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75" yWindow="15" windowWidth="9645" windowHeight="9780" tabRatio="790"/>
  </bookViews>
  <sheets>
    <sheet name="Vorblatt" sheetId="1445" r:id="rId1"/>
    <sheet name="Inhalt" sheetId="1404" r:id="rId2"/>
    <sheet name="Abbildungsverzeichnis" sheetId="1419" r:id="rId3"/>
    <sheet name="Qualitätsbericht" sheetId="1444"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Abbildung8" sheetId="1354" r:id="rId41"/>
    <sheet name="Tab 2.1" sheetId="1355" r:id="rId42"/>
    <sheet name="Tab 2.2" sheetId="1356" r:id="rId43"/>
    <sheet name="Abbildung9" sheetId="1428" r:id="rId44"/>
    <sheet name="Abbildung 10" sheetId="1429" r:id="rId45"/>
    <sheet name="Tab 2.3" sheetId="1361" r:id="rId46"/>
    <sheet name="Tab 2.4.1" sheetId="1362" r:id="rId47"/>
    <sheet name="Tab 2.4.2" sheetId="1363" r:id="rId48"/>
    <sheet name="Tab 2.5.1" sheetId="1364" r:id="rId49"/>
    <sheet name="Tab 2.5.2" sheetId="1417" r:id="rId50"/>
    <sheet name="Tab 2.5.3" sheetId="1365" r:id="rId51"/>
    <sheet name="Tab 2.5.4" sheetId="1418" r:id="rId52"/>
    <sheet name="Abbildung 11" sheetId="1426" r:id="rId53"/>
    <sheet name="Tab 3.1" sheetId="1367" r:id="rId54"/>
    <sheet name="Abbildung12" sheetId="1427" r:id="rId55"/>
    <sheet name="Tab 3.2.1" sheetId="1368" r:id="rId56"/>
    <sheet name="Tab 3.2.2" sheetId="1369" r:id="rId57"/>
    <sheet name="Tab 3.3.1" sheetId="1405" r:id="rId58"/>
    <sheet name="Tab 3.3.2" sheetId="1409" r:id="rId59"/>
    <sheet name="Abbildung13" sheetId="1430" r:id="rId60"/>
    <sheet name="Tab 4.1.1" sheetId="1375" r:id="rId61"/>
    <sheet name="Tab 4.1.2" sheetId="1376" r:id="rId62"/>
    <sheet name="Abbildung14" sheetId="1377" r:id="rId63"/>
    <sheet name="Tab 4.1.3" sheetId="1378" r:id="rId64"/>
    <sheet name="Tab 4.1.4" sheetId="1379" r:id="rId65"/>
    <sheet name="Tab 4.2.1" sheetId="1380" r:id="rId66"/>
    <sheet name="Tab 4.2.2" sheetId="1381" r:id="rId67"/>
    <sheet name="Tab 4.3.1" sheetId="1382" r:id="rId68"/>
    <sheet name="Tab 4.3.2" sheetId="1383" r:id="rId69"/>
    <sheet name="Tab 4.4.1" sheetId="1384" r:id="rId70"/>
    <sheet name="Tab 4.4.2" sheetId="1385" r:id="rId71"/>
    <sheet name="Tab 4.5.1" sheetId="1386" r:id="rId72"/>
    <sheet name="Tab 4.5.2" sheetId="1387" r:id="rId73"/>
    <sheet name="Tab 4.6" sheetId="1388" r:id="rId74"/>
    <sheet name="Tab 4.7.1" sheetId="1389" r:id="rId75"/>
    <sheet name="Tab 4.7.2" sheetId="1390" r:id="rId76"/>
    <sheet name="Tab 4.8.1" sheetId="1391" r:id="rId77"/>
    <sheet name="Tab 4.8.2" sheetId="1392" r:id="rId78"/>
    <sheet name="Tab 4.9.1" sheetId="1393" r:id="rId79"/>
    <sheet name="Tab 4.9.2" sheetId="1394" r:id="rId80"/>
    <sheet name="Abbildung15" sheetId="1395" r:id="rId81"/>
    <sheet name="Tab 4.10" sheetId="1396" r:id="rId82"/>
    <sheet name="Abbildung16" sheetId="1397" r:id="rId83"/>
    <sheet name="Tab 4.11" sheetId="1398" r:id="rId84"/>
    <sheet name="Abbildung17" sheetId="1399" r:id="rId85"/>
    <sheet name="Tab 4.12" sheetId="1400" r:id="rId86"/>
    <sheet name="Tab 5.1" sheetId="1402" r:id="rId87"/>
    <sheet name="Anhang1-Genesis-Online" sheetId="1435" r:id="rId88"/>
  </sheets>
  <externalReferences>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A" localSheetId="52">#REF!</definedName>
    <definedName name="\A" localSheetId="4">#REF!</definedName>
    <definedName name="\A" localSheetId="59">#REF!</definedName>
    <definedName name="\A" localSheetId="62">#REF!</definedName>
    <definedName name="\A" localSheetId="80">#REF!</definedName>
    <definedName name="\A" localSheetId="82">#REF!</definedName>
    <definedName name="\A" localSheetId="84">#REF!</definedName>
    <definedName name="\A" localSheetId="8">#REF!</definedName>
    <definedName name="\A" localSheetId="9">#REF!</definedName>
    <definedName name="\A" localSheetId="12">#REF!</definedName>
    <definedName name="\A" localSheetId="17">#REF!</definedName>
    <definedName name="\A" localSheetId="40">#REF!</definedName>
    <definedName name="\A" localSheetId="87">#REF!</definedName>
    <definedName name="\A" localSheetId="3">#REF!</definedName>
    <definedName name="\A" localSheetId="35">#REF!</definedName>
    <definedName name="\A" localSheetId="7">#REF!</definedName>
    <definedName name="\A" localSheetId="16">#REF!</definedName>
    <definedName name="\A" localSheetId="49">#REF!</definedName>
    <definedName name="\A" localSheetId="51">#REF!</definedName>
    <definedName name="\A" localSheetId="53">#REF!</definedName>
    <definedName name="\A" localSheetId="55">#REF!</definedName>
    <definedName name="\A" localSheetId="56">#REF!</definedName>
    <definedName name="\A" localSheetId="57">#REF!</definedName>
    <definedName name="\A" localSheetId="58">#REF!</definedName>
    <definedName name="\A" localSheetId="81">#REF!</definedName>
    <definedName name="\A" localSheetId="83">#REF!</definedName>
    <definedName name="\A" localSheetId="85">#REF!</definedName>
    <definedName name="\A" localSheetId="65">#REF!</definedName>
    <definedName name="\A" localSheetId="66">#REF!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#REF!</definedName>
    <definedName name="\B" localSheetId="52">#REF!</definedName>
    <definedName name="\B" localSheetId="4">#REF!</definedName>
    <definedName name="\B" localSheetId="59">#REF!</definedName>
    <definedName name="\B" localSheetId="62">#REF!</definedName>
    <definedName name="\B" localSheetId="80">#REF!</definedName>
    <definedName name="\B" localSheetId="82">#REF!</definedName>
    <definedName name="\B" localSheetId="84">#REF!</definedName>
    <definedName name="\B" localSheetId="8">#REF!</definedName>
    <definedName name="\B" localSheetId="9">#REF!</definedName>
    <definedName name="\B" localSheetId="12">#REF!</definedName>
    <definedName name="\B" localSheetId="17">#REF!</definedName>
    <definedName name="\B" localSheetId="87">#REF!</definedName>
    <definedName name="\B" localSheetId="3">#REF!</definedName>
    <definedName name="\B" localSheetId="35">#REF!</definedName>
    <definedName name="\B" localSheetId="7">#REF!</definedName>
    <definedName name="\B" localSheetId="16">#REF!</definedName>
    <definedName name="\B" localSheetId="49">#REF!</definedName>
    <definedName name="\B" localSheetId="51">#REF!</definedName>
    <definedName name="\B" localSheetId="53">#REF!</definedName>
    <definedName name="\B" localSheetId="55">#REF!</definedName>
    <definedName name="\B" localSheetId="56">#REF!</definedName>
    <definedName name="\B" localSheetId="81">#REF!</definedName>
    <definedName name="\B" localSheetId="83">#REF!</definedName>
    <definedName name="\B" localSheetId="85">#REF!</definedName>
    <definedName name="\B" localSheetId="65">#REF!</definedName>
    <definedName name="\B" localSheetId="66">#REF!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#REF!</definedName>
    <definedName name="\C" localSheetId="52">#REF!</definedName>
    <definedName name="\C" localSheetId="4">#REF!</definedName>
    <definedName name="\C" localSheetId="59">#REF!</definedName>
    <definedName name="\C" localSheetId="62">#REF!</definedName>
    <definedName name="\C" localSheetId="80">#REF!</definedName>
    <definedName name="\C" localSheetId="82">#REF!</definedName>
    <definedName name="\C" localSheetId="84">#REF!</definedName>
    <definedName name="\C" localSheetId="8">#REF!</definedName>
    <definedName name="\C" localSheetId="9">#REF!</definedName>
    <definedName name="\C" localSheetId="12">#REF!</definedName>
    <definedName name="\C" localSheetId="17">#REF!</definedName>
    <definedName name="\C" localSheetId="87">#REF!</definedName>
    <definedName name="\C" localSheetId="3">#REF!</definedName>
    <definedName name="\C" localSheetId="35">#REF!</definedName>
    <definedName name="\C" localSheetId="7">#REF!</definedName>
    <definedName name="\C" localSheetId="16">#REF!</definedName>
    <definedName name="\C" localSheetId="49">#REF!</definedName>
    <definedName name="\C" localSheetId="51">#REF!</definedName>
    <definedName name="\C" localSheetId="53">#REF!</definedName>
    <definedName name="\C" localSheetId="55">#REF!</definedName>
    <definedName name="\C" localSheetId="56">#REF!</definedName>
    <definedName name="\C" localSheetId="81">#REF!</definedName>
    <definedName name="\C" localSheetId="83">#REF!</definedName>
    <definedName name="\C" localSheetId="85">#REF!</definedName>
    <definedName name="\C" localSheetId="65">#REF!</definedName>
    <definedName name="\C" localSheetId="66">#REF!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#REF!</definedName>
    <definedName name="\D" localSheetId="52">#REF!</definedName>
    <definedName name="\D" localSheetId="80">#REF!</definedName>
    <definedName name="\D" localSheetId="82">#REF!</definedName>
    <definedName name="\D" localSheetId="84">#REF!</definedName>
    <definedName name="\D" localSheetId="8">#REF!</definedName>
    <definedName name="\D" localSheetId="12">#REF!</definedName>
    <definedName name="\D" localSheetId="17">#REF!</definedName>
    <definedName name="\D" localSheetId="87">#REF!</definedName>
    <definedName name="\D" localSheetId="3">#REF!</definedName>
    <definedName name="\D" localSheetId="35">#REF!</definedName>
    <definedName name="\D" localSheetId="16">#REF!</definedName>
    <definedName name="\D" localSheetId="49">#REF!</definedName>
    <definedName name="\D" localSheetId="51">#REF!</definedName>
    <definedName name="\D" localSheetId="53">#REF!</definedName>
    <definedName name="\D" localSheetId="55">#REF!</definedName>
    <definedName name="\D" localSheetId="56">#REF!</definedName>
    <definedName name="\D" localSheetId="81">#REF!</definedName>
    <definedName name="\D" localSheetId="83">#REF!</definedName>
    <definedName name="\D" localSheetId="85">#REF!</definedName>
    <definedName name="\D" localSheetId="65">#REF!</definedName>
    <definedName name="\D" localSheetId="66">#REF!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#REF!</definedName>
    <definedName name="\E" localSheetId="52">#REF!</definedName>
    <definedName name="\E" localSheetId="80">#REF!</definedName>
    <definedName name="\E" localSheetId="82">#REF!</definedName>
    <definedName name="\E" localSheetId="84">#REF!</definedName>
    <definedName name="\E" localSheetId="8">#REF!</definedName>
    <definedName name="\E" localSheetId="12">#REF!</definedName>
    <definedName name="\E" localSheetId="17">#REF!</definedName>
    <definedName name="\E" localSheetId="87">#REF!</definedName>
    <definedName name="\E" localSheetId="3">#REF!</definedName>
    <definedName name="\E" localSheetId="35">#REF!</definedName>
    <definedName name="\E" localSheetId="16">#REF!</definedName>
    <definedName name="\E" localSheetId="49">#REF!</definedName>
    <definedName name="\E" localSheetId="51">#REF!</definedName>
    <definedName name="\E" localSheetId="53">#REF!</definedName>
    <definedName name="\E" localSheetId="55">#REF!</definedName>
    <definedName name="\E" localSheetId="56">#REF!</definedName>
    <definedName name="\E" localSheetId="81">#REF!</definedName>
    <definedName name="\E" localSheetId="83">#REF!</definedName>
    <definedName name="\E" localSheetId="85">#REF!</definedName>
    <definedName name="\E" localSheetId="65">#REF!</definedName>
    <definedName name="\E" localSheetId="66">#REF!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#REF!</definedName>
    <definedName name="\F" localSheetId="52">#REF!</definedName>
    <definedName name="\F" localSheetId="80">#REF!</definedName>
    <definedName name="\F" localSheetId="82">#REF!</definedName>
    <definedName name="\F" localSheetId="84">#REF!</definedName>
    <definedName name="\F" localSheetId="8">#REF!</definedName>
    <definedName name="\F" localSheetId="12">#REF!</definedName>
    <definedName name="\F" localSheetId="17">#REF!</definedName>
    <definedName name="\F" localSheetId="87">#REF!</definedName>
    <definedName name="\F" localSheetId="3">#REF!</definedName>
    <definedName name="\F" localSheetId="35">#REF!</definedName>
    <definedName name="\F" localSheetId="16">#REF!</definedName>
    <definedName name="\F" localSheetId="49">#REF!</definedName>
    <definedName name="\F" localSheetId="51">#REF!</definedName>
    <definedName name="\F" localSheetId="53">#REF!</definedName>
    <definedName name="\F" localSheetId="55">#REF!</definedName>
    <definedName name="\F" localSheetId="56">#REF!</definedName>
    <definedName name="\F" localSheetId="81">#REF!</definedName>
    <definedName name="\F" localSheetId="83">#REF!</definedName>
    <definedName name="\F" localSheetId="85">#REF!</definedName>
    <definedName name="\F" localSheetId="65">#REF!</definedName>
    <definedName name="\F" localSheetId="66">#REF!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#REF!</definedName>
    <definedName name="\G" localSheetId="52">#REF!</definedName>
    <definedName name="\G" localSheetId="80">#REF!</definedName>
    <definedName name="\G" localSheetId="82">#REF!</definedName>
    <definedName name="\G" localSheetId="84">#REF!</definedName>
    <definedName name="\G" localSheetId="8">#REF!</definedName>
    <definedName name="\G" localSheetId="12">#REF!</definedName>
    <definedName name="\G" localSheetId="17">#REF!</definedName>
    <definedName name="\G" localSheetId="87">#REF!</definedName>
    <definedName name="\G" localSheetId="3">#REF!</definedName>
    <definedName name="\G" localSheetId="35">#REF!</definedName>
    <definedName name="\G" localSheetId="16">#REF!</definedName>
    <definedName name="\G" localSheetId="49">#REF!</definedName>
    <definedName name="\G" localSheetId="51">#REF!</definedName>
    <definedName name="\G" localSheetId="53">#REF!</definedName>
    <definedName name="\G" localSheetId="55">#REF!</definedName>
    <definedName name="\G" localSheetId="56">#REF!</definedName>
    <definedName name="\G" localSheetId="81">#REF!</definedName>
    <definedName name="\G" localSheetId="83">#REF!</definedName>
    <definedName name="\G" localSheetId="85">#REF!</definedName>
    <definedName name="\G" localSheetId="65">#REF!</definedName>
    <definedName name="\G" localSheetId="66">#REF!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#REF!</definedName>
    <definedName name="\H" localSheetId="52">#REF!</definedName>
    <definedName name="\H" localSheetId="80">#REF!</definedName>
    <definedName name="\H" localSheetId="82">#REF!</definedName>
    <definedName name="\H" localSheetId="84">#REF!</definedName>
    <definedName name="\H" localSheetId="8">#REF!</definedName>
    <definedName name="\H" localSheetId="12">#REF!</definedName>
    <definedName name="\H" localSheetId="17">#REF!</definedName>
    <definedName name="\H" localSheetId="87">#REF!</definedName>
    <definedName name="\H" localSheetId="3">#REF!</definedName>
    <definedName name="\H" localSheetId="35">#REF!</definedName>
    <definedName name="\H" localSheetId="16">#REF!</definedName>
    <definedName name="\H" localSheetId="49">#REF!</definedName>
    <definedName name="\H" localSheetId="51">#REF!</definedName>
    <definedName name="\H" localSheetId="53">#REF!</definedName>
    <definedName name="\H" localSheetId="55">#REF!</definedName>
    <definedName name="\H" localSheetId="56">#REF!</definedName>
    <definedName name="\H" localSheetId="81">#REF!</definedName>
    <definedName name="\H" localSheetId="83">#REF!</definedName>
    <definedName name="\H" localSheetId="85">#REF!</definedName>
    <definedName name="\H" localSheetId="65">#REF!</definedName>
    <definedName name="\H" localSheetId="66">#REF!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#REF!</definedName>
    <definedName name="\I" localSheetId="52">#REF!</definedName>
    <definedName name="\I" localSheetId="80">#REF!</definedName>
    <definedName name="\I" localSheetId="82">#REF!</definedName>
    <definedName name="\I" localSheetId="84">#REF!</definedName>
    <definedName name="\I" localSheetId="8">#REF!</definedName>
    <definedName name="\I" localSheetId="12">#REF!</definedName>
    <definedName name="\I" localSheetId="17">#REF!</definedName>
    <definedName name="\I" localSheetId="87">#REF!</definedName>
    <definedName name="\I" localSheetId="3">#REF!</definedName>
    <definedName name="\I" localSheetId="35">#REF!</definedName>
    <definedName name="\I" localSheetId="16">#REF!</definedName>
    <definedName name="\I" localSheetId="49">#REF!</definedName>
    <definedName name="\I" localSheetId="51">#REF!</definedName>
    <definedName name="\I" localSheetId="53">#REF!</definedName>
    <definedName name="\I" localSheetId="55">#REF!</definedName>
    <definedName name="\I" localSheetId="56">#REF!</definedName>
    <definedName name="\I" localSheetId="81">#REF!</definedName>
    <definedName name="\I" localSheetId="83">#REF!</definedName>
    <definedName name="\I" localSheetId="85">#REF!</definedName>
    <definedName name="\I" localSheetId="65">#REF!</definedName>
    <definedName name="\I" localSheetId="66">#REF!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#REF!</definedName>
    <definedName name="\J" localSheetId="52">#REF!</definedName>
    <definedName name="\J" localSheetId="80">#REF!</definedName>
    <definedName name="\J" localSheetId="82">#REF!</definedName>
    <definedName name="\J" localSheetId="84">#REF!</definedName>
    <definedName name="\J" localSheetId="8">#REF!</definedName>
    <definedName name="\J" localSheetId="12">#REF!</definedName>
    <definedName name="\J" localSheetId="17">#REF!</definedName>
    <definedName name="\J" localSheetId="87">#REF!</definedName>
    <definedName name="\J" localSheetId="3">#REF!</definedName>
    <definedName name="\J" localSheetId="35">#REF!</definedName>
    <definedName name="\J" localSheetId="16">#REF!</definedName>
    <definedName name="\J" localSheetId="49">#REF!</definedName>
    <definedName name="\J" localSheetId="51">#REF!</definedName>
    <definedName name="\J" localSheetId="53">#REF!</definedName>
    <definedName name="\J" localSheetId="55">#REF!</definedName>
    <definedName name="\J" localSheetId="56">#REF!</definedName>
    <definedName name="\J" localSheetId="81">#REF!</definedName>
    <definedName name="\J" localSheetId="83">#REF!</definedName>
    <definedName name="\J" localSheetId="85">#REF!</definedName>
    <definedName name="\J" localSheetId="65">#REF!</definedName>
    <definedName name="\J" localSheetId="66">#REF!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#REF!</definedName>
    <definedName name="\K" localSheetId="52">#REF!</definedName>
    <definedName name="\K" localSheetId="80">#REF!</definedName>
    <definedName name="\K" localSheetId="82">#REF!</definedName>
    <definedName name="\K" localSheetId="84">#REF!</definedName>
    <definedName name="\K" localSheetId="8">#REF!</definedName>
    <definedName name="\K" localSheetId="12">#REF!</definedName>
    <definedName name="\K" localSheetId="17">#REF!</definedName>
    <definedName name="\K" localSheetId="87">#REF!</definedName>
    <definedName name="\K" localSheetId="3">#REF!</definedName>
    <definedName name="\K" localSheetId="35">#REF!</definedName>
    <definedName name="\K" localSheetId="16">#REF!</definedName>
    <definedName name="\K" localSheetId="49">#REF!</definedName>
    <definedName name="\K" localSheetId="51">#REF!</definedName>
    <definedName name="\K" localSheetId="53">#REF!</definedName>
    <definedName name="\K" localSheetId="55">#REF!</definedName>
    <definedName name="\K" localSheetId="56">#REF!</definedName>
    <definedName name="\K" localSheetId="81">#REF!</definedName>
    <definedName name="\K" localSheetId="83">#REF!</definedName>
    <definedName name="\K" localSheetId="85">#REF!</definedName>
    <definedName name="\K" localSheetId="65">#REF!</definedName>
    <definedName name="\K" localSheetId="66">#REF!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#REF!</definedName>
    <definedName name="\L" localSheetId="52">#REF!</definedName>
    <definedName name="\L" localSheetId="80">#REF!</definedName>
    <definedName name="\L" localSheetId="82">#REF!</definedName>
    <definedName name="\L" localSheetId="84">#REF!</definedName>
    <definedName name="\L" localSheetId="8">#REF!</definedName>
    <definedName name="\L" localSheetId="12">#REF!</definedName>
    <definedName name="\L" localSheetId="17">#REF!</definedName>
    <definedName name="\L" localSheetId="87">#REF!</definedName>
    <definedName name="\L" localSheetId="3">#REF!</definedName>
    <definedName name="\L" localSheetId="35">#REF!</definedName>
    <definedName name="\L" localSheetId="16">#REF!</definedName>
    <definedName name="\L" localSheetId="49">#REF!</definedName>
    <definedName name="\L" localSheetId="51">#REF!</definedName>
    <definedName name="\L" localSheetId="53">#REF!</definedName>
    <definedName name="\L" localSheetId="55">#REF!</definedName>
    <definedName name="\L" localSheetId="56">#REF!</definedName>
    <definedName name="\L" localSheetId="81">#REF!</definedName>
    <definedName name="\L" localSheetId="83">#REF!</definedName>
    <definedName name="\L" localSheetId="85">#REF!</definedName>
    <definedName name="\L" localSheetId="65">#REF!</definedName>
    <definedName name="\L" localSheetId="66">#REF!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#REF!</definedName>
    <definedName name="\M" localSheetId="52">#REF!</definedName>
    <definedName name="\M" localSheetId="80">#REF!</definedName>
    <definedName name="\M" localSheetId="82">#REF!</definedName>
    <definedName name="\M" localSheetId="84">#REF!</definedName>
    <definedName name="\M" localSheetId="8">#REF!</definedName>
    <definedName name="\M" localSheetId="12">#REF!</definedName>
    <definedName name="\M" localSheetId="17">#REF!</definedName>
    <definedName name="\M" localSheetId="87">#REF!</definedName>
    <definedName name="\M" localSheetId="3">#REF!</definedName>
    <definedName name="\M" localSheetId="35">#REF!</definedName>
    <definedName name="\M" localSheetId="16">#REF!</definedName>
    <definedName name="\M" localSheetId="49">#REF!</definedName>
    <definedName name="\M" localSheetId="51">#REF!</definedName>
    <definedName name="\M" localSheetId="53">#REF!</definedName>
    <definedName name="\M" localSheetId="55">#REF!</definedName>
    <definedName name="\M" localSheetId="56">#REF!</definedName>
    <definedName name="\M" localSheetId="81">#REF!</definedName>
    <definedName name="\M" localSheetId="83">#REF!</definedName>
    <definedName name="\M" localSheetId="85">#REF!</definedName>
    <definedName name="\M" localSheetId="65">#REF!</definedName>
    <definedName name="\M" localSheetId="66">#REF!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#REF!</definedName>
    <definedName name="\N" localSheetId="52">#REF!</definedName>
    <definedName name="\N" localSheetId="80">#REF!</definedName>
    <definedName name="\N" localSheetId="82">#REF!</definedName>
    <definedName name="\N" localSheetId="84">#REF!</definedName>
    <definedName name="\N" localSheetId="8">#REF!</definedName>
    <definedName name="\N" localSheetId="12">#REF!</definedName>
    <definedName name="\N" localSheetId="17">#REF!</definedName>
    <definedName name="\N" localSheetId="87">#REF!</definedName>
    <definedName name="\N" localSheetId="3">#REF!</definedName>
    <definedName name="\N" localSheetId="35">#REF!</definedName>
    <definedName name="\N" localSheetId="16">#REF!</definedName>
    <definedName name="\N" localSheetId="49">#REF!</definedName>
    <definedName name="\N" localSheetId="51">#REF!</definedName>
    <definedName name="\N" localSheetId="53">#REF!</definedName>
    <definedName name="\N" localSheetId="55">#REF!</definedName>
    <definedName name="\N" localSheetId="56">#REF!</definedName>
    <definedName name="\N" localSheetId="81">#REF!</definedName>
    <definedName name="\N" localSheetId="83">#REF!</definedName>
    <definedName name="\N" localSheetId="85">#REF!</definedName>
    <definedName name="\N" localSheetId="65">#REF!</definedName>
    <definedName name="\N" localSheetId="66">#REF!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#REF!</definedName>
    <definedName name="\O" localSheetId="52">#REF!</definedName>
    <definedName name="\O" localSheetId="80">#REF!</definedName>
    <definedName name="\O" localSheetId="82">#REF!</definedName>
    <definedName name="\O" localSheetId="84">#REF!</definedName>
    <definedName name="\O" localSheetId="8">#REF!</definedName>
    <definedName name="\O" localSheetId="12">#REF!</definedName>
    <definedName name="\O" localSheetId="17">#REF!</definedName>
    <definedName name="\O" localSheetId="87">#REF!</definedName>
    <definedName name="\O" localSheetId="3">#REF!</definedName>
    <definedName name="\O" localSheetId="35">#REF!</definedName>
    <definedName name="\O" localSheetId="16">#REF!</definedName>
    <definedName name="\O" localSheetId="49">#REF!</definedName>
    <definedName name="\O" localSheetId="51">#REF!</definedName>
    <definedName name="\O" localSheetId="53">#REF!</definedName>
    <definedName name="\O" localSheetId="55">#REF!</definedName>
    <definedName name="\O" localSheetId="56">#REF!</definedName>
    <definedName name="\O" localSheetId="81">#REF!</definedName>
    <definedName name="\O" localSheetId="83">#REF!</definedName>
    <definedName name="\O" localSheetId="85">#REF!</definedName>
    <definedName name="\O" localSheetId="65">#REF!</definedName>
    <definedName name="\O" localSheetId="66">#REF!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#REF!</definedName>
    <definedName name="\P" localSheetId="52">#REF!</definedName>
    <definedName name="\P" localSheetId="80">#REF!</definedName>
    <definedName name="\P" localSheetId="82">#REF!</definedName>
    <definedName name="\P" localSheetId="84">#REF!</definedName>
    <definedName name="\P" localSheetId="8">#REF!</definedName>
    <definedName name="\P" localSheetId="12">#REF!</definedName>
    <definedName name="\P" localSheetId="17">#REF!</definedName>
    <definedName name="\P" localSheetId="87">#REF!</definedName>
    <definedName name="\P" localSheetId="3">#REF!</definedName>
    <definedName name="\P" localSheetId="35">#REF!</definedName>
    <definedName name="\P" localSheetId="16">#REF!</definedName>
    <definedName name="\P" localSheetId="49">#REF!</definedName>
    <definedName name="\P" localSheetId="51">#REF!</definedName>
    <definedName name="\P" localSheetId="53">#REF!</definedName>
    <definedName name="\P" localSheetId="55">#REF!</definedName>
    <definedName name="\P" localSheetId="56">#REF!</definedName>
    <definedName name="\P" localSheetId="81">#REF!</definedName>
    <definedName name="\P" localSheetId="83">#REF!</definedName>
    <definedName name="\P" localSheetId="85">#REF!</definedName>
    <definedName name="\P" localSheetId="65">#REF!</definedName>
    <definedName name="\P" localSheetId="66">#REF!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#REF!</definedName>
    <definedName name="\Q" localSheetId="52">#REF!</definedName>
    <definedName name="\Q" localSheetId="80">#REF!</definedName>
    <definedName name="\Q" localSheetId="82">#REF!</definedName>
    <definedName name="\Q" localSheetId="84">#REF!</definedName>
    <definedName name="\Q" localSheetId="8">#REF!</definedName>
    <definedName name="\Q" localSheetId="12">#REF!</definedName>
    <definedName name="\Q" localSheetId="17">#REF!</definedName>
    <definedName name="\Q" localSheetId="87">#REF!</definedName>
    <definedName name="\Q" localSheetId="3">#REF!</definedName>
    <definedName name="\Q" localSheetId="35">#REF!</definedName>
    <definedName name="\Q" localSheetId="16">#REF!</definedName>
    <definedName name="\Q" localSheetId="49">#REF!</definedName>
    <definedName name="\Q" localSheetId="51">#REF!</definedName>
    <definedName name="\Q" localSheetId="53">#REF!</definedName>
    <definedName name="\Q" localSheetId="55">#REF!</definedName>
    <definedName name="\Q" localSheetId="56">#REF!</definedName>
    <definedName name="\Q" localSheetId="81">#REF!</definedName>
    <definedName name="\Q" localSheetId="83">#REF!</definedName>
    <definedName name="\Q" localSheetId="85">#REF!</definedName>
    <definedName name="\Q" localSheetId="65">#REF!</definedName>
    <definedName name="\Q" localSheetId="66">#REF!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#REF!</definedName>
    <definedName name="\R" localSheetId="52">#REF!</definedName>
    <definedName name="\R" localSheetId="80">#REF!</definedName>
    <definedName name="\R" localSheetId="82">#REF!</definedName>
    <definedName name="\R" localSheetId="84">#REF!</definedName>
    <definedName name="\R" localSheetId="8">#REF!</definedName>
    <definedName name="\R" localSheetId="12">#REF!</definedName>
    <definedName name="\R" localSheetId="17">#REF!</definedName>
    <definedName name="\R" localSheetId="87">#REF!</definedName>
    <definedName name="\R" localSheetId="3">#REF!</definedName>
    <definedName name="\R" localSheetId="35">#REF!</definedName>
    <definedName name="\R" localSheetId="16">#REF!</definedName>
    <definedName name="\R" localSheetId="49">#REF!</definedName>
    <definedName name="\R" localSheetId="51">#REF!</definedName>
    <definedName name="\R" localSheetId="53">#REF!</definedName>
    <definedName name="\R" localSheetId="55">#REF!</definedName>
    <definedName name="\R" localSheetId="56">#REF!</definedName>
    <definedName name="\R" localSheetId="81">#REF!</definedName>
    <definedName name="\R" localSheetId="83">#REF!</definedName>
    <definedName name="\R" localSheetId="85">#REF!</definedName>
    <definedName name="\R" localSheetId="65">#REF!</definedName>
    <definedName name="\R" localSheetId="66">#REF!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#REF!</definedName>
    <definedName name="\S" localSheetId="52">#REF!</definedName>
    <definedName name="\S" localSheetId="80">#REF!</definedName>
    <definedName name="\S" localSheetId="82">#REF!</definedName>
    <definedName name="\S" localSheetId="84">#REF!</definedName>
    <definedName name="\S" localSheetId="8">#REF!</definedName>
    <definedName name="\S" localSheetId="12">#REF!</definedName>
    <definedName name="\S" localSheetId="17">#REF!</definedName>
    <definedName name="\S" localSheetId="87">#REF!</definedName>
    <definedName name="\S" localSheetId="3">#REF!</definedName>
    <definedName name="\S" localSheetId="35">#REF!</definedName>
    <definedName name="\S" localSheetId="16">#REF!</definedName>
    <definedName name="\S" localSheetId="49">#REF!</definedName>
    <definedName name="\S" localSheetId="51">#REF!</definedName>
    <definedName name="\S" localSheetId="53">#REF!</definedName>
    <definedName name="\S" localSheetId="55">#REF!</definedName>
    <definedName name="\S" localSheetId="56">#REF!</definedName>
    <definedName name="\S" localSheetId="81">#REF!</definedName>
    <definedName name="\S" localSheetId="83">#REF!</definedName>
    <definedName name="\S" localSheetId="85">#REF!</definedName>
    <definedName name="\S" localSheetId="65">#REF!</definedName>
    <definedName name="\S" localSheetId="66">#REF!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#REF!</definedName>
    <definedName name="\T" localSheetId="52">#REF!</definedName>
    <definedName name="\T" localSheetId="80">#REF!</definedName>
    <definedName name="\T" localSheetId="82">#REF!</definedName>
    <definedName name="\T" localSheetId="84">#REF!</definedName>
    <definedName name="\T" localSheetId="8">#REF!</definedName>
    <definedName name="\T" localSheetId="12">#REF!</definedName>
    <definedName name="\T" localSheetId="17">#REF!</definedName>
    <definedName name="\T" localSheetId="87">#REF!</definedName>
    <definedName name="\T" localSheetId="3">#REF!</definedName>
    <definedName name="\T" localSheetId="35">#REF!</definedName>
    <definedName name="\T" localSheetId="16">#REF!</definedName>
    <definedName name="\T" localSheetId="49">#REF!</definedName>
    <definedName name="\T" localSheetId="51">#REF!</definedName>
    <definedName name="\T" localSheetId="53">#REF!</definedName>
    <definedName name="\T" localSheetId="55">#REF!</definedName>
    <definedName name="\T" localSheetId="56">#REF!</definedName>
    <definedName name="\T" localSheetId="81">#REF!</definedName>
    <definedName name="\T" localSheetId="83">#REF!</definedName>
    <definedName name="\T" localSheetId="85">#REF!</definedName>
    <definedName name="\T" localSheetId="65">#REF!</definedName>
    <definedName name="\T" localSheetId="66">#REF!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#REF!</definedName>
    <definedName name="\U" localSheetId="52">#REF!</definedName>
    <definedName name="\U" localSheetId="80">#REF!</definedName>
    <definedName name="\U" localSheetId="82">#REF!</definedName>
    <definedName name="\U" localSheetId="84">#REF!</definedName>
    <definedName name="\U" localSheetId="8">#REF!</definedName>
    <definedName name="\U" localSheetId="12">#REF!</definedName>
    <definedName name="\U" localSheetId="17">#REF!</definedName>
    <definedName name="\U" localSheetId="87">#REF!</definedName>
    <definedName name="\U" localSheetId="3">#REF!</definedName>
    <definedName name="\U" localSheetId="35">#REF!</definedName>
    <definedName name="\U" localSheetId="16">#REF!</definedName>
    <definedName name="\U" localSheetId="49">#REF!</definedName>
    <definedName name="\U" localSheetId="51">#REF!</definedName>
    <definedName name="\U" localSheetId="53">#REF!</definedName>
    <definedName name="\U" localSheetId="55">#REF!</definedName>
    <definedName name="\U" localSheetId="56">#REF!</definedName>
    <definedName name="\U" localSheetId="81">#REF!</definedName>
    <definedName name="\U" localSheetId="83">#REF!</definedName>
    <definedName name="\U" localSheetId="85">#REF!</definedName>
    <definedName name="\U" localSheetId="65">#REF!</definedName>
    <definedName name="\U" localSheetId="66">#REF!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#REF!</definedName>
    <definedName name="\W" localSheetId="52">#REF!</definedName>
    <definedName name="\W" localSheetId="80">#REF!</definedName>
    <definedName name="\W" localSheetId="82">#REF!</definedName>
    <definedName name="\W" localSheetId="84">#REF!</definedName>
    <definedName name="\W" localSheetId="8">#REF!</definedName>
    <definedName name="\W" localSheetId="12">#REF!</definedName>
    <definedName name="\W" localSheetId="17">#REF!</definedName>
    <definedName name="\W" localSheetId="87">#REF!</definedName>
    <definedName name="\W" localSheetId="3">#REF!</definedName>
    <definedName name="\W" localSheetId="35">#REF!</definedName>
    <definedName name="\W" localSheetId="16">#REF!</definedName>
    <definedName name="\W" localSheetId="49">#REF!</definedName>
    <definedName name="\W" localSheetId="51">#REF!</definedName>
    <definedName name="\W" localSheetId="53">#REF!</definedName>
    <definedName name="\W" localSheetId="55">#REF!</definedName>
    <definedName name="\W" localSheetId="56">#REF!</definedName>
    <definedName name="\W" localSheetId="81">#REF!</definedName>
    <definedName name="\W" localSheetId="83">#REF!</definedName>
    <definedName name="\W" localSheetId="85">#REF!</definedName>
    <definedName name="\W" localSheetId="65">#REF!</definedName>
    <definedName name="\W" localSheetId="66">#REF!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#REF!</definedName>
    <definedName name="\Y" localSheetId="52">#REF!</definedName>
    <definedName name="\Y" localSheetId="80">#REF!</definedName>
    <definedName name="\Y" localSheetId="82">#REF!</definedName>
    <definedName name="\Y" localSheetId="84">#REF!</definedName>
    <definedName name="\Y" localSheetId="8">#REF!</definedName>
    <definedName name="\Y" localSheetId="12">#REF!</definedName>
    <definedName name="\Y" localSheetId="17">#REF!</definedName>
    <definedName name="\Y" localSheetId="87">#REF!</definedName>
    <definedName name="\Y" localSheetId="3">#REF!</definedName>
    <definedName name="\Y" localSheetId="35">#REF!</definedName>
    <definedName name="\Y" localSheetId="16">#REF!</definedName>
    <definedName name="\Y" localSheetId="49">#REF!</definedName>
    <definedName name="\Y" localSheetId="51">#REF!</definedName>
    <definedName name="\Y" localSheetId="53">#REF!</definedName>
    <definedName name="\Y" localSheetId="55">#REF!</definedName>
    <definedName name="\Y" localSheetId="56">#REF!</definedName>
    <definedName name="\Y" localSheetId="81">#REF!</definedName>
    <definedName name="\Y" localSheetId="83">#REF!</definedName>
    <definedName name="\Y" localSheetId="85">#REF!</definedName>
    <definedName name="\Y" localSheetId="65">#REF!</definedName>
    <definedName name="\Y" localSheetId="66">#REF!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#REF!</definedName>
    <definedName name="\Z" localSheetId="52">#REF!</definedName>
    <definedName name="\Z" localSheetId="80">#REF!</definedName>
    <definedName name="\Z" localSheetId="82">#REF!</definedName>
    <definedName name="\Z" localSheetId="84">#REF!</definedName>
    <definedName name="\Z" localSheetId="8">#REF!</definedName>
    <definedName name="\Z" localSheetId="12">#REF!</definedName>
    <definedName name="\Z" localSheetId="17">#REF!</definedName>
    <definedName name="\Z" localSheetId="87">#REF!</definedName>
    <definedName name="\Z" localSheetId="3">#REF!</definedName>
    <definedName name="\Z" localSheetId="35">#REF!</definedName>
    <definedName name="\Z" localSheetId="16">#REF!</definedName>
    <definedName name="\Z" localSheetId="49">#REF!</definedName>
    <definedName name="\Z" localSheetId="51">#REF!</definedName>
    <definedName name="\Z" localSheetId="53">#REF!</definedName>
    <definedName name="\Z" localSheetId="55">#REF!</definedName>
    <definedName name="\Z" localSheetId="56">#REF!</definedName>
    <definedName name="\Z" localSheetId="81">#REF!</definedName>
    <definedName name="\Z" localSheetId="83">#REF!</definedName>
    <definedName name="\Z" localSheetId="85">#REF!</definedName>
    <definedName name="\Z" localSheetId="65">#REF!</definedName>
    <definedName name="\Z" localSheetId="66">#REF!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#REF!</definedName>
    <definedName name="_Fill" localSheetId="52" hidden="1">#REF!</definedName>
    <definedName name="_Fill" localSheetId="80" hidden="1">#REF!</definedName>
    <definedName name="_Fill" localSheetId="82" hidden="1">#REF!</definedName>
    <definedName name="_Fill" localSheetId="84" hidden="1">#REF!</definedName>
    <definedName name="_Fill" localSheetId="8" hidden="1">#REF!</definedName>
    <definedName name="_Fill" localSheetId="12" hidden="1">#REF!</definedName>
    <definedName name="_Fill" localSheetId="17" hidden="1">#REF!</definedName>
    <definedName name="_Fill" localSheetId="87" hidden="1">#REF!</definedName>
    <definedName name="_Fill" localSheetId="3" hidden="1">#REF!</definedName>
    <definedName name="_Fill" localSheetId="35" hidden="1">#REF!</definedName>
    <definedName name="_Fill" localSheetId="16" hidden="1">#REF!</definedName>
    <definedName name="_Fill" localSheetId="49" hidden="1">#REF!</definedName>
    <definedName name="_Fill" localSheetId="51" hidden="1">#REF!</definedName>
    <definedName name="_Fill" localSheetId="53" hidden="1">#REF!</definedName>
    <definedName name="_Fill" localSheetId="55" hidden="1">#REF!</definedName>
    <definedName name="_Fill" localSheetId="56" hidden="1">#REF!</definedName>
    <definedName name="_Fill" localSheetId="81" hidden="1">#REF!</definedName>
    <definedName name="_Fill" localSheetId="83" hidden="1">#REF!</definedName>
    <definedName name="_Fill" localSheetId="85"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hidden="1">#REF!</definedName>
    <definedName name="_xlnm._FilterDatabase" localSheetId="55" hidden="1">'Tab 3.2.1'!$A$7:$H$277</definedName>
    <definedName name="_xlnm._FilterDatabase" localSheetId="56" hidden="1">'Tab 3.2.2'!$A$7:$F$277</definedName>
    <definedName name="AFebruar" localSheetId="52">'[1]Eintrag Gesamtentwicklung'!#REF!</definedName>
    <definedName name="AFebruar" localSheetId="4">#REF!</definedName>
    <definedName name="AFebruar" localSheetId="54">'[1]Eintrag Gesamtentwicklung'!#REF!</definedName>
    <definedName name="AFebruar" localSheetId="59">'[1]Eintrag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0">'[2]Eintrag Gesamtentwickl GH'!#REF!</definedName>
    <definedName name="AFebruar" localSheetId="2">'[1]Eintrag Gesamtentwicklung'!#REF!</definedName>
    <definedName name="AFebruar" localSheetId="87">'[1]Eintrag Gesamtentwicklung'!#REF!</definedName>
    <definedName name="AFebruar" localSheetId="3">'[1]Eintrag Gesamtentwicklung'!#REF!</definedName>
    <definedName name="AFebruar" localSheetId="49">'[1]Eintrag Gesamtentwicklung'!#REF!</definedName>
    <definedName name="AFebruar" localSheetId="51">'[1]Eintrag Gesamtentwicklung'!#REF!</definedName>
    <definedName name="AFebruar">'[1]Eintrag Gesamtentwicklung'!#REF!</definedName>
    <definedName name="AJanuar" localSheetId="52">'[1]Eintrag Gesamtentwicklung'!#REF!</definedName>
    <definedName name="AJanuar" localSheetId="4">#REF!</definedName>
    <definedName name="AJanuar" localSheetId="59">'[1]Eintrag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0">'[2]Eintrag Gesamtentwickl GH'!#REF!</definedName>
    <definedName name="AJanuar" localSheetId="3">'[1]Eintrag Gesamtentwicklung'!#REF!</definedName>
    <definedName name="AJanuar" localSheetId="49">'[1]Eintrag Gesamtentwicklung'!#REF!</definedName>
    <definedName name="AJanuar" localSheetId="51">'[1]Eintrag Gesamtentwicklung'!#REF!</definedName>
    <definedName name="AJanuar">'[1]Eintrag Gesamtentwicklung'!#REF!</definedName>
    <definedName name="Alten.Monat.2.kopieren" localSheetId="52">#REF!</definedName>
    <definedName name="Alten.Monat.2.kopieren" localSheetId="59">#REF!</definedName>
    <definedName name="Alten.Monat.2.kopieren" localSheetId="62">#REF!</definedName>
    <definedName name="Alten.Monat.2.kopieren" localSheetId="80">#REF!</definedName>
    <definedName name="Alten.Monat.2.kopieren" localSheetId="82">#REF!</definedName>
    <definedName name="Alten.Monat.2.kopieren" localSheetId="84">#REF!</definedName>
    <definedName name="Alten.Monat.2.kopieren" localSheetId="8">#REF!</definedName>
    <definedName name="Alten.Monat.2.kopieren" localSheetId="12">#REF!</definedName>
    <definedName name="Alten.Monat.2.kopieren" localSheetId="17">#REF!</definedName>
    <definedName name="Alten.Monat.2.kopieren" localSheetId="40">#REF!</definedName>
    <definedName name="Alten.Monat.2.kopieren" localSheetId="87">#REF!</definedName>
    <definedName name="Alten.Monat.2.kopieren" localSheetId="3">#REF!</definedName>
    <definedName name="Alten.Monat.2.kopieren" localSheetId="35">#REF!</definedName>
    <definedName name="Alten.Monat.2.kopieren" localSheetId="16">#REF!</definedName>
    <definedName name="Alten.Monat.2.kopieren" localSheetId="49">#REF!</definedName>
    <definedName name="Alten.Monat.2.kopieren" localSheetId="51">#REF!</definedName>
    <definedName name="Alten.Monat.2.kopieren" localSheetId="53">#REF!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81">#REF!</definedName>
    <definedName name="Alten.Monat.2.kopieren" localSheetId="83">#REF!</definedName>
    <definedName name="Alten.Monat.2.kopieren" localSheetId="85">#REF!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#REF!</definedName>
    <definedName name="AMärz" localSheetId="52">#REF!</definedName>
    <definedName name="AMärz" localSheetId="59">#REF!</definedName>
    <definedName name="AMärz" localSheetId="62">#REF!</definedName>
    <definedName name="AMärz" localSheetId="80">#REF!</definedName>
    <definedName name="AMärz" localSheetId="82">#REF!</definedName>
    <definedName name="AMärz" localSheetId="84">#REF!</definedName>
    <definedName name="AMärz" localSheetId="8">#REF!</definedName>
    <definedName name="AMärz" localSheetId="12">#REF!</definedName>
    <definedName name="AMärz" localSheetId="17">#REF!</definedName>
    <definedName name="AMärz" localSheetId="87">#REF!</definedName>
    <definedName name="AMärz" localSheetId="3">#REF!</definedName>
    <definedName name="AMärz" localSheetId="35">#REF!</definedName>
    <definedName name="AMärz" localSheetId="16">#REF!</definedName>
    <definedName name="AMärz" localSheetId="49">#REF!</definedName>
    <definedName name="AMärz" localSheetId="51">#REF!</definedName>
    <definedName name="AMärz" localSheetId="53">#REF!</definedName>
    <definedName name="AMärz" localSheetId="55">#REF!</definedName>
    <definedName name="AMärz" localSheetId="56">#REF!</definedName>
    <definedName name="AMärz" localSheetId="81">#REF!</definedName>
    <definedName name="AMärz" localSheetId="83">#REF!</definedName>
    <definedName name="AMärz" localSheetId="85">#REF!</definedName>
    <definedName name="AMärz" localSheetId="65">#REF!</definedName>
    <definedName name="AMärz" localSheetId="66">#REF!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#REF!</definedName>
    <definedName name="Anh" localSheetId="3">#REF!</definedName>
    <definedName name="Anh">#REF!</definedName>
    <definedName name="April" localSheetId="52">#REF!</definedName>
    <definedName name="April" localSheetId="59">#REF!</definedName>
    <definedName name="April" localSheetId="62">#REF!</definedName>
    <definedName name="April" localSheetId="80">#REF!</definedName>
    <definedName name="April" localSheetId="82">#REF!</definedName>
    <definedName name="April" localSheetId="84">#REF!</definedName>
    <definedName name="April" localSheetId="8">#REF!</definedName>
    <definedName name="April" localSheetId="12">#REF!</definedName>
    <definedName name="April" localSheetId="17">#REF!</definedName>
    <definedName name="April" localSheetId="87">#REF!</definedName>
    <definedName name="April" localSheetId="3">#REF!</definedName>
    <definedName name="April" localSheetId="35">#REF!</definedName>
    <definedName name="April" localSheetId="16">#REF!</definedName>
    <definedName name="April" localSheetId="49">#REF!</definedName>
    <definedName name="April" localSheetId="51">#REF!</definedName>
    <definedName name="April" localSheetId="53">#REF!</definedName>
    <definedName name="April" localSheetId="55">#REF!</definedName>
    <definedName name="April" localSheetId="56">#REF!</definedName>
    <definedName name="April" localSheetId="81">#REF!</definedName>
    <definedName name="April" localSheetId="83">#REF!</definedName>
    <definedName name="April" localSheetId="85">#REF!</definedName>
    <definedName name="April" localSheetId="65">#REF!</definedName>
    <definedName name="April" localSheetId="66">#REF!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#REF!</definedName>
    <definedName name="AugBMtAHA1" localSheetId="52">'[3]1'!$B$31</definedName>
    <definedName name="AugBMtAHA1" localSheetId="12">'[3]1'!$B$31</definedName>
    <definedName name="AugBMtAHA1" localSheetId="17">'[3]1'!$B$31</definedName>
    <definedName name="AugBMtAHA1" localSheetId="86">'[4]1'!$B$31</definedName>
    <definedName name="AugBMtAHA1">'[3]1'!$B$31</definedName>
    <definedName name="AugBMtAHE1" localSheetId="52">'[3]1'!$C$31</definedName>
    <definedName name="AugBMtAHE1" localSheetId="12">'[3]1'!$C$31</definedName>
    <definedName name="AugBMtAHE1" localSheetId="17">'[3]1'!$C$31</definedName>
    <definedName name="AugBMtAHE1" localSheetId="86">'[4]1'!$C$31</definedName>
    <definedName name="AugBMtAHE1">'[3]1'!$C$31</definedName>
    <definedName name="AusfÜbertrag" localSheetId="52">#REF!</definedName>
    <definedName name="AusfÜbertrag" localSheetId="4">#REF!</definedName>
    <definedName name="AusfÜbertrag" localSheetId="59">#REF!</definedName>
    <definedName name="AusfÜbertrag" localSheetId="62">#REF!</definedName>
    <definedName name="AusfÜbertrag" localSheetId="80">#REF!</definedName>
    <definedName name="AusfÜbertrag" localSheetId="82">#REF!</definedName>
    <definedName name="AusfÜbertrag" localSheetId="84">#REF!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0">#REF!</definedName>
    <definedName name="AusfÜbertrag" localSheetId="87">#REF!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49">#REF!</definedName>
    <definedName name="AusfÜbertrag" localSheetId="51">#REF!</definedName>
    <definedName name="AusfÜbertrag" localSheetId="53">#REF!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81">#REF!</definedName>
    <definedName name="AusfÜbertrag" localSheetId="83">#REF!</definedName>
    <definedName name="AusfÜbertrag" localSheetId="85">#REF!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#REF!</definedName>
    <definedName name="AusfVolÜbertrag" localSheetId="52">#REF!</definedName>
    <definedName name="AusfVolÜbertrag" localSheetId="4">#REF!</definedName>
    <definedName name="AusfVolÜbertrag" localSheetId="59">#REF!</definedName>
    <definedName name="AusfVolÜbertrag" localSheetId="62">#REF!</definedName>
    <definedName name="AusfVolÜbertrag" localSheetId="80">#REF!</definedName>
    <definedName name="AusfVolÜbertrag" localSheetId="82">#REF!</definedName>
    <definedName name="AusfVolÜbertrag" localSheetId="84">#REF!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87">#REF!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49">#REF!</definedName>
    <definedName name="AusfVolÜbertrag" localSheetId="51">#REF!</definedName>
    <definedName name="AusfVolÜbertrag" localSheetId="53">#REF!</definedName>
    <definedName name="AusfVolÜbertrag" localSheetId="55">#REF!</definedName>
    <definedName name="AusfVolÜbertrag" localSheetId="56">#REF!</definedName>
    <definedName name="AusfVolÜbertrag" localSheetId="81">#REF!</definedName>
    <definedName name="AusfVolÜbertrag" localSheetId="83">#REF!</definedName>
    <definedName name="AusfVolÜbertrag" localSheetId="85">#REF!</definedName>
    <definedName name="AusfVolÜbertrag" localSheetId="65">#REF!</definedName>
    <definedName name="AusfVolÜbertrag" localSheetId="66">#REF!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#REF!</definedName>
    <definedName name="BAprA" localSheetId="52">#REF!</definedName>
    <definedName name="BAprA" localSheetId="4">#REF!</definedName>
    <definedName name="BAprA" localSheetId="59">#REF!</definedName>
    <definedName name="BAprA" localSheetId="62">#REF!</definedName>
    <definedName name="BAprA" localSheetId="80">#REF!</definedName>
    <definedName name="BAprA" localSheetId="82">#REF!</definedName>
    <definedName name="BAprA" localSheetId="84">#REF!</definedName>
    <definedName name="BAprA" localSheetId="8">#REF!</definedName>
    <definedName name="BAprA" localSheetId="12">#REF!</definedName>
    <definedName name="BAprA" localSheetId="17">#REF!</definedName>
    <definedName name="BAprA" localSheetId="40">'[2]Eintrag Gesamtentwickl GH'!#REF!</definedName>
    <definedName name="BAprA" localSheetId="87">#REF!</definedName>
    <definedName name="BAprA" localSheetId="3">#REF!</definedName>
    <definedName name="BAprA" localSheetId="35">#REF!</definedName>
    <definedName name="BAprA" localSheetId="16">#REF!</definedName>
    <definedName name="BAprA" localSheetId="49">#REF!</definedName>
    <definedName name="BAprA" localSheetId="51">#REF!</definedName>
    <definedName name="BAprA" localSheetId="53">#REF!</definedName>
    <definedName name="BAprA" localSheetId="55">#REF!</definedName>
    <definedName name="BAprA" localSheetId="56">#REF!</definedName>
    <definedName name="BAprA" localSheetId="81">#REF!</definedName>
    <definedName name="BAprA" localSheetId="83">#REF!</definedName>
    <definedName name="BAprA" localSheetId="85">#REF!</definedName>
    <definedName name="BAprA" localSheetId="65">#REF!</definedName>
    <definedName name="BAprA" localSheetId="66">#REF!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#REF!</definedName>
    <definedName name="BAprE" localSheetId="52">#REF!</definedName>
    <definedName name="BAprE" localSheetId="80">#REF!</definedName>
    <definedName name="BAprE" localSheetId="82">#REF!</definedName>
    <definedName name="BAprE" localSheetId="84">#REF!</definedName>
    <definedName name="BAprE" localSheetId="8">#REF!</definedName>
    <definedName name="BAprE" localSheetId="12">#REF!</definedName>
    <definedName name="BAprE" localSheetId="17">#REF!</definedName>
    <definedName name="BAprE" localSheetId="40">'[2]Eintrag Gesamtentwickl GH'!#REF!</definedName>
    <definedName name="BAprE" localSheetId="87">#REF!</definedName>
    <definedName name="BAprE" localSheetId="3">#REF!</definedName>
    <definedName name="BAprE" localSheetId="35">#REF!</definedName>
    <definedName name="BAprE" localSheetId="16">#REF!</definedName>
    <definedName name="BAprE" localSheetId="49">#REF!</definedName>
    <definedName name="BAprE" localSheetId="51">#REF!</definedName>
    <definedName name="BAprE" localSheetId="53">#REF!</definedName>
    <definedName name="BAprE" localSheetId="55">#REF!</definedName>
    <definedName name="BAprE" localSheetId="56">#REF!</definedName>
    <definedName name="BAprE" localSheetId="81">#REF!</definedName>
    <definedName name="BAprE" localSheetId="83">#REF!</definedName>
    <definedName name="BAprE" localSheetId="85">#REF!</definedName>
    <definedName name="BAprE" localSheetId="65">#REF!</definedName>
    <definedName name="BAprE" localSheetId="66">#REF!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#REF!</definedName>
    <definedName name="BAprS" localSheetId="52">#REF!</definedName>
    <definedName name="BAprS" localSheetId="80">#REF!</definedName>
    <definedName name="BAprS" localSheetId="82">#REF!</definedName>
    <definedName name="BAprS" localSheetId="84">#REF!</definedName>
    <definedName name="BAprS" localSheetId="8">#REF!</definedName>
    <definedName name="BAprS" localSheetId="12">#REF!</definedName>
    <definedName name="BAprS" localSheetId="17">#REF!</definedName>
    <definedName name="BAprS" localSheetId="40">'[2]Eintrag Gesamtentwickl GH'!#REF!</definedName>
    <definedName name="BAprS" localSheetId="87">#REF!</definedName>
    <definedName name="BAprS" localSheetId="3">#REF!</definedName>
    <definedName name="BAprS" localSheetId="35">#REF!</definedName>
    <definedName name="BAprS" localSheetId="16">#REF!</definedName>
    <definedName name="BAprS" localSheetId="49">#REF!</definedName>
    <definedName name="BAprS" localSheetId="51">#REF!</definedName>
    <definedName name="BAprS" localSheetId="53">#REF!</definedName>
    <definedName name="BAprS" localSheetId="55">#REF!</definedName>
    <definedName name="BAprS" localSheetId="56">#REF!</definedName>
    <definedName name="BAprS" localSheetId="81">#REF!</definedName>
    <definedName name="BAprS" localSheetId="83">#REF!</definedName>
    <definedName name="BAprS" localSheetId="85">#REF!</definedName>
    <definedName name="BAprS" localSheetId="65">#REF!</definedName>
    <definedName name="BAprS" localSheetId="66">#REF!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#REF!</definedName>
    <definedName name="BAugA" localSheetId="52">#REF!</definedName>
    <definedName name="BAugA" localSheetId="80">#REF!</definedName>
    <definedName name="BAugA" localSheetId="82">#REF!</definedName>
    <definedName name="BAugA" localSheetId="84">#REF!</definedName>
    <definedName name="BAugA" localSheetId="8">#REF!</definedName>
    <definedName name="BAugA" localSheetId="12">#REF!</definedName>
    <definedName name="BAugA" localSheetId="17">#REF!</definedName>
    <definedName name="BAugA" localSheetId="87">#REF!</definedName>
    <definedName name="BAugA" localSheetId="3">#REF!</definedName>
    <definedName name="BAugA" localSheetId="35">#REF!</definedName>
    <definedName name="BAugA" localSheetId="16">#REF!</definedName>
    <definedName name="BAugA" localSheetId="49">#REF!</definedName>
    <definedName name="BAugA" localSheetId="51">#REF!</definedName>
    <definedName name="BAugA" localSheetId="53">#REF!</definedName>
    <definedName name="BAugA" localSheetId="55">#REF!</definedName>
    <definedName name="BAugA" localSheetId="56">#REF!</definedName>
    <definedName name="BAugA" localSheetId="81">#REF!</definedName>
    <definedName name="BAugA" localSheetId="83">#REF!</definedName>
    <definedName name="BAugA" localSheetId="85">#REF!</definedName>
    <definedName name="BAugA" localSheetId="65">#REF!</definedName>
    <definedName name="BAugA" localSheetId="66">#REF!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#REF!</definedName>
    <definedName name="BAugE" localSheetId="52">#REF!</definedName>
    <definedName name="BAugE" localSheetId="80">#REF!</definedName>
    <definedName name="BAugE" localSheetId="82">#REF!</definedName>
    <definedName name="BAugE" localSheetId="84">#REF!</definedName>
    <definedName name="BAugE" localSheetId="8">#REF!</definedName>
    <definedName name="BAugE" localSheetId="12">#REF!</definedName>
    <definedName name="BAugE" localSheetId="17">#REF!</definedName>
    <definedName name="BAugE" localSheetId="87">#REF!</definedName>
    <definedName name="BAugE" localSheetId="3">#REF!</definedName>
    <definedName name="BAugE" localSheetId="35">#REF!</definedName>
    <definedName name="BAugE" localSheetId="16">#REF!</definedName>
    <definedName name="BAugE" localSheetId="49">#REF!</definedName>
    <definedName name="BAugE" localSheetId="51">#REF!</definedName>
    <definedName name="BAugE" localSheetId="53">#REF!</definedName>
    <definedName name="BAugE" localSheetId="55">#REF!</definedName>
    <definedName name="BAugE" localSheetId="56">#REF!</definedName>
    <definedName name="BAugE" localSheetId="81">#REF!</definedName>
    <definedName name="BAugE" localSheetId="83">#REF!</definedName>
    <definedName name="BAugE" localSheetId="85">#REF!</definedName>
    <definedName name="BAugE" localSheetId="65">#REF!</definedName>
    <definedName name="BAugE" localSheetId="66">#REF!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#REF!</definedName>
    <definedName name="BAugS" localSheetId="52">#REF!</definedName>
    <definedName name="BAugS" localSheetId="80">#REF!</definedName>
    <definedName name="BAugS" localSheetId="82">#REF!</definedName>
    <definedName name="BAugS" localSheetId="84">#REF!</definedName>
    <definedName name="BAugS" localSheetId="8">#REF!</definedName>
    <definedName name="BAugS" localSheetId="12">#REF!</definedName>
    <definedName name="BAugS" localSheetId="17">#REF!</definedName>
    <definedName name="BAugS" localSheetId="87">#REF!</definedName>
    <definedName name="BAugS" localSheetId="3">#REF!</definedName>
    <definedName name="BAugS" localSheetId="35">#REF!</definedName>
    <definedName name="BAugS" localSheetId="16">#REF!</definedName>
    <definedName name="BAugS" localSheetId="49">#REF!</definedName>
    <definedName name="BAugS" localSheetId="51">#REF!</definedName>
    <definedName name="BAugS" localSheetId="53">#REF!</definedName>
    <definedName name="BAugS" localSheetId="55">#REF!</definedName>
    <definedName name="BAugS" localSheetId="56">#REF!</definedName>
    <definedName name="BAugS" localSheetId="81">#REF!</definedName>
    <definedName name="BAugS" localSheetId="83">#REF!</definedName>
    <definedName name="BAugS" localSheetId="85">#REF!</definedName>
    <definedName name="BAugS" localSheetId="65">#REF!</definedName>
    <definedName name="BAugS" localSheetId="66">#REF!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#REF!</definedName>
    <definedName name="BDezA" localSheetId="52">#REF!</definedName>
    <definedName name="BDezA" localSheetId="80">#REF!</definedName>
    <definedName name="BDezA" localSheetId="82">#REF!</definedName>
    <definedName name="BDezA" localSheetId="84">#REF!</definedName>
    <definedName name="BDezA" localSheetId="8">#REF!</definedName>
    <definedName name="BDezA" localSheetId="12">#REF!</definedName>
    <definedName name="BDezA" localSheetId="17">#REF!</definedName>
    <definedName name="BDezA" localSheetId="87">#REF!</definedName>
    <definedName name="BDezA" localSheetId="3">#REF!</definedName>
    <definedName name="BDezA" localSheetId="35">#REF!</definedName>
    <definedName name="BDezA" localSheetId="16">#REF!</definedName>
    <definedName name="BDezA" localSheetId="49">#REF!</definedName>
    <definedName name="BDezA" localSheetId="51">#REF!</definedName>
    <definedName name="BDezA" localSheetId="53">#REF!</definedName>
    <definedName name="BDezA" localSheetId="55">#REF!</definedName>
    <definedName name="BDezA" localSheetId="56">#REF!</definedName>
    <definedName name="BDezA" localSheetId="81">#REF!</definedName>
    <definedName name="BDezA" localSheetId="83">#REF!</definedName>
    <definedName name="BDezA" localSheetId="85">#REF!</definedName>
    <definedName name="BDezA" localSheetId="65">#REF!</definedName>
    <definedName name="BDezA" localSheetId="66">#REF!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#REF!</definedName>
    <definedName name="BDezE" localSheetId="52">#REF!</definedName>
    <definedName name="BDezE" localSheetId="80">#REF!</definedName>
    <definedName name="BDezE" localSheetId="82">#REF!</definedName>
    <definedName name="BDezE" localSheetId="84">#REF!</definedName>
    <definedName name="BDezE" localSheetId="8">#REF!</definedName>
    <definedName name="BDezE" localSheetId="12">#REF!</definedName>
    <definedName name="BDezE" localSheetId="17">#REF!</definedName>
    <definedName name="BDezE" localSheetId="87">#REF!</definedName>
    <definedName name="BDezE" localSheetId="3">#REF!</definedName>
    <definedName name="BDezE" localSheetId="35">#REF!</definedName>
    <definedName name="BDezE" localSheetId="16">#REF!</definedName>
    <definedName name="BDezE" localSheetId="49">#REF!</definedName>
    <definedName name="BDezE" localSheetId="51">#REF!</definedName>
    <definedName name="BDezE" localSheetId="53">#REF!</definedName>
    <definedName name="BDezE" localSheetId="55">#REF!</definedName>
    <definedName name="BDezE" localSheetId="56">#REF!</definedName>
    <definedName name="BDezE" localSheetId="81">#REF!</definedName>
    <definedName name="BDezE" localSheetId="83">#REF!</definedName>
    <definedName name="BDezE" localSheetId="85">#REF!</definedName>
    <definedName name="BDezE" localSheetId="65">#REF!</definedName>
    <definedName name="BDezE" localSheetId="66">#REF!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#REF!</definedName>
    <definedName name="BDezS" localSheetId="52">#REF!</definedName>
    <definedName name="BDezS" localSheetId="80">#REF!</definedName>
    <definedName name="BDezS" localSheetId="82">#REF!</definedName>
    <definedName name="BDezS" localSheetId="84">#REF!</definedName>
    <definedName name="BDezS" localSheetId="8">#REF!</definedName>
    <definedName name="BDezS" localSheetId="12">#REF!</definedName>
    <definedName name="BDezS" localSheetId="17">#REF!</definedName>
    <definedName name="BDezS" localSheetId="87">#REF!</definedName>
    <definedName name="BDezS" localSheetId="3">#REF!</definedName>
    <definedName name="BDezS" localSheetId="35">#REF!</definedName>
    <definedName name="BDezS" localSheetId="16">#REF!</definedName>
    <definedName name="BDezS" localSheetId="49">#REF!</definedName>
    <definedName name="BDezS" localSheetId="51">#REF!</definedName>
    <definedName name="BDezS" localSheetId="53">#REF!</definedName>
    <definedName name="BDezS" localSheetId="55">#REF!</definedName>
    <definedName name="BDezS" localSheetId="56">#REF!</definedName>
    <definedName name="BDezS" localSheetId="81">#REF!</definedName>
    <definedName name="BDezS" localSheetId="83">#REF!</definedName>
    <definedName name="BDezS" localSheetId="85">#REF!</definedName>
    <definedName name="BDezS" localSheetId="65">#REF!</definedName>
    <definedName name="BDezS" localSheetId="66">#REF!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#REF!</definedName>
    <definedName name="BFebA" localSheetId="52">'[1]Eintrag Gesamtentwicklung'!#REF!</definedName>
    <definedName name="BFebA" localSheetId="4">#REF!</definedName>
    <definedName name="BFebA" localSheetId="59">'[1]Eintrag Gesamtentwicklung'!#REF!</definedName>
    <definedName name="BFebA" localSheetId="84">'[1]Eintrag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0">'[2]Eintrag Gesamtentwickl GH'!#REF!</definedName>
    <definedName name="BFebA" localSheetId="3">'[1]Eintrag Gesamtentwicklung'!#REF!</definedName>
    <definedName name="BFebA" localSheetId="49">'[1]Eintrag Gesamtentwicklung'!#REF!</definedName>
    <definedName name="BFebA" localSheetId="51">'[1]Eintrag Gesamtentwicklung'!#REF!</definedName>
    <definedName name="BFebA">'[1]Eintrag Gesamtentwicklung'!#REF!</definedName>
    <definedName name="BFebE" localSheetId="52">'[1]Eintrag Gesamtentwicklung'!#REF!</definedName>
    <definedName name="BFebE" localSheetId="4">#REF!</definedName>
    <definedName name="BFebE" localSheetId="59">'[1]Eintrag Gesamtentwicklung'!#REF!</definedName>
    <definedName name="BFebE" localSheetId="84">'[1]Eintrag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0">'[2]Eintrag Gesamtentwickl GH'!#REF!</definedName>
    <definedName name="BFebE" localSheetId="3">'[1]Eintrag Gesamtentwicklung'!#REF!</definedName>
    <definedName name="BFebE" localSheetId="49">'[1]Eintrag Gesamtentwicklung'!#REF!</definedName>
    <definedName name="BFebE" localSheetId="51">'[1]Eintrag Gesamtentwicklung'!#REF!</definedName>
    <definedName name="BFebE">'[1]Eintrag Gesamtentwicklung'!#REF!</definedName>
    <definedName name="BFebruar" localSheetId="52">'[1]Eintrag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3">'[1]Eintrag Gesamtentwicklung'!#REF!</definedName>
    <definedName name="BFebruar" localSheetId="49">'[1]Eintrag Gesamtentwicklung'!#REF!</definedName>
    <definedName name="BFebruar" localSheetId="51">'[1]Eintrag Gesamtentwicklung'!#REF!</definedName>
    <definedName name="BFebruar">'[1]Eintrag Gesamtentwicklung'!#REF!</definedName>
    <definedName name="BFebS" localSheetId="52">'[1]Eintrag Gesamtentwicklung'!#REF!</definedName>
    <definedName name="BFebS" localSheetId="4">#REF!</definedName>
    <definedName name="BFebS" localSheetId="59">'[1]Eintrag Gesamtentwicklung'!#REF!</definedName>
    <definedName name="BFebS" localSheetId="84">'[1]Eintrag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0">'[2]Eintrag Gesamtentwickl GH'!#REF!</definedName>
    <definedName name="BFebS" localSheetId="3">'[1]Eintrag Gesamtentwicklung'!#REF!</definedName>
    <definedName name="BFebS" localSheetId="49">'[1]Eintrag Gesamtentwicklung'!#REF!</definedName>
    <definedName name="BFebS" localSheetId="51">'[1]Eintrag Gesamtentwicklung'!#REF!</definedName>
    <definedName name="BFebS">'[1]Eintrag Gesamtentwicklung'!#REF!</definedName>
    <definedName name="BJanA" localSheetId="52">'[1]Eintrag Gesamtentwicklung'!#REF!</definedName>
    <definedName name="BJanA" localSheetId="4">#REF!</definedName>
    <definedName name="BJanA" localSheetId="59">'[1]Eintrag Gesamtentwicklung'!#REF!</definedName>
    <definedName name="BJanA" localSheetId="84">'[1]Eintrag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0">'[2]Eintrag Gesamtentwickl GH'!#REF!</definedName>
    <definedName name="BJanA" localSheetId="3">'[1]Eintrag Gesamtentwicklung'!#REF!</definedName>
    <definedName name="BJanA" localSheetId="49">'[1]Eintrag Gesamtentwicklung'!#REF!</definedName>
    <definedName name="BJanA" localSheetId="51">'[1]Eintrag Gesamtentwicklung'!#REF!</definedName>
    <definedName name="BJanA">'[1]Eintrag Gesamtentwicklung'!#REF!</definedName>
    <definedName name="BJanE" localSheetId="52">'[1]Eintrag Gesamtentwicklung'!#REF!</definedName>
    <definedName name="BJanE" localSheetId="4">#REF!</definedName>
    <definedName name="BJanE" localSheetId="59">'[1]Eintrag Gesamtentwicklung'!#REF!</definedName>
    <definedName name="BJanE" localSheetId="84">'[1]Eintrag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0">'[2]Eintrag Gesamtentwickl GH'!#REF!</definedName>
    <definedName name="BJanE" localSheetId="3">'[1]Eintrag Gesamtentwicklung'!#REF!</definedName>
    <definedName name="BJanE" localSheetId="49">'[1]Eintrag Gesamtentwicklung'!#REF!</definedName>
    <definedName name="BJanE" localSheetId="51">'[1]Eintrag Gesamtentwicklung'!#REF!</definedName>
    <definedName name="BJanE">'[1]Eintrag Gesamtentwicklung'!#REF!</definedName>
    <definedName name="BJanS" localSheetId="52">'[1]Eintrag Gesamtentwicklung'!#REF!</definedName>
    <definedName name="BJanS" localSheetId="4">#REF!</definedName>
    <definedName name="BJanS" localSheetId="59">'[1]Eintrag Gesamtentwicklung'!#REF!</definedName>
    <definedName name="BJanS" localSheetId="84">'[1]Eintrag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0">'[2]Eintrag Gesamtentwickl GH'!#REF!</definedName>
    <definedName name="BJanS" localSheetId="3">'[1]Eintrag Gesamtentwicklung'!#REF!</definedName>
    <definedName name="BJanS" localSheetId="49">'[1]Eintrag Gesamtentwicklung'!#REF!</definedName>
    <definedName name="BJanS" localSheetId="51">'[1]Eintrag Gesamtentwicklung'!#REF!</definedName>
    <definedName name="BJanS">'[1]Eintrag Gesamtentwicklung'!#REF!</definedName>
    <definedName name="BJanuar" localSheetId="52">'[1]Eintrag Gesamtentwicklung'!#REF!</definedName>
    <definedName name="BJanuar" localSheetId="59">'[1]Eintrag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3">'[1]Eintrag Gesamtentwicklung'!#REF!</definedName>
    <definedName name="BJanuar" localSheetId="49">'[1]Eintrag Gesamtentwicklung'!#REF!</definedName>
    <definedName name="BJanuar" localSheetId="51">'[1]Eintrag Gesamtentwicklung'!#REF!</definedName>
    <definedName name="BJanuar">'[1]Eintrag Gesamtentwicklung'!#REF!</definedName>
    <definedName name="BJulA" localSheetId="52">#REF!</definedName>
    <definedName name="BJulA" localSheetId="59">#REF!</definedName>
    <definedName name="BJulA" localSheetId="62">#REF!</definedName>
    <definedName name="BJulA" localSheetId="80">#REF!</definedName>
    <definedName name="BJulA" localSheetId="82">#REF!</definedName>
    <definedName name="BJulA" localSheetId="84">#REF!</definedName>
    <definedName name="BJulA" localSheetId="8">#REF!</definedName>
    <definedName name="BJulA" localSheetId="12">#REF!</definedName>
    <definedName name="BJulA" localSheetId="17">#REF!</definedName>
    <definedName name="BJulA" localSheetId="87">#REF!</definedName>
    <definedName name="BJulA" localSheetId="3">#REF!</definedName>
    <definedName name="BJulA" localSheetId="35">#REF!</definedName>
    <definedName name="BJulA" localSheetId="16">#REF!</definedName>
    <definedName name="BJulA" localSheetId="49">#REF!</definedName>
    <definedName name="BJulA" localSheetId="51">#REF!</definedName>
    <definedName name="BJulA" localSheetId="53">#REF!</definedName>
    <definedName name="BJulA" localSheetId="55">#REF!</definedName>
    <definedName name="BJulA" localSheetId="56">#REF!</definedName>
    <definedName name="BJulA" localSheetId="57">#REF!</definedName>
    <definedName name="BJulA" localSheetId="58">#REF!</definedName>
    <definedName name="BJulA" localSheetId="81">#REF!</definedName>
    <definedName name="BJulA" localSheetId="83">#REF!</definedName>
    <definedName name="BJulA" localSheetId="85">#REF!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#REF!</definedName>
    <definedName name="BJulE" localSheetId="52">#REF!</definedName>
    <definedName name="BJulE" localSheetId="59">#REF!</definedName>
    <definedName name="BJulE" localSheetId="62">#REF!</definedName>
    <definedName name="BJulE" localSheetId="80">#REF!</definedName>
    <definedName name="BJulE" localSheetId="82">#REF!</definedName>
    <definedName name="BJulE" localSheetId="84">#REF!</definedName>
    <definedName name="BJulE" localSheetId="8">#REF!</definedName>
    <definedName name="BJulE" localSheetId="12">#REF!</definedName>
    <definedName name="BJulE" localSheetId="17">#REF!</definedName>
    <definedName name="BJulE" localSheetId="87">#REF!</definedName>
    <definedName name="BJulE" localSheetId="3">#REF!</definedName>
    <definedName name="BJulE" localSheetId="35">#REF!</definedName>
    <definedName name="BJulE" localSheetId="16">#REF!</definedName>
    <definedName name="BJulE" localSheetId="49">#REF!</definedName>
    <definedName name="BJulE" localSheetId="51">#REF!</definedName>
    <definedName name="BJulE" localSheetId="53">#REF!</definedName>
    <definedName name="BJulE" localSheetId="55">#REF!</definedName>
    <definedName name="BJulE" localSheetId="56">#REF!</definedName>
    <definedName name="BJulE" localSheetId="81">#REF!</definedName>
    <definedName name="BJulE" localSheetId="83">#REF!</definedName>
    <definedName name="BJulE" localSheetId="85">#REF!</definedName>
    <definedName name="BJulE" localSheetId="65">#REF!</definedName>
    <definedName name="BJulE" localSheetId="66">#REF!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#REF!</definedName>
    <definedName name="BJulS" localSheetId="52">#REF!</definedName>
    <definedName name="BJulS" localSheetId="59">#REF!</definedName>
    <definedName name="BJulS" localSheetId="62">#REF!</definedName>
    <definedName name="BJulS" localSheetId="80">#REF!</definedName>
    <definedName name="BJulS" localSheetId="82">#REF!</definedName>
    <definedName name="BJulS" localSheetId="84">#REF!</definedName>
    <definedName name="BJulS" localSheetId="8">#REF!</definedName>
    <definedName name="BJulS" localSheetId="12">#REF!</definedName>
    <definedName name="BJulS" localSheetId="17">#REF!</definedName>
    <definedName name="BJulS" localSheetId="87">#REF!</definedName>
    <definedName name="BJulS" localSheetId="3">#REF!</definedName>
    <definedName name="BJulS" localSheetId="35">#REF!</definedName>
    <definedName name="BJulS" localSheetId="16">#REF!</definedName>
    <definedName name="BJulS" localSheetId="49">#REF!</definedName>
    <definedName name="BJulS" localSheetId="51">#REF!</definedName>
    <definedName name="BJulS" localSheetId="53">#REF!</definedName>
    <definedName name="BJulS" localSheetId="55">#REF!</definedName>
    <definedName name="BJulS" localSheetId="56">#REF!</definedName>
    <definedName name="BJulS" localSheetId="81">#REF!</definedName>
    <definedName name="BJulS" localSheetId="83">#REF!</definedName>
    <definedName name="BJulS" localSheetId="85">#REF!</definedName>
    <definedName name="BJulS" localSheetId="65">#REF!</definedName>
    <definedName name="BJulS" localSheetId="66">#REF!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#REF!</definedName>
    <definedName name="BJunA" localSheetId="52">#REF!</definedName>
    <definedName name="BJunA" localSheetId="80">#REF!</definedName>
    <definedName name="BJunA" localSheetId="82">#REF!</definedName>
    <definedName name="BJunA" localSheetId="84">#REF!</definedName>
    <definedName name="BJunA" localSheetId="8">#REF!</definedName>
    <definedName name="BJunA" localSheetId="12">#REF!</definedName>
    <definedName name="BJunA" localSheetId="17">#REF!</definedName>
    <definedName name="BJunA" localSheetId="87">#REF!</definedName>
    <definedName name="BJunA" localSheetId="3">#REF!</definedName>
    <definedName name="BJunA" localSheetId="35">#REF!</definedName>
    <definedName name="BJunA" localSheetId="16">#REF!</definedName>
    <definedName name="BJunA" localSheetId="49">#REF!</definedName>
    <definedName name="BJunA" localSheetId="51">#REF!</definedName>
    <definedName name="BJunA" localSheetId="53">#REF!</definedName>
    <definedName name="BJunA" localSheetId="55">#REF!</definedName>
    <definedName name="BJunA" localSheetId="56">#REF!</definedName>
    <definedName name="BJunA" localSheetId="81">#REF!</definedName>
    <definedName name="BJunA" localSheetId="83">#REF!</definedName>
    <definedName name="BJunA" localSheetId="85">#REF!</definedName>
    <definedName name="BJunA" localSheetId="65">#REF!</definedName>
    <definedName name="BJunA" localSheetId="66">#REF!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#REF!</definedName>
    <definedName name="BJunE" localSheetId="52">#REF!</definedName>
    <definedName name="BJunE" localSheetId="80">#REF!</definedName>
    <definedName name="BJunE" localSheetId="82">#REF!</definedName>
    <definedName name="BJunE" localSheetId="84">#REF!</definedName>
    <definedName name="BJunE" localSheetId="8">#REF!</definedName>
    <definedName name="BJunE" localSheetId="12">#REF!</definedName>
    <definedName name="BJunE" localSheetId="17">#REF!</definedName>
    <definedName name="BJunE" localSheetId="87">#REF!</definedName>
    <definedName name="BJunE" localSheetId="3">#REF!</definedName>
    <definedName name="BJunE" localSheetId="35">#REF!</definedName>
    <definedName name="BJunE" localSheetId="16">#REF!</definedName>
    <definedName name="BJunE" localSheetId="49">#REF!</definedName>
    <definedName name="BJunE" localSheetId="51">#REF!</definedName>
    <definedName name="BJunE" localSheetId="53">#REF!</definedName>
    <definedName name="BJunE" localSheetId="55">#REF!</definedName>
    <definedName name="BJunE" localSheetId="56">#REF!</definedName>
    <definedName name="BJunE" localSheetId="81">#REF!</definedName>
    <definedName name="BJunE" localSheetId="83">#REF!</definedName>
    <definedName name="BJunE" localSheetId="85">#REF!</definedName>
    <definedName name="BJunE" localSheetId="65">#REF!</definedName>
    <definedName name="BJunE" localSheetId="66">#REF!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#REF!</definedName>
    <definedName name="BJunS" localSheetId="52">#REF!</definedName>
    <definedName name="BJunS" localSheetId="80">#REF!</definedName>
    <definedName name="BJunS" localSheetId="82">#REF!</definedName>
    <definedName name="BJunS" localSheetId="84">#REF!</definedName>
    <definedName name="BJunS" localSheetId="8">#REF!</definedName>
    <definedName name="BJunS" localSheetId="12">#REF!</definedName>
    <definedName name="BJunS" localSheetId="17">#REF!</definedName>
    <definedName name="BJunS" localSheetId="87">#REF!</definedName>
    <definedName name="BJunS" localSheetId="3">#REF!</definedName>
    <definedName name="BJunS" localSheetId="35">#REF!</definedName>
    <definedName name="BJunS" localSheetId="16">#REF!</definedName>
    <definedName name="BJunS" localSheetId="49">#REF!</definedName>
    <definedName name="BJunS" localSheetId="51">#REF!</definedName>
    <definedName name="BJunS" localSheetId="53">#REF!</definedName>
    <definedName name="BJunS" localSheetId="55">#REF!</definedName>
    <definedName name="BJunS" localSheetId="56">#REF!</definedName>
    <definedName name="BJunS" localSheetId="81">#REF!</definedName>
    <definedName name="BJunS" localSheetId="83">#REF!</definedName>
    <definedName name="BJunS" localSheetId="85">#REF!</definedName>
    <definedName name="BJunS" localSheetId="65">#REF!</definedName>
    <definedName name="BJunS" localSheetId="66">#REF!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#REF!</definedName>
    <definedName name="BMaiA" localSheetId="52">#REF!</definedName>
    <definedName name="BMaiA" localSheetId="80">#REF!</definedName>
    <definedName name="BMaiA" localSheetId="82">#REF!</definedName>
    <definedName name="BMaiA" localSheetId="84">#REF!</definedName>
    <definedName name="BMaiA" localSheetId="8">#REF!</definedName>
    <definedName name="BMaiA" localSheetId="12">#REF!</definedName>
    <definedName name="BMaiA" localSheetId="17">#REF!</definedName>
    <definedName name="BMaiA" localSheetId="40">'[2]Eintrag Gesamtentwickl GH'!#REF!</definedName>
    <definedName name="BMaiA" localSheetId="87">#REF!</definedName>
    <definedName name="BMaiA" localSheetId="3">#REF!</definedName>
    <definedName name="BMaiA" localSheetId="35">#REF!</definedName>
    <definedName name="BMaiA" localSheetId="16">#REF!</definedName>
    <definedName name="BMaiA" localSheetId="49">#REF!</definedName>
    <definedName name="BMaiA" localSheetId="51">#REF!</definedName>
    <definedName name="BMaiA" localSheetId="53">#REF!</definedName>
    <definedName name="BMaiA" localSheetId="55">#REF!</definedName>
    <definedName name="BMaiA" localSheetId="56">#REF!</definedName>
    <definedName name="BMaiA" localSheetId="81">#REF!</definedName>
    <definedName name="BMaiA" localSheetId="83">#REF!</definedName>
    <definedName name="BMaiA" localSheetId="85">#REF!</definedName>
    <definedName name="BMaiA" localSheetId="65">#REF!</definedName>
    <definedName name="BMaiA" localSheetId="66">#REF!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#REF!</definedName>
    <definedName name="BMaiE" localSheetId="52">#REF!</definedName>
    <definedName name="BMaiE" localSheetId="80">#REF!</definedName>
    <definedName name="BMaiE" localSheetId="82">#REF!</definedName>
    <definedName name="BMaiE" localSheetId="84">#REF!</definedName>
    <definedName name="BMaiE" localSheetId="8">#REF!</definedName>
    <definedName name="BMaiE" localSheetId="12">#REF!</definedName>
    <definedName name="BMaiE" localSheetId="17">#REF!</definedName>
    <definedName name="BMaiE" localSheetId="40">'[2]Eintrag Gesamtentwickl GH'!#REF!</definedName>
    <definedName name="BMaiE" localSheetId="87">#REF!</definedName>
    <definedName name="BMaiE" localSheetId="3">#REF!</definedName>
    <definedName name="BMaiE" localSheetId="35">#REF!</definedName>
    <definedName name="BMaiE" localSheetId="16">#REF!</definedName>
    <definedName name="BMaiE" localSheetId="49">#REF!</definedName>
    <definedName name="BMaiE" localSheetId="51">#REF!</definedName>
    <definedName name="BMaiE" localSheetId="53">#REF!</definedName>
    <definedName name="BMaiE" localSheetId="55">#REF!</definedName>
    <definedName name="BMaiE" localSheetId="56">#REF!</definedName>
    <definedName name="BMaiE" localSheetId="81">#REF!</definedName>
    <definedName name="BMaiE" localSheetId="83">#REF!</definedName>
    <definedName name="BMaiE" localSheetId="85">#REF!</definedName>
    <definedName name="BMaiE" localSheetId="65">#REF!</definedName>
    <definedName name="BMaiE" localSheetId="66">#REF!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#REF!</definedName>
    <definedName name="BMaiS" localSheetId="52">#REF!</definedName>
    <definedName name="BMaiS" localSheetId="80">#REF!</definedName>
    <definedName name="BMaiS" localSheetId="82">#REF!</definedName>
    <definedName name="BMaiS" localSheetId="84">#REF!</definedName>
    <definedName name="BMaiS" localSheetId="8">#REF!</definedName>
    <definedName name="BMaiS" localSheetId="12">#REF!</definedName>
    <definedName name="BMaiS" localSheetId="17">#REF!</definedName>
    <definedName name="BMaiS" localSheetId="40">'[2]Eintrag Gesamtentwickl GH'!#REF!</definedName>
    <definedName name="BMaiS" localSheetId="87">#REF!</definedName>
    <definedName name="BMaiS" localSheetId="3">#REF!</definedName>
    <definedName name="BMaiS" localSheetId="35">#REF!</definedName>
    <definedName name="BMaiS" localSheetId="16">#REF!</definedName>
    <definedName name="BMaiS" localSheetId="49">#REF!</definedName>
    <definedName name="BMaiS" localSheetId="51">#REF!</definedName>
    <definedName name="BMaiS" localSheetId="53">#REF!</definedName>
    <definedName name="BMaiS" localSheetId="55">#REF!</definedName>
    <definedName name="BMaiS" localSheetId="56">#REF!</definedName>
    <definedName name="BMaiS" localSheetId="81">#REF!</definedName>
    <definedName name="BMaiS" localSheetId="83">#REF!</definedName>
    <definedName name="BMaiS" localSheetId="85">#REF!</definedName>
    <definedName name="BMaiS" localSheetId="65">#REF!</definedName>
    <definedName name="BMaiS" localSheetId="66">#REF!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#REF!</definedName>
    <definedName name="BMrzA" localSheetId="52">#REF!</definedName>
    <definedName name="BMrzA" localSheetId="80">#REF!</definedName>
    <definedName name="BMrzA" localSheetId="82">#REF!</definedName>
    <definedName name="BMrzA" localSheetId="84">#REF!</definedName>
    <definedName name="BMrzA" localSheetId="8">#REF!</definedName>
    <definedName name="BMrzA" localSheetId="12">#REF!</definedName>
    <definedName name="BMrzA" localSheetId="17">#REF!</definedName>
    <definedName name="BMrzA" localSheetId="87">#REF!</definedName>
    <definedName name="BMrzA" localSheetId="3">#REF!</definedName>
    <definedName name="BMrzA" localSheetId="35">#REF!</definedName>
    <definedName name="BMrzA" localSheetId="16">#REF!</definedName>
    <definedName name="BMrzA" localSheetId="49">#REF!</definedName>
    <definedName name="BMrzA" localSheetId="51">#REF!</definedName>
    <definedName name="BMrzA" localSheetId="53">#REF!</definedName>
    <definedName name="BMrzA" localSheetId="55">#REF!</definedName>
    <definedName name="BMrzA" localSheetId="56">#REF!</definedName>
    <definedName name="BMrzA" localSheetId="81">#REF!</definedName>
    <definedName name="BMrzA" localSheetId="83">#REF!</definedName>
    <definedName name="BMrzA" localSheetId="85">#REF!</definedName>
    <definedName name="BMrzA" localSheetId="65">#REF!</definedName>
    <definedName name="BMrzA" localSheetId="66">#REF!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#REF!</definedName>
    <definedName name="BMrzE" localSheetId="52">#REF!</definedName>
    <definedName name="BMrzE" localSheetId="80">#REF!</definedName>
    <definedName name="BMrzE" localSheetId="82">#REF!</definedName>
    <definedName name="BMrzE" localSheetId="84">#REF!</definedName>
    <definedName name="BMrzE" localSheetId="8">#REF!</definedName>
    <definedName name="BMrzE" localSheetId="12">#REF!</definedName>
    <definedName name="BMrzE" localSheetId="17">#REF!</definedName>
    <definedName name="BMrzE" localSheetId="87">#REF!</definedName>
    <definedName name="BMrzE" localSheetId="3">#REF!</definedName>
    <definedName name="BMrzE" localSheetId="35">#REF!</definedName>
    <definedName name="BMrzE" localSheetId="16">#REF!</definedName>
    <definedName name="BMrzE" localSheetId="49">#REF!</definedName>
    <definedName name="BMrzE" localSheetId="51">#REF!</definedName>
    <definedName name="BMrzE" localSheetId="53">#REF!</definedName>
    <definedName name="BMrzE" localSheetId="55">#REF!</definedName>
    <definedName name="BMrzE" localSheetId="56">#REF!</definedName>
    <definedName name="BMrzE" localSheetId="81">#REF!</definedName>
    <definedName name="BMrzE" localSheetId="83">#REF!</definedName>
    <definedName name="BMrzE" localSheetId="85">#REF!</definedName>
    <definedName name="BMrzE" localSheetId="65">#REF!</definedName>
    <definedName name="BMrzE" localSheetId="66">#REF!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#REF!</definedName>
    <definedName name="BMrzS" localSheetId="52">#REF!</definedName>
    <definedName name="BMrzS" localSheetId="80">#REF!</definedName>
    <definedName name="BMrzS" localSheetId="82">#REF!</definedName>
    <definedName name="BMrzS" localSheetId="84">#REF!</definedName>
    <definedName name="BMrzS" localSheetId="8">#REF!</definedName>
    <definedName name="BMrzS" localSheetId="12">#REF!</definedName>
    <definedName name="BMrzS" localSheetId="17">#REF!</definedName>
    <definedName name="BMrzS" localSheetId="87">#REF!</definedName>
    <definedName name="BMrzS" localSheetId="3">#REF!</definedName>
    <definedName name="BMrzS" localSheetId="35">#REF!</definedName>
    <definedName name="BMrzS" localSheetId="16">#REF!</definedName>
    <definedName name="BMrzS" localSheetId="49">#REF!</definedName>
    <definedName name="BMrzS" localSheetId="51">#REF!</definedName>
    <definedName name="BMrzS" localSheetId="53">#REF!</definedName>
    <definedName name="BMrzS" localSheetId="55">#REF!</definedName>
    <definedName name="BMrzS" localSheetId="56">#REF!</definedName>
    <definedName name="BMrzS" localSheetId="81">#REF!</definedName>
    <definedName name="BMrzS" localSheetId="83">#REF!</definedName>
    <definedName name="BMrzS" localSheetId="85">#REF!</definedName>
    <definedName name="BMrzS" localSheetId="65">#REF!</definedName>
    <definedName name="BMrzS" localSheetId="66">#REF!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#REF!</definedName>
    <definedName name="BNovA" localSheetId="52">#REF!</definedName>
    <definedName name="BNovA" localSheetId="80">#REF!</definedName>
    <definedName name="BNovA" localSheetId="82">#REF!</definedName>
    <definedName name="BNovA" localSheetId="84">#REF!</definedName>
    <definedName name="BNovA" localSheetId="8">#REF!</definedName>
    <definedName name="BNovA" localSheetId="12">#REF!</definedName>
    <definedName name="BNovA" localSheetId="17">#REF!</definedName>
    <definedName name="BNovA" localSheetId="87">#REF!</definedName>
    <definedName name="BNovA" localSheetId="3">#REF!</definedName>
    <definedName name="BNovA" localSheetId="35">#REF!</definedName>
    <definedName name="BNovA" localSheetId="16">#REF!</definedName>
    <definedName name="BNovA" localSheetId="49">#REF!</definedName>
    <definedName name="BNovA" localSheetId="51">#REF!</definedName>
    <definedName name="BNovA" localSheetId="53">#REF!</definedName>
    <definedName name="BNovA" localSheetId="55">#REF!</definedName>
    <definedName name="BNovA" localSheetId="56">#REF!</definedName>
    <definedName name="BNovA" localSheetId="81">#REF!</definedName>
    <definedName name="BNovA" localSheetId="83">#REF!</definedName>
    <definedName name="BNovA" localSheetId="85">#REF!</definedName>
    <definedName name="BNovA" localSheetId="65">#REF!</definedName>
    <definedName name="BNovA" localSheetId="66">#REF!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#REF!</definedName>
    <definedName name="BNovE" localSheetId="52">#REF!</definedName>
    <definedName name="BNovE" localSheetId="80">#REF!</definedName>
    <definedName name="BNovE" localSheetId="82">#REF!</definedName>
    <definedName name="BNovE" localSheetId="84">#REF!</definedName>
    <definedName name="BNovE" localSheetId="8">#REF!</definedName>
    <definedName name="BNovE" localSheetId="12">#REF!</definedName>
    <definedName name="BNovE" localSheetId="17">#REF!</definedName>
    <definedName name="BNovE" localSheetId="87">#REF!</definedName>
    <definedName name="BNovE" localSheetId="3">#REF!</definedName>
    <definedName name="BNovE" localSheetId="35">#REF!</definedName>
    <definedName name="BNovE" localSheetId="16">#REF!</definedName>
    <definedName name="BNovE" localSheetId="49">#REF!</definedName>
    <definedName name="BNovE" localSheetId="51">#REF!</definedName>
    <definedName name="BNovE" localSheetId="53">#REF!</definedName>
    <definedName name="BNovE" localSheetId="55">#REF!</definedName>
    <definedName name="BNovE" localSheetId="56">#REF!</definedName>
    <definedName name="BNovE" localSheetId="81">#REF!</definedName>
    <definedName name="BNovE" localSheetId="83">#REF!</definedName>
    <definedName name="BNovE" localSheetId="85">#REF!</definedName>
    <definedName name="BNovE" localSheetId="65">#REF!</definedName>
    <definedName name="BNovE" localSheetId="66">#REF!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#REF!</definedName>
    <definedName name="BNovS" localSheetId="52">#REF!</definedName>
    <definedName name="BNovS" localSheetId="80">#REF!</definedName>
    <definedName name="BNovS" localSheetId="82">#REF!</definedName>
    <definedName name="BNovS" localSheetId="84">#REF!</definedName>
    <definedName name="BNovS" localSheetId="8">#REF!</definedName>
    <definedName name="BNovS" localSheetId="12">#REF!</definedName>
    <definedName name="BNovS" localSheetId="17">#REF!</definedName>
    <definedName name="BNovS" localSheetId="87">#REF!</definedName>
    <definedName name="BNovS" localSheetId="3">#REF!</definedName>
    <definedName name="BNovS" localSheetId="35">#REF!</definedName>
    <definedName name="BNovS" localSheetId="16">#REF!</definedName>
    <definedName name="BNovS" localSheetId="49">#REF!</definedName>
    <definedName name="BNovS" localSheetId="51">#REF!</definedName>
    <definedName name="BNovS" localSheetId="53">#REF!</definedName>
    <definedName name="BNovS" localSheetId="55">#REF!</definedName>
    <definedName name="BNovS" localSheetId="56">#REF!</definedName>
    <definedName name="BNovS" localSheetId="81">#REF!</definedName>
    <definedName name="BNovS" localSheetId="83">#REF!</definedName>
    <definedName name="BNovS" localSheetId="85">#REF!</definedName>
    <definedName name="BNovS" localSheetId="65">#REF!</definedName>
    <definedName name="BNovS" localSheetId="66">#REF!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#REF!</definedName>
    <definedName name="BOktA" localSheetId="52">#REF!</definedName>
    <definedName name="BOktA" localSheetId="80">#REF!</definedName>
    <definedName name="BOktA" localSheetId="82">#REF!</definedName>
    <definedName name="BOktA" localSheetId="84">#REF!</definedName>
    <definedName name="BOktA" localSheetId="8">#REF!</definedName>
    <definedName name="BOktA" localSheetId="12">#REF!</definedName>
    <definedName name="BOktA" localSheetId="17">#REF!</definedName>
    <definedName name="BOktA" localSheetId="87">#REF!</definedName>
    <definedName name="BOktA" localSheetId="3">#REF!</definedName>
    <definedName name="BOktA" localSheetId="35">#REF!</definedName>
    <definedName name="BOktA" localSheetId="16">#REF!</definedName>
    <definedName name="BOktA" localSheetId="49">#REF!</definedName>
    <definedName name="BOktA" localSheetId="51">#REF!</definedName>
    <definedName name="BOktA" localSheetId="53">#REF!</definedName>
    <definedName name="BOktA" localSheetId="55">#REF!</definedName>
    <definedName name="BOktA" localSheetId="56">#REF!</definedName>
    <definedName name="BOktA" localSheetId="81">#REF!</definedName>
    <definedName name="BOktA" localSheetId="83">#REF!</definedName>
    <definedName name="BOktA" localSheetId="85">#REF!</definedName>
    <definedName name="BOktA" localSheetId="65">#REF!</definedName>
    <definedName name="BOktA" localSheetId="66">#REF!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#REF!</definedName>
    <definedName name="BOktE" localSheetId="52">#REF!</definedName>
    <definedName name="BOktE" localSheetId="80">#REF!</definedName>
    <definedName name="BOktE" localSheetId="82">#REF!</definedName>
    <definedName name="BOktE" localSheetId="84">#REF!</definedName>
    <definedName name="BOktE" localSheetId="8">#REF!</definedName>
    <definedName name="BOktE" localSheetId="12">#REF!</definedName>
    <definedName name="BOktE" localSheetId="17">#REF!</definedName>
    <definedName name="BOktE" localSheetId="87">#REF!</definedName>
    <definedName name="BOktE" localSheetId="3">#REF!</definedName>
    <definedName name="BOktE" localSheetId="35">#REF!</definedName>
    <definedName name="BOktE" localSheetId="16">#REF!</definedName>
    <definedName name="BOktE" localSheetId="49">#REF!</definedName>
    <definedName name="BOktE" localSheetId="51">#REF!</definedName>
    <definedName name="BOktE" localSheetId="53">#REF!</definedName>
    <definedName name="BOktE" localSheetId="55">#REF!</definedName>
    <definedName name="BOktE" localSheetId="56">#REF!</definedName>
    <definedName name="BOktE" localSheetId="81">#REF!</definedName>
    <definedName name="BOktE" localSheetId="83">#REF!</definedName>
    <definedName name="BOktE" localSheetId="85">#REF!</definedName>
    <definedName name="BOktE" localSheetId="65">#REF!</definedName>
    <definedName name="BOktE" localSheetId="66">#REF!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#REF!</definedName>
    <definedName name="BOktS" localSheetId="52">#REF!</definedName>
    <definedName name="BOktS" localSheetId="80">#REF!</definedName>
    <definedName name="BOktS" localSheetId="82">#REF!</definedName>
    <definedName name="BOktS" localSheetId="84">#REF!</definedName>
    <definedName name="BOktS" localSheetId="8">#REF!</definedName>
    <definedName name="BOktS" localSheetId="12">#REF!</definedName>
    <definedName name="BOktS" localSheetId="17">#REF!</definedName>
    <definedName name="BOktS" localSheetId="87">#REF!</definedName>
    <definedName name="BOktS" localSheetId="3">#REF!</definedName>
    <definedName name="BOktS" localSheetId="35">#REF!</definedName>
    <definedName name="BOktS" localSheetId="16">#REF!</definedName>
    <definedName name="BOktS" localSheetId="49">#REF!</definedName>
    <definedName name="BOktS" localSheetId="51">#REF!</definedName>
    <definedName name="BOktS" localSheetId="53">#REF!</definedName>
    <definedName name="BOktS" localSheetId="55">#REF!</definedName>
    <definedName name="BOktS" localSheetId="56">#REF!</definedName>
    <definedName name="BOktS" localSheetId="81">#REF!</definedName>
    <definedName name="BOktS" localSheetId="83">#REF!</definedName>
    <definedName name="BOktS" localSheetId="85">#REF!</definedName>
    <definedName name="BOktS" localSheetId="65">#REF!</definedName>
    <definedName name="BOktS" localSheetId="66">#REF!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#REF!</definedName>
    <definedName name="BSepA" localSheetId="52">#REF!</definedName>
    <definedName name="BSepA" localSheetId="80">#REF!</definedName>
    <definedName name="BSepA" localSheetId="82">#REF!</definedName>
    <definedName name="BSepA" localSheetId="84">#REF!</definedName>
    <definedName name="BSepA" localSheetId="8">#REF!</definedName>
    <definedName name="BSepA" localSheetId="12">#REF!</definedName>
    <definedName name="BSepA" localSheetId="17">#REF!</definedName>
    <definedName name="BSepA" localSheetId="87">#REF!</definedName>
    <definedName name="BSepA" localSheetId="3">#REF!</definedName>
    <definedName name="BSepA" localSheetId="35">#REF!</definedName>
    <definedName name="BSepA" localSheetId="16">#REF!</definedName>
    <definedName name="BSepA" localSheetId="49">#REF!</definedName>
    <definedName name="BSepA" localSheetId="51">#REF!</definedName>
    <definedName name="BSepA" localSheetId="53">#REF!</definedName>
    <definedName name="BSepA" localSheetId="55">#REF!</definedName>
    <definedName name="BSepA" localSheetId="56">#REF!</definedName>
    <definedName name="BSepA" localSheetId="81">#REF!</definedName>
    <definedName name="BSepA" localSheetId="83">#REF!</definedName>
    <definedName name="BSepA" localSheetId="85">#REF!</definedName>
    <definedName name="BSepA" localSheetId="65">#REF!</definedName>
    <definedName name="BSepA" localSheetId="66">#REF!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#REF!</definedName>
    <definedName name="BSepE" localSheetId="52">#REF!</definedName>
    <definedName name="BSepE" localSheetId="80">#REF!</definedName>
    <definedName name="BSepE" localSheetId="82">#REF!</definedName>
    <definedName name="BSepE" localSheetId="84">#REF!</definedName>
    <definedName name="BSepE" localSheetId="8">#REF!</definedName>
    <definedName name="BSepE" localSheetId="12">#REF!</definedName>
    <definedName name="BSepE" localSheetId="17">#REF!</definedName>
    <definedName name="BSepE" localSheetId="87">#REF!</definedName>
    <definedName name="BSepE" localSheetId="3">#REF!</definedName>
    <definedName name="BSepE" localSheetId="35">#REF!</definedName>
    <definedName name="BSepE" localSheetId="16">#REF!</definedName>
    <definedName name="BSepE" localSheetId="49">#REF!</definedName>
    <definedName name="BSepE" localSheetId="51">#REF!</definedName>
    <definedName name="BSepE" localSheetId="53">#REF!</definedName>
    <definedName name="BSepE" localSheetId="55">#REF!</definedName>
    <definedName name="BSepE" localSheetId="56">#REF!</definedName>
    <definedName name="BSepE" localSheetId="81">#REF!</definedName>
    <definedName name="BSepE" localSheetId="83">#REF!</definedName>
    <definedName name="BSepE" localSheetId="85">#REF!</definedName>
    <definedName name="BSepE" localSheetId="65">#REF!</definedName>
    <definedName name="BSepE" localSheetId="66">#REF!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#REF!</definedName>
    <definedName name="BSepS" localSheetId="52">#REF!</definedName>
    <definedName name="BSepS" localSheetId="80">#REF!</definedName>
    <definedName name="BSepS" localSheetId="82">#REF!</definedName>
    <definedName name="BSepS" localSheetId="84">#REF!</definedName>
    <definedName name="BSepS" localSheetId="8">#REF!</definedName>
    <definedName name="BSepS" localSheetId="12">#REF!</definedName>
    <definedName name="BSepS" localSheetId="17">#REF!</definedName>
    <definedName name="BSepS" localSheetId="87">#REF!</definedName>
    <definedName name="BSepS" localSheetId="3">#REF!</definedName>
    <definedName name="BSepS" localSheetId="35">#REF!</definedName>
    <definedName name="BSepS" localSheetId="16">#REF!</definedName>
    <definedName name="BSepS" localSheetId="49">#REF!</definedName>
    <definedName name="BSepS" localSheetId="51">#REF!</definedName>
    <definedName name="BSepS" localSheetId="53">#REF!</definedName>
    <definedName name="BSepS" localSheetId="55">#REF!</definedName>
    <definedName name="BSepS" localSheetId="56">#REF!</definedName>
    <definedName name="BSepS" localSheetId="81">#REF!</definedName>
    <definedName name="BSepS" localSheetId="83">#REF!</definedName>
    <definedName name="BSepS" localSheetId="85">#REF!</definedName>
    <definedName name="BSepS" localSheetId="65">#REF!</definedName>
    <definedName name="BSepS" localSheetId="66">#REF!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#REF!</definedName>
    <definedName name="dcf" localSheetId="52">#REF!</definedName>
    <definedName name="dcf" localSheetId="8">#REF!</definedName>
    <definedName name="dcf" localSheetId="12">#REF!</definedName>
    <definedName name="dcf" localSheetId="17">#REF!</definedName>
    <definedName name="dcf" localSheetId="40">#REF!</definedName>
    <definedName name="dcf" localSheetId="3">#REF!</definedName>
    <definedName name="dcf" localSheetId="49">#REF!</definedName>
    <definedName name="dcf" localSheetId="51">#REF!</definedName>
    <definedName name="dcf">#REF!</definedName>
    <definedName name="DRUCK_01_JANUAR" localSheetId="52">#REF!</definedName>
    <definedName name="DRUCK_01_JANUAR" localSheetId="80">#REF!</definedName>
    <definedName name="DRUCK_01_JANUAR" localSheetId="82">#REF!</definedName>
    <definedName name="DRUCK_01_JANUAR" localSheetId="84">#REF!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87">#REF!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49">#REF!</definedName>
    <definedName name="DRUCK_01_JANUAR" localSheetId="51">#REF!</definedName>
    <definedName name="DRUCK_01_JANUAR" localSheetId="53">#REF!</definedName>
    <definedName name="DRUCK_01_JANUAR" localSheetId="55">#REF!</definedName>
    <definedName name="DRUCK_01_JANUAR" localSheetId="56">#REF!</definedName>
    <definedName name="DRUCK_01_JANUAR" localSheetId="81">#REF!</definedName>
    <definedName name="DRUCK_01_JANUAR" localSheetId="83">#REF!</definedName>
    <definedName name="DRUCK_01_JANUAR" localSheetId="85">#REF!</definedName>
    <definedName name="DRUCK_01_JANUAR" localSheetId="65">#REF!</definedName>
    <definedName name="DRUCK_01_JANUAR" localSheetId="66">#REF!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#REF!</definedName>
    <definedName name="DRUCK_02_FEBRUA" localSheetId="52">#REF!</definedName>
    <definedName name="DRUCK_02_FEBRUA" localSheetId="80">#REF!</definedName>
    <definedName name="DRUCK_02_FEBRUA" localSheetId="82">#REF!</definedName>
    <definedName name="DRUCK_02_FEBRUA" localSheetId="84">#REF!</definedName>
    <definedName name="DRUCK_02_FEBRUA" localSheetId="8">#REF!</definedName>
    <definedName name="DRUCK_02_FEBRUA" localSheetId="12">#REF!</definedName>
    <definedName name="DRUCK_02_FEBRUA" localSheetId="17">#REF!</definedName>
    <definedName name="DRUCK_02_FEBRUA" localSheetId="87">#REF!</definedName>
    <definedName name="DRUCK_02_FEBRUA" localSheetId="3">#REF!</definedName>
    <definedName name="DRUCK_02_FEBRUA" localSheetId="35">#REF!</definedName>
    <definedName name="DRUCK_02_FEBRUA" localSheetId="16">#REF!</definedName>
    <definedName name="DRUCK_02_FEBRUA" localSheetId="49">#REF!</definedName>
    <definedName name="DRUCK_02_FEBRUA" localSheetId="51">#REF!</definedName>
    <definedName name="DRUCK_02_FEBRUA" localSheetId="53">#REF!</definedName>
    <definedName name="DRUCK_02_FEBRUA" localSheetId="55">#REF!</definedName>
    <definedName name="DRUCK_02_FEBRUA" localSheetId="56">#REF!</definedName>
    <definedName name="DRUCK_02_FEBRUA" localSheetId="81">#REF!</definedName>
    <definedName name="DRUCK_02_FEBRUA" localSheetId="83">#REF!</definedName>
    <definedName name="DRUCK_02_FEBRUA" localSheetId="85">#REF!</definedName>
    <definedName name="DRUCK_02_FEBRUA" localSheetId="65">#REF!</definedName>
    <definedName name="DRUCK_02_FEBRUA" localSheetId="66">#REF!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#REF!</definedName>
    <definedName name="DRUCK_03_MÄRZ" localSheetId="52">#REF!</definedName>
    <definedName name="DRUCK_03_MÄRZ" localSheetId="80">#REF!</definedName>
    <definedName name="DRUCK_03_MÄRZ" localSheetId="82">#REF!</definedName>
    <definedName name="DRUCK_03_MÄRZ" localSheetId="84">#REF!</definedName>
    <definedName name="DRUCK_03_MÄRZ" localSheetId="8">#REF!</definedName>
    <definedName name="DRUCK_03_MÄRZ" localSheetId="12">#REF!</definedName>
    <definedName name="DRUCK_03_MÄRZ" localSheetId="17">#REF!</definedName>
    <definedName name="DRUCK_03_MÄRZ" localSheetId="87">#REF!</definedName>
    <definedName name="DRUCK_03_MÄRZ" localSheetId="3">#REF!</definedName>
    <definedName name="DRUCK_03_MÄRZ" localSheetId="35">#REF!</definedName>
    <definedName name="DRUCK_03_MÄRZ" localSheetId="16">#REF!</definedName>
    <definedName name="DRUCK_03_MÄRZ" localSheetId="49">#REF!</definedName>
    <definedName name="DRUCK_03_MÄRZ" localSheetId="51">#REF!</definedName>
    <definedName name="DRUCK_03_MÄRZ" localSheetId="53">#REF!</definedName>
    <definedName name="DRUCK_03_MÄRZ" localSheetId="55">#REF!</definedName>
    <definedName name="DRUCK_03_MÄRZ" localSheetId="56">#REF!</definedName>
    <definedName name="DRUCK_03_MÄRZ" localSheetId="81">#REF!</definedName>
    <definedName name="DRUCK_03_MÄRZ" localSheetId="83">#REF!</definedName>
    <definedName name="DRUCK_03_MÄRZ" localSheetId="85">#REF!</definedName>
    <definedName name="DRUCK_03_MÄRZ" localSheetId="65">#REF!</definedName>
    <definedName name="DRUCK_03_MÄRZ" localSheetId="66">#REF!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#REF!</definedName>
    <definedName name="DRUCK_04_APRIL" localSheetId="52">#REF!</definedName>
    <definedName name="DRUCK_04_APRIL" localSheetId="80">#REF!</definedName>
    <definedName name="DRUCK_04_APRIL" localSheetId="82">#REF!</definedName>
    <definedName name="DRUCK_04_APRIL" localSheetId="84">#REF!</definedName>
    <definedName name="DRUCK_04_APRIL" localSheetId="8">#REF!</definedName>
    <definedName name="DRUCK_04_APRIL" localSheetId="12">#REF!</definedName>
    <definedName name="DRUCK_04_APRIL" localSheetId="17">#REF!</definedName>
    <definedName name="DRUCK_04_APRIL" localSheetId="87">#REF!</definedName>
    <definedName name="DRUCK_04_APRIL" localSheetId="3">#REF!</definedName>
    <definedName name="DRUCK_04_APRIL" localSheetId="35">#REF!</definedName>
    <definedName name="DRUCK_04_APRIL" localSheetId="16">#REF!</definedName>
    <definedName name="DRUCK_04_APRIL" localSheetId="49">#REF!</definedName>
    <definedName name="DRUCK_04_APRIL" localSheetId="51">#REF!</definedName>
    <definedName name="DRUCK_04_APRIL" localSheetId="53">#REF!</definedName>
    <definedName name="DRUCK_04_APRIL" localSheetId="55">#REF!</definedName>
    <definedName name="DRUCK_04_APRIL" localSheetId="56">#REF!</definedName>
    <definedName name="DRUCK_04_APRIL" localSheetId="81">#REF!</definedName>
    <definedName name="DRUCK_04_APRIL" localSheetId="83">#REF!</definedName>
    <definedName name="DRUCK_04_APRIL" localSheetId="85">#REF!</definedName>
    <definedName name="DRUCK_04_APRIL" localSheetId="65">#REF!</definedName>
    <definedName name="DRUCK_04_APRIL" localSheetId="66">#REF!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#REF!</definedName>
    <definedName name="DRUCK_05_MAI" localSheetId="52">#REF!</definedName>
    <definedName name="DRUCK_05_MAI" localSheetId="80">#REF!</definedName>
    <definedName name="DRUCK_05_MAI" localSheetId="82">#REF!</definedName>
    <definedName name="DRUCK_05_MAI" localSheetId="84">#REF!</definedName>
    <definedName name="DRUCK_05_MAI" localSheetId="8">#REF!</definedName>
    <definedName name="DRUCK_05_MAI" localSheetId="12">#REF!</definedName>
    <definedName name="DRUCK_05_MAI" localSheetId="17">#REF!</definedName>
    <definedName name="DRUCK_05_MAI" localSheetId="87">#REF!</definedName>
    <definedName name="DRUCK_05_MAI" localSheetId="3">#REF!</definedName>
    <definedName name="DRUCK_05_MAI" localSheetId="35">#REF!</definedName>
    <definedName name="DRUCK_05_MAI" localSheetId="16">#REF!</definedName>
    <definedName name="DRUCK_05_MAI" localSheetId="49">#REF!</definedName>
    <definedName name="DRUCK_05_MAI" localSheetId="51">#REF!</definedName>
    <definedName name="DRUCK_05_MAI" localSheetId="53">#REF!</definedName>
    <definedName name="DRUCK_05_MAI" localSheetId="55">#REF!</definedName>
    <definedName name="DRUCK_05_MAI" localSheetId="56">#REF!</definedName>
    <definedName name="DRUCK_05_MAI" localSheetId="81">#REF!</definedName>
    <definedName name="DRUCK_05_MAI" localSheetId="83">#REF!</definedName>
    <definedName name="DRUCK_05_MAI" localSheetId="85">#REF!</definedName>
    <definedName name="DRUCK_05_MAI" localSheetId="65">#REF!</definedName>
    <definedName name="DRUCK_05_MAI" localSheetId="66">#REF!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#REF!</definedName>
    <definedName name="DRUCK_06_JUNI" localSheetId="52">#REF!</definedName>
    <definedName name="DRUCK_06_JUNI" localSheetId="80">#REF!</definedName>
    <definedName name="DRUCK_06_JUNI" localSheetId="82">#REF!</definedName>
    <definedName name="DRUCK_06_JUNI" localSheetId="84">#REF!</definedName>
    <definedName name="DRUCK_06_JUNI" localSheetId="8">#REF!</definedName>
    <definedName name="DRUCK_06_JUNI" localSheetId="12">#REF!</definedName>
    <definedName name="DRUCK_06_JUNI" localSheetId="17">#REF!</definedName>
    <definedName name="DRUCK_06_JUNI" localSheetId="87">#REF!</definedName>
    <definedName name="DRUCK_06_JUNI" localSheetId="3">#REF!</definedName>
    <definedName name="DRUCK_06_JUNI" localSheetId="35">#REF!</definedName>
    <definedName name="DRUCK_06_JUNI" localSheetId="16">#REF!</definedName>
    <definedName name="DRUCK_06_JUNI" localSheetId="49">#REF!</definedName>
    <definedName name="DRUCK_06_JUNI" localSheetId="51">#REF!</definedName>
    <definedName name="DRUCK_06_JUNI" localSheetId="53">#REF!</definedName>
    <definedName name="DRUCK_06_JUNI" localSheetId="55">#REF!</definedName>
    <definedName name="DRUCK_06_JUNI" localSheetId="56">#REF!</definedName>
    <definedName name="DRUCK_06_JUNI" localSheetId="81">#REF!</definedName>
    <definedName name="DRUCK_06_JUNI" localSheetId="83">#REF!</definedName>
    <definedName name="DRUCK_06_JUNI" localSheetId="85">#REF!</definedName>
    <definedName name="DRUCK_06_JUNI" localSheetId="65">#REF!</definedName>
    <definedName name="DRUCK_06_JUNI" localSheetId="66">#REF!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#REF!</definedName>
    <definedName name="DRUCK_07_JULI" localSheetId="52">#REF!</definedName>
    <definedName name="DRUCK_07_JULI" localSheetId="80">#REF!</definedName>
    <definedName name="DRUCK_07_JULI" localSheetId="82">#REF!</definedName>
    <definedName name="DRUCK_07_JULI" localSheetId="84">#REF!</definedName>
    <definedName name="DRUCK_07_JULI" localSheetId="8">#REF!</definedName>
    <definedName name="DRUCK_07_JULI" localSheetId="12">#REF!</definedName>
    <definedName name="DRUCK_07_JULI" localSheetId="17">#REF!</definedName>
    <definedName name="DRUCK_07_JULI" localSheetId="87">#REF!</definedName>
    <definedName name="DRUCK_07_JULI" localSheetId="3">#REF!</definedName>
    <definedName name="DRUCK_07_JULI" localSheetId="35">#REF!</definedName>
    <definedName name="DRUCK_07_JULI" localSheetId="16">#REF!</definedName>
    <definedName name="DRUCK_07_JULI" localSheetId="49">#REF!</definedName>
    <definedName name="DRUCK_07_JULI" localSheetId="51">#REF!</definedName>
    <definedName name="DRUCK_07_JULI" localSheetId="53">#REF!</definedName>
    <definedName name="DRUCK_07_JULI" localSheetId="55">#REF!</definedName>
    <definedName name="DRUCK_07_JULI" localSheetId="56">#REF!</definedName>
    <definedName name="DRUCK_07_JULI" localSheetId="81">#REF!</definedName>
    <definedName name="DRUCK_07_JULI" localSheetId="83">#REF!</definedName>
    <definedName name="DRUCK_07_JULI" localSheetId="85">#REF!</definedName>
    <definedName name="DRUCK_07_JULI" localSheetId="65">#REF!</definedName>
    <definedName name="DRUCK_07_JULI" localSheetId="66">#REF!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#REF!</definedName>
    <definedName name="DRUCK_08_AUGUST" localSheetId="52">#REF!</definedName>
    <definedName name="DRUCK_08_AUGUST" localSheetId="80">#REF!</definedName>
    <definedName name="DRUCK_08_AUGUST" localSheetId="82">#REF!</definedName>
    <definedName name="DRUCK_08_AUGUST" localSheetId="84">#REF!</definedName>
    <definedName name="DRUCK_08_AUGUST" localSheetId="8">#REF!</definedName>
    <definedName name="DRUCK_08_AUGUST" localSheetId="12">#REF!</definedName>
    <definedName name="DRUCK_08_AUGUST" localSheetId="17">#REF!</definedName>
    <definedName name="DRUCK_08_AUGUST" localSheetId="87">#REF!</definedName>
    <definedName name="DRUCK_08_AUGUST" localSheetId="3">#REF!</definedName>
    <definedName name="DRUCK_08_AUGUST" localSheetId="35">#REF!</definedName>
    <definedName name="DRUCK_08_AUGUST" localSheetId="16">#REF!</definedName>
    <definedName name="DRUCK_08_AUGUST" localSheetId="49">#REF!</definedName>
    <definedName name="DRUCK_08_AUGUST" localSheetId="51">#REF!</definedName>
    <definedName name="DRUCK_08_AUGUST" localSheetId="53">#REF!</definedName>
    <definedName name="DRUCK_08_AUGUST" localSheetId="55">#REF!</definedName>
    <definedName name="DRUCK_08_AUGUST" localSheetId="56">#REF!</definedName>
    <definedName name="DRUCK_08_AUGUST" localSheetId="81">#REF!</definedName>
    <definedName name="DRUCK_08_AUGUST" localSheetId="83">#REF!</definedName>
    <definedName name="DRUCK_08_AUGUST" localSheetId="85">#REF!</definedName>
    <definedName name="DRUCK_08_AUGUST" localSheetId="65">#REF!</definedName>
    <definedName name="DRUCK_08_AUGUST" localSheetId="66">#REF!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#REF!</definedName>
    <definedName name="DRUCK_09_SEPTEM" localSheetId="52">#REF!</definedName>
    <definedName name="DRUCK_09_SEPTEM" localSheetId="80">#REF!</definedName>
    <definedName name="DRUCK_09_SEPTEM" localSheetId="82">#REF!</definedName>
    <definedName name="DRUCK_09_SEPTEM" localSheetId="84">#REF!</definedName>
    <definedName name="DRUCK_09_SEPTEM" localSheetId="8">#REF!</definedName>
    <definedName name="DRUCK_09_SEPTEM" localSheetId="12">#REF!</definedName>
    <definedName name="DRUCK_09_SEPTEM" localSheetId="17">#REF!</definedName>
    <definedName name="DRUCK_09_SEPTEM" localSheetId="87">#REF!</definedName>
    <definedName name="DRUCK_09_SEPTEM" localSheetId="3">#REF!</definedName>
    <definedName name="DRUCK_09_SEPTEM" localSheetId="35">#REF!</definedName>
    <definedName name="DRUCK_09_SEPTEM" localSheetId="16">#REF!</definedName>
    <definedName name="DRUCK_09_SEPTEM" localSheetId="49">#REF!</definedName>
    <definedName name="DRUCK_09_SEPTEM" localSheetId="51">#REF!</definedName>
    <definedName name="DRUCK_09_SEPTEM" localSheetId="53">#REF!</definedName>
    <definedName name="DRUCK_09_SEPTEM" localSheetId="55">#REF!</definedName>
    <definedName name="DRUCK_09_SEPTEM" localSheetId="56">#REF!</definedName>
    <definedName name="DRUCK_09_SEPTEM" localSheetId="81">#REF!</definedName>
    <definedName name="DRUCK_09_SEPTEM" localSheetId="83">#REF!</definedName>
    <definedName name="DRUCK_09_SEPTEM" localSheetId="85">#REF!</definedName>
    <definedName name="DRUCK_09_SEPTEM" localSheetId="65">#REF!</definedName>
    <definedName name="DRUCK_09_SEPTEM" localSheetId="66">#REF!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#REF!</definedName>
    <definedName name="DRUCK_10_OKTOBE" localSheetId="52">#REF!</definedName>
    <definedName name="DRUCK_10_OKTOBE" localSheetId="80">#REF!</definedName>
    <definedName name="DRUCK_10_OKTOBE" localSheetId="82">#REF!</definedName>
    <definedName name="DRUCK_10_OKTOBE" localSheetId="84">#REF!</definedName>
    <definedName name="DRUCK_10_OKTOBE" localSheetId="8">#REF!</definedName>
    <definedName name="DRUCK_10_OKTOBE" localSheetId="12">#REF!</definedName>
    <definedName name="DRUCK_10_OKTOBE" localSheetId="17">#REF!</definedName>
    <definedName name="DRUCK_10_OKTOBE" localSheetId="87">#REF!</definedName>
    <definedName name="DRUCK_10_OKTOBE" localSheetId="3">#REF!</definedName>
    <definedName name="DRUCK_10_OKTOBE" localSheetId="35">#REF!</definedName>
    <definedName name="DRUCK_10_OKTOBE" localSheetId="16">#REF!</definedName>
    <definedName name="DRUCK_10_OKTOBE" localSheetId="49">#REF!</definedName>
    <definedName name="DRUCK_10_OKTOBE" localSheetId="51">#REF!</definedName>
    <definedName name="DRUCK_10_OKTOBE" localSheetId="53">#REF!</definedName>
    <definedName name="DRUCK_10_OKTOBE" localSheetId="55">#REF!</definedName>
    <definedName name="DRUCK_10_OKTOBE" localSheetId="56">#REF!</definedName>
    <definedName name="DRUCK_10_OKTOBE" localSheetId="81">#REF!</definedName>
    <definedName name="DRUCK_10_OKTOBE" localSheetId="83">#REF!</definedName>
    <definedName name="DRUCK_10_OKTOBE" localSheetId="85">#REF!</definedName>
    <definedName name="DRUCK_10_OKTOBE" localSheetId="65">#REF!</definedName>
    <definedName name="DRUCK_10_OKTOBE" localSheetId="66">#REF!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#REF!</definedName>
    <definedName name="DRUCK_11_NOVEME" localSheetId="52">#REF!</definedName>
    <definedName name="DRUCK_11_NOVEME" localSheetId="80">#REF!</definedName>
    <definedName name="DRUCK_11_NOVEME" localSheetId="82">#REF!</definedName>
    <definedName name="DRUCK_11_NOVEME" localSheetId="84">#REF!</definedName>
    <definedName name="DRUCK_11_NOVEME" localSheetId="8">#REF!</definedName>
    <definedName name="DRUCK_11_NOVEME" localSheetId="12">#REF!</definedName>
    <definedName name="DRUCK_11_NOVEME" localSheetId="17">#REF!</definedName>
    <definedName name="DRUCK_11_NOVEME" localSheetId="87">#REF!</definedName>
    <definedName name="DRUCK_11_NOVEME" localSheetId="3">#REF!</definedName>
    <definedName name="DRUCK_11_NOVEME" localSheetId="35">#REF!</definedName>
    <definedName name="DRUCK_11_NOVEME" localSheetId="16">#REF!</definedName>
    <definedName name="DRUCK_11_NOVEME" localSheetId="49">#REF!</definedName>
    <definedName name="DRUCK_11_NOVEME" localSheetId="51">#REF!</definedName>
    <definedName name="DRUCK_11_NOVEME" localSheetId="53">#REF!</definedName>
    <definedName name="DRUCK_11_NOVEME" localSheetId="55">#REF!</definedName>
    <definedName name="DRUCK_11_NOVEME" localSheetId="56">#REF!</definedName>
    <definedName name="DRUCK_11_NOVEME" localSheetId="81">#REF!</definedName>
    <definedName name="DRUCK_11_NOVEME" localSheetId="83">#REF!</definedName>
    <definedName name="DRUCK_11_NOVEME" localSheetId="85">#REF!</definedName>
    <definedName name="DRUCK_11_NOVEME" localSheetId="65">#REF!</definedName>
    <definedName name="DRUCK_11_NOVEME" localSheetId="66">#REF!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#REF!</definedName>
    <definedName name="DRUCK_12_DEZEME" localSheetId="52">#REF!</definedName>
    <definedName name="DRUCK_12_DEZEME" localSheetId="80">#REF!</definedName>
    <definedName name="DRUCK_12_DEZEME" localSheetId="82">#REF!</definedName>
    <definedName name="DRUCK_12_DEZEME" localSheetId="84">#REF!</definedName>
    <definedName name="DRUCK_12_DEZEME" localSheetId="8">#REF!</definedName>
    <definedName name="DRUCK_12_DEZEME" localSheetId="12">#REF!</definedName>
    <definedName name="DRUCK_12_DEZEME" localSheetId="17">#REF!</definedName>
    <definedName name="DRUCK_12_DEZEME" localSheetId="87">#REF!</definedName>
    <definedName name="DRUCK_12_DEZEME" localSheetId="3">#REF!</definedName>
    <definedName name="DRUCK_12_DEZEME" localSheetId="35">#REF!</definedName>
    <definedName name="DRUCK_12_DEZEME" localSheetId="16">#REF!</definedName>
    <definedName name="DRUCK_12_DEZEME" localSheetId="49">#REF!</definedName>
    <definedName name="DRUCK_12_DEZEME" localSheetId="51">#REF!</definedName>
    <definedName name="DRUCK_12_DEZEME" localSheetId="53">#REF!</definedName>
    <definedName name="DRUCK_12_DEZEME" localSheetId="55">#REF!</definedName>
    <definedName name="DRUCK_12_DEZEME" localSheetId="56">#REF!</definedName>
    <definedName name="DRUCK_12_DEZEME" localSheetId="81">#REF!</definedName>
    <definedName name="DRUCK_12_DEZEME" localSheetId="83">#REF!</definedName>
    <definedName name="DRUCK_12_DEZEME" localSheetId="85">#REF!</definedName>
    <definedName name="DRUCK_12_DEZEME" localSheetId="65">#REF!</definedName>
    <definedName name="DRUCK_12_DEZEME" localSheetId="66">#REF!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#REF!</definedName>
    <definedName name="DRUCK_ALLES" localSheetId="52">#REF!</definedName>
    <definedName name="DRUCK_ALLES" localSheetId="80">#REF!</definedName>
    <definedName name="DRUCK_ALLES" localSheetId="82">#REF!</definedName>
    <definedName name="DRUCK_ALLES" localSheetId="84">#REF!</definedName>
    <definedName name="DRUCK_ALLES" localSheetId="8">#REF!</definedName>
    <definedName name="DRUCK_ALLES" localSheetId="12">#REF!</definedName>
    <definedName name="DRUCK_ALLES" localSheetId="17">#REF!</definedName>
    <definedName name="DRUCK_ALLES" localSheetId="87">#REF!</definedName>
    <definedName name="DRUCK_ALLES" localSheetId="3">#REF!</definedName>
    <definedName name="DRUCK_ALLES" localSheetId="35">#REF!</definedName>
    <definedName name="DRUCK_ALLES" localSheetId="16">#REF!</definedName>
    <definedName name="DRUCK_ALLES" localSheetId="49">#REF!</definedName>
    <definedName name="DRUCK_ALLES" localSheetId="51">#REF!</definedName>
    <definedName name="DRUCK_ALLES" localSheetId="53">#REF!</definedName>
    <definedName name="DRUCK_ALLES" localSheetId="55">#REF!</definedName>
    <definedName name="DRUCK_ALLES" localSheetId="56">#REF!</definedName>
    <definedName name="DRUCK_ALLES" localSheetId="81">#REF!</definedName>
    <definedName name="DRUCK_ALLES" localSheetId="83">#REF!</definedName>
    <definedName name="DRUCK_ALLES" localSheetId="85">#REF!</definedName>
    <definedName name="DRUCK_ALLES" localSheetId="65">#REF!</definedName>
    <definedName name="DRUCK_ALLES" localSheetId="66">#REF!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#REF!</definedName>
    <definedName name="DRUCK_GRUNDTAB" localSheetId="52">#REF!</definedName>
    <definedName name="DRUCK_GRUNDTAB" localSheetId="80">#REF!</definedName>
    <definedName name="DRUCK_GRUNDTAB" localSheetId="82">#REF!</definedName>
    <definedName name="DRUCK_GRUNDTAB" localSheetId="84">#REF!</definedName>
    <definedName name="DRUCK_GRUNDTAB" localSheetId="8">#REF!</definedName>
    <definedName name="DRUCK_GRUNDTAB" localSheetId="12">#REF!</definedName>
    <definedName name="DRUCK_GRUNDTAB" localSheetId="17">#REF!</definedName>
    <definedName name="DRUCK_GRUNDTAB" localSheetId="87">#REF!</definedName>
    <definedName name="DRUCK_GRUNDTAB" localSheetId="3">#REF!</definedName>
    <definedName name="DRUCK_GRUNDTAB" localSheetId="35">#REF!</definedName>
    <definedName name="DRUCK_GRUNDTAB" localSheetId="16">#REF!</definedName>
    <definedName name="DRUCK_GRUNDTAB" localSheetId="49">#REF!</definedName>
    <definedName name="DRUCK_GRUNDTAB" localSheetId="51">#REF!</definedName>
    <definedName name="DRUCK_GRUNDTAB" localSheetId="53">#REF!</definedName>
    <definedName name="DRUCK_GRUNDTAB" localSheetId="55">#REF!</definedName>
    <definedName name="DRUCK_GRUNDTAB" localSheetId="56">#REF!</definedName>
    <definedName name="DRUCK_GRUNDTAB" localSheetId="81">#REF!</definedName>
    <definedName name="DRUCK_GRUNDTAB" localSheetId="83">#REF!</definedName>
    <definedName name="DRUCK_GRUNDTAB" localSheetId="85">#REF!</definedName>
    <definedName name="DRUCK_GRUNDTAB" localSheetId="65">#REF!</definedName>
    <definedName name="DRUCK_GRUNDTAB" localSheetId="66">#REF!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#REF!</definedName>
    <definedName name="DRUCK_TAB.02" localSheetId="52">#REF!</definedName>
    <definedName name="DRUCK_TAB.02" localSheetId="80">#REF!</definedName>
    <definedName name="DRUCK_TAB.02" localSheetId="82">#REF!</definedName>
    <definedName name="DRUCK_TAB.02" localSheetId="84">#REF!</definedName>
    <definedName name="DRUCK_TAB.02" localSheetId="8">#REF!</definedName>
    <definedName name="DRUCK_TAB.02" localSheetId="12">#REF!</definedName>
    <definedName name="DRUCK_TAB.02" localSheetId="17">#REF!</definedName>
    <definedName name="DRUCK_TAB.02" localSheetId="87">#REF!</definedName>
    <definedName name="DRUCK_TAB.02" localSheetId="3">#REF!</definedName>
    <definedName name="DRUCK_TAB.02" localSheetId="35">#REF!</definedName>
    <definedName name="DRUCK_TAB.02" localSheetId="16">#REF!</definedName>
    <definedName name="DRUCK_TAB.02" localSheetId="49">#REF!</definedName>
    <definedName name="DRUCK_TAB.02" localSheetId="51">#REF!</definedName>
    <definedName name="DRUCK_TAB.02" localSheetId="53">#REF!</definedName>
    <definedName name="DRUCK_TAB.02" localSheetId="55">#REF!</definedName>
    <definedName name="DRUCK_TAB.02" localSheetId="56">#REF!</definedName>
    <definedName name="DRUCK_TAB.02" localSheetId="81">#REF!</definedName>
    <definedName name="DRUCK_TAB.02" localSheetId="83">#REF!</definedName>
    <definedName name="DRUCK_TAB.02" localSheetId="85">#REF!</definedName>
    <definedName name="DRUCK_TAB.02" localSheetId="65">#REF!</definedName>
    <definedName name="DRUCK_TAB.02" localSheetId="66">#REF!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#REF!</definedName>
    <definedName name="DRUCK_TAB.02_13" localSheetId="52">#REF!</definedName>
    <definedName name="DRUCK_TAB.02_13" localSheetId="80">#REF!</definedName>
    <definedName name="DRUCK_TAB.02_13" localSheetId="82">#REF!</definedName>
    <definedName name="DRUCK_TAB.02_13" localSheetId="84">#REF!</definedName>
    <definedName name="DRUCK_TAB.02_13" localSheetId="8">#REF!</definedName>
    <definedName name="DRUCK_TAB.02_13" localSheetId="12">#REF!</definedName>
    <definedName name="DRUCK_TAB.02_13" localSheetId="17">#REF!</definedName>
    <definedName name="DRUCK_TAB.02_13" localSheetId="87">#REF!</definedName>
    <definedName name="DRUCK_TAB.02_13" localSheetId="3">#REF!</definedName>
    <definedName name="DRUCK_TAB.02_13" localSheetId="35">#REF!</definedName>
    <definedName name="DRUCK_TAB.02_13" localSheetId="16">#REF!</definedName>
    <definedName name="DRUCK_TAB.02_13" localSheetId="49">#REF!</definedName>
    <definedName name="DRUCK_TAB.02_13" localSheetId="51">#REF!</definedName>
    <definedName name="DRUCK_TAB.02_13" localSheetId="53">#REF!</definedName>
    <definedName name="DRUCK_TAB.02_13" localSheetId="55">#REF!</definedName>
    <definedName name="DRUCK_TAB.02_13" localSheetId="56">#REF!</definedName>
    <definedName name="DRUCK_TAB.02_13" localSheetId="81">#REF!</definedName>
    <definedName name="DRUCK_TAB.02_13" localSheetId="83">#REF!</definedName>
    <definedName name="DRUCK_TAB.02_13" localSheetId="85">#REF!</definedName>
    <definedName name="DRUCK_TAB.02_13" localSheetId="65">#REF!</definedName>
    <definedName name="DRUCK_TAB.02_13" localSheetId="66">#REF!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#REF!</definedName>
    <definedName name="DRUCK_TAB.03" localSheetId="52">#REF!</definedName>
    <definedName name="DRUCK_TAB.03" localSheetId="80">#REF!</definedName>
    <definedName name="DRUCK_TAB.03" localSheetId="82">#REF!</definedName>
    <definedName name="DRUCK_TAB.03" localSheetId="84">#REF!</definedName>
    <definedName name="DRUCK_TAB.03" localSheetId="8">#REF!</definedName>
    <definedName name="DRUCK_TAB.03" localSheetId="12">#REF!</definedName>
    <definedName name="DRUCK_TAB.03" localSheetId="17">#REF!</definedName>
    <definedName name="DRUCK_TAB.03" localSheetId="87">#REF!</definedName>
    <definedName name="DRUCK_TAB.03" localSheetId="3">#REF!</definedName>
    <definedName name="DRUCK_TAB.03" localSheetId="35">#REF!</definedName>
    <definedName name="DRUCK_TAB.03" localSheetId="16">#REF!</definedName>
    <definedName name="DRUCK_TAB.03" localSheetId="49">#REF!</definedName>
    <definedName name="DRUCK_TAB.03" localSheetId="51">#REF!</definedName>
    <definedName name="DRUCK_TAB.03" localSheetId="53">#REF!</definedName>
    <definedName name="DRUCK_TAB.03" localSheetId="55">#REF!</definedName>
    <definedName name="DRUCK_TAB.03" localSheetId="56">#REF!</definedName>
    <definedName name="DRUCK_TAB.03" localSheetId="81">#REF!</definedName>
    <definedName name="DRUCK_TAB.03" localSheetId="83">#REF!</definedName>
    <definedName name="DRUCK_TAB.03" localSheetId="85">#REF!</definedName>
    <definedName name="DRUCK_TAB.03" localSheetId="65">#REF!</definedName>
    <definedName name="DRUCK_TAB.03" localSheetId="66">#REF!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#REF!</definedName>
    <definedName name="DRUCK_TAB.04" localSheetId="52">#REF!</definedName>
    <definedName name="DRUCK_TAB.04" localSheetId="80">#REF!</definedName>
    <definedName name="DRUCK_TAB.04" localSheetId="82">#REF!</definedName>
    <definedName name="DRUCK_TAB.04" localSheetId="84">#REF!</definedName>
    <definedName name="DRUCK_TAB.04" localSheetId="8">#REF!</definedName>
    <definedName name="DRUCK_TAB.04" localSheetId="12">#REF!</definedName>
    <definedName name="DRUCK_TAB.04" localSheetId="17">#REF!</definedName>
    <definedName name="DRUCK_TAB.04" localSheetId="87">#REF!</definedName>
    <definedName name="DRUCK_TAB.04" localSheetId="3">#REF!</definedName>
    <definedName name="DRUCK_TAB.04" localSheetId="35">#REF!</definedName>
    <definedName name="DRUCK_TAB.04" localSheetId="16">#REF!</definedName>
    <definedName name="DRUCK_TAB.04" localSheetId="49">#REF!</definedName>
    <definedName name="DRUCK_TAB.04" localSheetId="51">#REF!</definedName>
    <definedName name="DRUCK_TAB.04" localSheetId="53">#REF!</definedName>
    <definedName name="DRUCK_TAB.04" localSheetId="55">#REF!</definedName>
    <definedName name="DRUCK_TAB.04" localSheetId="56">#REF!</definedName>
    <definedName name="DRUCK_TAB.04" localSheetId="81">#REF!</definedName>
    <definedName name="DRUCK_TAB.04" localSheetId="83">#REF!</definedName>
    <definedName name="DRUCK_TAB.04" localSheetId="85">#REF!</definedName>
    <definedName name="DRUCK_TAB.04" localSheetId="65">#REF!</definedName>
    <definedName name="DRUCK_TAB.04" localSheetId="66">#REF!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#REF!</definedName>
    <definedName name="DRUCK_TAB.05" localSheetId="52">#REF!</definedName>
    <definedName name="DRUCK_TAB.05" localSheetId="80">#REF!</definedName>
    <definedName name="DRUCK_TAB.05" localSheetId="82">#REF!</definedName>
    <definedName name="DRUCK_TAB.05" localSheetId="84">#REF!</definedName>
    <definedName name="DRUCK_TAB.05" localSheetId="8">#REF!</definedName>
    <definedName name="DRUCK_TAB.05" localSheetId="12">#REF!</definedName>
    <definedName name="DRUCK_TAB.05" localSheetId="17">#REF!</definedName>
    <definedName name="DRUCK_TAB.05" localSheetId="87">#REF!</definedName>
    <definedName name="DRUCK_TAB.05" localSheetId="3">#REF!</definedName>
    <definedName name="DRUCK_TAB.05" localSheetId="35">#REF!</definedName>
    <definedName name="DRUCK_TAB.05" localSheetId="16">#REF!</definedName>
    <definedName name="DRUCK_TAB.05" localSheetId="49">#REF!</definedName>
    <definedName name="DRUCK_TAB.05" localSheetId="51">#REF!</definedName>
    <definedName name="DRUCK_TAB.05" localSheetId="53">#REF!</definedName>
    <definedName name="DRUCK_TAB.05" localSheetId="55">#REF!</definedName>
    <definedName name="DRUCK_TAB.05" localSheetId="56">#REF!</definedName>
    <definedName name="DRUCK_TAB.05" localSheetId="81">#REF!</definedName>
    <definedName name="DRUCK_TAB.05" localSheetId="83">#REF!</definedName>
    <definedName name="DRUCK_TAB.05" localSheetId="85">#REF!</definedName>
    <definedName name="DRUCK_TAB.05" localSheetId="65">#REF!</definedName>
    <definedName name="DRUCK_TAB.05" localSheetId="66">#REF!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#REF!</definedName>
    <definedName name="DRUCK_TAB.06" localSheetId="52">#REF!</definedName>
    <definedName name="DRUCK_TAB.06" localSheetId="80">#REF!</definedName>
    <definedName name="DRUCK_TAB.06" localSheetId="82">#REF!</definedName>
    <definedName name="DRUCK_TAB.06" localSheetId="84">#REF!</definedName>
    <definedName name="DRUCK_TAB.06" localSheetId="8">#REF!</definedName>
    <definedName name="DRUCK_TAB.06" localSheetId="12">#REF!</definedName>
    <definedName name="DRUCK_TAB.06" localSheetId="17">#REF!</definedName>
    <definedName name="DRUCK_TAB.06" localSheetId="87">#REF!</definedName>
    <definedName name="DRUCK_TAB.06" localSheetId="3">#REF!</definedName>
    <definedName name="DRUCK_TAB.06" localSheetId="35">#REF!</definedName>
    <definedName name="DRUCK_TAB.06" localSheetId="16">#REF!</definedName>
    <definedName name="DRUCK_TAB.06" localSheetId="49">#REF!</definedName>
    <definedName name="DRUCK_TAB.06" localSheetId="51">#REF!</definedName>
    <definedName name="DRUCK_TAB.06" localSheetId="53">#REF!</definedName>
    <definedName name="DRUCK_TAB.06" localSheetId="55">#REF!</definedName>
    <definedName name="DRUCK_TAB.06" localSheetId="56">#REF!</definedName>
    <definedName name="DRUCK_TAB.06" localSheetId="81">#REF!</definedName>
    <definedName name="DRUCK_TAB.06" localSheetId="83">#REF!</definedName>
    <definedName name="DRUCK_TAB.06" localSheetId="85">#REF!</definedName>
    <definedName name="DRUCK_TAB.06" localSheetId="65">#REF!</definedName>
    <definedName name="DRUCK_TAB.06" localSheetId="66">#REF!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#REF!</definedName>
    <definedName name="DRUCK_TAB.07" localSheetId="52">#REF!</definedName>
    <definedName name="DRUCK_TAB.07" localSheetId="80">#REF!</definedName>
    <definedName name="DRUCK_TAB.07" localSheetId="82">#REF!</definedName>
    <definedName name="DRUCK_TAB.07" localSheetId="84">#REF!</definedName>
    <definedName name="DRUCK_TAB.07" localSheetId="8">#REF!</definedName>
    <definedName name="DRUCK_TAB.07" localSheetId="12">#REF!</definedName>
    <definedName name="DRUCK_TAB.07" localSheetId="17">#REF!</definedName>
    <definedName name="DRUCK_TAB.07" localSheetId="87">#REF!</definedName>
    <definedName name="DRUCK_TAB.07" localSheetId="3">#REF!</definedName>
    <definedName name="DRUCK_TAB.07" localSheetId="35">#REF!</definedName>
    <definedName name="DRUCK_TAB.07" localSheetId="16">#REF!</definedName>
    <definedName name="DRUCK_TAB.07" localSheetId="49">#REF!</definedName>
    <definedName name="DRUCK_TAB.07" localSheetId="51">#REF!</definedName>
    <definedName name="DRUCK_TAB.07" localSheetId="53">#REF!</definedName>
    <definedName name="DRUCK_TAB.07" localSheetId="55">#REF!</definedName>
    <definedName name="DRUCK_TAB.07" localSheetId="56">#REF!</definedName>
    <definedName name="DRUCK_TAB.07" localSheetId="81">#REF!</definedName>
    <definedName name="DRUCK_TAB.07" localSheetId="83">#REF!</definedName>
    <definedName name="DRUCK_TAB.07" localSheetId="85">#REF!</definedName>
    <definedName name="DRUCK_TAB.07" localSheetId="65">#REF!</definedName>
    <definedName name="DRUCK_TAB.07" localSheetId="66">#REF!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#REF!</definedName>
    <definedName name="DRUCK_TAB.08" localSheetId="52">#REF!</definedName>
    <definedName name="DRUCK_TAB.08" localSheetId="80">#REF!</definedName>
    <definedName name="DRUCK_TAB.08" localSheetId="82">#REF!</definedName>
    <definedName name="DRUCK_TAB.08" localSheetId="84">#REF!</definedName>
    <definedName name="DRUCK_TAB.08" localSheetId="8">#REF!</definedName>
    <definedName name="DRUCK_TAB.08" localSheetId="12">#REF!</definedName>
    <definedName name="DRUCK_TAB.08" localSheetId="17">#REF!</definedName>
    <definedName name="DRUCK_TAB.08" localSheetId="87">#REF!</definedName>
    <definedName name="DRUCK_TAB.08" localSheetId="3">#REF!</definedName>
    <definedName name="DRUCK_TAB.08" localSheetId="35">#REF!</definedName>
    <definedName name="DRUCK_TAB.08" localSheetId="16">#REF!</definedName>
    <definedName name="DRUCK_TAB.08" localSheetId="49">#REF!</definedName>
    <definedName name="DRUCK_TAB.08" localSheetId="51">#REF!</definedName>
    <definedName name="DRUCK_TAB.08" localSheetId="53">#REF!</definedName>
    <definedName name="DRUCK_TAB.08" localSheetId="55">#REF!</definedName>
    <definedName name="DRUCK_TAB.08" localSheetId="56">#REF!</definedName>
    <definedName name="DRUCK_TAB.08" localSheetId="81">#REF!</definedName>
    <definedName name="DRUCK_TAB.08" localSheetId="83">#REF!</definedName>
    <definedName name="DRUCK_TAB.08" localSheetId="85">#REF!</definedName>
    <definedName name="DRUCK_TAB.08" localSheetId="65">#REF!</definedName>
    <definedName name="DRUCK_TAB.08" localSheetId="66">#REF!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#REF!</definedName>
    <definedName name="DRUCK_TAB.09" localSheetId="52">#REF!</definedName>
    <definedName name="DRUCK_TAB.09" localSheetId="80">#REF!</definedName>
    <definedName name="DRUCK_TAB.09" localSheetId="82">#REF!</definedName>
    <definedName name="DRUCK_TAB.09" localSheetId="84">#REF!</definedName>
    <definedName name="DRUCK_TAB.09" localSheetId="8">#REF!</definedName>
    <definedName name="DRUCK_TAB.09" localSheetId="12">#REF!</definedName>
    <definedName name="DRUCK_TAB.09" localSheetId="17">#REF!</definedName>
    <definedName name="DRUCK_TAB.09" localSheetId="87">#REF!</definedName>
    <definedName name="DRUCK_TAB.09" localSheetId="3">#REF!</definedName>
    <definedName name="DRUCK_TAB.09" localSheetId="35">#REF!</definedName>
    <definedName name="DRUCK_TAB.09" localSheetId="16">#REF!</definedName>
    <definedName name="DRUCK_TAB.09" localSheetId="49">#REF!</definedName>
    <definedName name="DRUCK_TAB.09" localSheetId="51">#REF!</definedName>
    <definedName name="DRUCK_TAB.09" localSheetId="53">#REF!</definedName>
    <definedName name="DRUCK_TAB.09" localSheetId="55">#REF!</definedName>
    <definedName name="DRUCK_TAB.09" localSheetId="56">#REF!</definedName>
    <definedName name="DRUCK_TAB.09" localSheetId="81">#REF!</definedName>
    <definedName name="DRUCK_TAB.09" localSheetId="83">#REF!</definedName>
    <definedName name="DRUCK_TAB.09" localSheetId="85">#REF!</definedName>
    <definedName name="DRUCK_TAB.09" localSheetId="65">#REF!</definedName>
    <definedName name="DRUCK_TAB.09" localSheetId="66">#REF!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#REF!</definedName>
    <definedName name="DRUCK_TAB.10" localSheetId="52">#REF!</definedName>
    <definedName name="DRUCK_TAB.10" localSheetId="80">#REF!</definedName>
    <definedName name="DRUCK_TAB.10" localSheetId="82">#REF!</definedName>
    <definedName name="DRUCK_TAB.10" localSheetId="84">#REF!</definedName>
    <definedName name="DRUCK_TAB.10" localSheetId="8">#REF!</definedName>
    <definedName name="DRUCK_TAB.10" localSheetId="12">#REF!</definedName>
    <definedName name="DRUCK_TAB.10" localSheetId="17">#REF!</definedName>
    <definedName name="DRUCK_TAB.10" localSheetId="87">#REF!</definedName>
    <definedName name="DRUCK_TAB.10" localSheetId="3">#REF!</definedName>
    <definedName name="DRUCK_TAB.10" localSheetId="35">#REF!</definedName>
    <definedName name="DRUCK_TAB.10" localSheetId="16">#REF!</definedName>
    <definedName name="DRUCK_TAB.10" localSheetId="49">#REF!</definedName>
    <definedName name="DRUCK_TAB.10" localSheetId="51">#REF!</definedName>
    <definedName name="DRUCK_TAB.10" localSheetId="53">#REF!</definedName>
    <definedName name="DRUCK_TAB.10" localSheetId="55">#REF!</definedName>
    <definedName name="DRUCK_TAB.10" localSheetId="56">#REF!</definedName>
    <definedName name="DRUCK_TAB.10" localSheetId="81">#REF!</definedName>
    <definedName name="DRUCK_TAB.10" localSheetId="83">#REF!</definedName>
    <definedName name="DRUCK_TAB.10" localSheetId="85">#REF!</definedName>
    <definedName name="DRUCK_TAB.10" localSheetId="65">#REF!</definedName>
    <definedName name="DRUCK_TAB.10" localSheetId="66">#REF!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#REF!</definedName>
    <definedName name="DRUCK_TAB.11" localSheetId="52">#REF!</definedName>
    <definedName name="DRUCK_TAB.11" localSheetId="80">#REF!</definedName>
    <definedName name="DRUCK_TAB.11" localSheetId="82">#REF!</definedName>
    <definedName name="DRUCK_TAB.11" localSheetId="84">#REF!</definedName>
    <definedName name="DRUCK_TAB.11" localSheetId="8">#REF!</definedName>
    <definedName name="DRUCK_TAB.11" localSheetId="12">#REF!</definedName>
    <definedName name="DRUCK_TAB.11" localSheetId="17">#REF!</definedName>
    <definedName name="DRUCK_TAB.11" localSheetId="87">#REF!</definedName>
    <definedName name="DRUCK_TAB.11" localSheetId="3">#REF!</definedName>
    <definedName name="DRUCK_TAB.11" localSheetId="35">#REF!</definedName>
    <definedName name="DRUCK_TAB.11" localSheetId="16">#REF!</definedName>
    <definedName name="DRUCK_TAB.11" localSheetId="49">#REF!</definedName>
    <definedName name="DRUCK_TAB.11" localSheetId="51">#REF!</definedName>
    <definedName name="DRUCK_TAB.11" localSheetId="53">#REF!</definedName>
    <definedName name="DRUCK_TAB.11" localSheetId="55">#REF!</definedName>
    <definedName name="DRUCK_TAB.11" localSheetId="56">#REF!</definedName>
    <definedName name="DRUCK_TAB.11" localSheetId="81">#REF!</definedName>
    <definedName name="DRUCK_TAB.11" localSheetId="83">#REF!</definedName>
    <definedName name="DRUCK_TAB.11" localSheetId="85">#REF!</definedName>
    <definedName name="DRUCK_TAB.11" localSheetId="65">#REF!</definedName>
    <definedName name="DRUCK_TAB.11" localSheetId="66">#REF!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#REF!</definedName>
    <definedName name="DRUCK_TAB.12" localSheetId="52">#REF!</definedName>
    <definedName name="DRUCK_TAB.12" localSheetId="80">#REF!</definedName>
    <definedName name="DRUCK_TAB.12" localSheetId="82">#REF!</definedName>
    <definedName name="DRUCK_TAB.12" localSheetId="84">#REF!</definedName>
    <definedName name="DRUCK_TAB.12" localSheetId="8">#REF!</definedName>
    <definedName name="DRUCK_TAB.12" localSheetId="12">#REF!</definedName>
    <definedName name="DRUCK_TAB.12" localSheetId="17">#REF!</definedName>
    <definedName name="DRUCK_TAB.12" localSheetId="87">#REF!</definedName>
    <definedName name="DRUCK_TAB.12" localSheetId="3">#REF!</definedName>
    <definedName name="DRUCK_TAB.12" localSheetId="35">#REF!</definedName>
    <definedName name="DRUCK_TAB.12" localSheetId="16">#REF!</definedName>
    <definedName name="DRUCK_TAB.12" localSheetId="49">#REF!</definedName>
    <definedName name="DRUCK_TAB.12" localSheetId="51">#REF!</definedName>
    <definedName name="DRUCK_TAB.12" localSheetId="53">#REF!</definedName>
    <definedName name="DRUCK_TAB.12" localSheetId="55">#REF!</definedName>
    <definedName name="DRUCK_TAB.12" localSheetId="56">#REF!</definedName>
    <definedName name="DRUCK_TAB.12" localSheetId="81">#REF!</definedName>
    <definedName name="DRUCK_TAB.12" localSheetId="83">#REF!</definedName>
    <definedName name="DRUCK_TAB.12" localSheetId="85">#REF!</definedName>
    <definedName name="DRUCK_TAB.12" localSheetId="65">#REF!</definedName>
    <definedName name="DRUCK_TAB.12" localSheetId="66">#REF!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#REF!</definedName>
    <definedName name="DRUCK_TAB.13" localSheetId="52">#REF!</definedName>
    <definedName name="DRUCK_TAB.13" localSheetId="80">#REF!</definedName>
    <definedName name="DRUCK_TAB.13" localSheetId="82">#REF!</definedName>
    <definedName name="DRUCK_TAB.13" localSheetId="84">#REF!</definedName>
    <definedName name="DRUCK_TAB.13" localSheetId="8">#REF!</definedName>
    <definedName name="DRUCK_TAB.13" localSheetId="12">#REF!</definedName>
    <definedName name="DRUCK_TAB.13" localSheetId="17">#REF!</definedName>
    <definedName name="DRUCK_TAB.13" localSheetId="87">#REF!</definedName>
    <definedName name="DRUCK_TAB.13" localSheetId="3">#REF!</definedName>
    <definedName name="DRUCK_TAB.13" localSheetId="35">#REF!</definedName>
    <definedName name="DRUCK_TAB.13" localSheetId="16">#REF!</definedName>
    <definedName name="DRUCK_TAB.13" localSheetId="49">#REF!</definedName>
    <definedName name="DRUCK_TAB.13" localSheetId="51">#REF!</definedName>
    <definedName name="DRUCK_TAB.13" localSheetId="53">#REF!</definedName>
    <definedName name="DRUCK_TAB.13" localSheetId="55">#REF!</definedName>
    <definedName name="DRUCK_TAB.13" localSheetId="56">#REF!</definedName>
    <definedName name="DRUCK_TAB.13" localSheetId="81">#REF!</definedName>
    <definedName name="DRUCK_TAB.13" localSheetId="83">#REF!</definedName>
    <definedName name="DRUCK_TAB.13" localSheetId="85">#REF!</definedName>
    <definedName name="DRUCK_TAB.13" localSheetId="65">#REF!</definedName>
    <definedName name="DRUCK_TAB.13" localSheetId="66">#REF!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#REF!</definedName>
    <definedName name="DRUCK_TAB.14_16" localSheetId="52">#REF!</definedName>
    <definedName name="DRUCK_TAB.14_16" localSheetId="80">#REF!</definedName>
    <definedName name="DRUCK_TAB.14_16" localSheetId="82">#REF!</definedName>
    <definedName name="DRUCK_TAB.14_16" localSheetId="84">#REF!</definedName>
    <definedName name="DRUCK_TAB.14_16" localSheetId="8">#REF!</definedName>
    <definedName name="DRUCK_TAB.14_16" localSheetId="12">#REF!</definedName>
    <definedName name="DRUCK_TAB.14_16" localSheetId="17">#REF!</definedName>
    <definedName name="DRUCK_TAB.14_16" localSheetId="87">#REF!</definedName>
    <definedName name="DRUCK_TAB.14_16" localSheetId="3">#REF!</definedName>
    <definedName name="DRUCK_TAB.14_16" localSheetId="35">#REF!</definedName>
    <definedName name="DRUCK_TAB.14_16" localSheetId="16">#REF!</definedName>
    <definedName name="DRUCK_TAB.14_16" localSheetId="49">#REF!</definedName>
    <definedName name="DRUCK_TAB.14_16" localSheetId="51">#REF!</definedName>
    <definedName name="DRUCK_TAB.14_16" localSheetId="53">#REF!</definedName>
    <definedName name="DRUCK_TAB.14_16" localSheetId="55">#REF!</definedName>
    <definedName name="DRUCK_TAB.14_16" localSheetId="56">#REF!</definedName>
    <definedName name="DRUCK_TAB.14_16" localSheetId="81">#REF!</definedName>
    <definedName name="DRUCK_TAB.14_16" localSheetId="83">#REF!</definedName>
    <definedName name="DRUCK_TAB.14_16" localSheetId="85">#REF!</definedName>
    <definedName name="DRUCK_TAB.14_16" localSheetId="65">#REF!</definedName>
    <definedName name="DRUCK_TAB.14_16" localSheetId="66">#REF!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#REF!</definedName>
    <definedName name="DRUCK_TAB.14_34" localSheetId="52">#REF!</definedName>
    <definedName name="DRUCK_TAB.14_34" localSheetId="80">#REF!</definedName>
    <definedName name="DRUCK_TAB.14_34" localSheetId="82">#REF!</definedName>
    <definedName name="DRUCK_TAB.14_34" localSheetId="84">#REF!</definedName>
    <definedName name="DRUCK_TAB.14_34" localSheetId="8">#REF!</definedName>
    <definedName name="DRUCK_TAB.14_34" localSheetId="12">#REF!</definedName>
    <definedName name="DRUCK_TAB.14_34" localSheetId="17">#REF!</definedName>
    <definedName name="DRUCK_TAB.14_34" localSheetId="87">#REF!</definedName>
    <definedName name="DRUCK_TAB.14_34" localSheetId="3">#REF!</definedName>
    <definedName name="DRUCK_TAB.14_34" localSheetId="35">#REF!</definedName>
    <definedName name="DRUCK_TAB.14_34" localSheetId="16">#REF!</definedName>
    <definedName name="DRUCK_TAB.14_34" localSheetId="49">#REF!</definedName>
    <definedName name="DRUCK_TAB.14_34" localSheetId="51">#REF!</definedName>
    <definedName name="DRUCK_TAB.14_34" localSheetId="53">#REF!</definedName>
    <definedName name="DRUCK_TAB.14_34" localSheetId="55">#REF!</definedName>
    <definedName name="DRUCK_TAB.14_34" localSheetId="56">#REF!</definedName>
    <definedName name="DRUCK_TAB.14_34" localSheetId="81">#REF!</definedName>
    <definedName name="DRUCK_TAB.14_34" localSheetId="83">#REF!</definedName>
    <definedName name="DRUCK_TAB.14_34" localSheetId="85">#REF!</definedName>
    <definedName name="DRUCK_TAB.14_34" localSheetId="65">#REF!</definedName>
    <definedName name="DRUCK_TAB.14_34" localSheetId="66">#REF!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#REF!</definedName>
    <definedName name="DRUCK_TAB.17_19" localSheetId="52">#REF!</definedName>
    <definedName name="DRUCK_TAB.17_19" localSheetId="80">#REF!</definedName>
    <definedName name="DRUCK_TAB.17_19" localSheetId="82">#REF!</definedName>
    <definedName name="DRUCK_TAB.17_19" localSheetId="84">#REF!</definedName>
    <definedName name="DRUCK_TAB.17_19" localSheetId="8">#REF!</definedName>
    <definedName name="DRUCK_TAB.17_19" localSheetId="12">#REF!</definedName>
    <definedName name="DRUCK_TAB.17_19" localSheetId="17">#REF!</definedName>
    <definedName name="DRUCK_TAB.17_19" localSheetId="87">#REF!</definedName>
    <definedName name="DRUCK_TAB.17_19" localSheetId="3">#REF!</definedName>
    <definedName name="DRUCK_TAB.17_19" localSheetId="35">#REF!</definedName>
    <definedName name="DRUCK_TAB.17_19" localSheetId="16">#REF!</definedName>
    <definedName name="DRUCK_TAB.17_19" localSheetId="49">#REF!</definedName>
    <definedName name="DRUCK_TAB.17_19" localSheetId="51">#REF!</definedName>
    <definedName name="DRUCK_TAB.17_19" localSheetId="53">#REF!</definedName>
    <definedName name="DRUCK_TAB.17_19" localSheetId="55">#REF!</definedName>
    <definedName name="DRUCK_TAB.17_19" localSheetId="56">#REF!</definedName>
    <definedName name="DRUCK_TAB.17_19" localSheetId="81">#REF!</definedName>
    <definedName name="DRUCK_TAB.17_19" localSheetId="83">#REF!</definedName>
    <definedName name="DRUCK_TAB.17_19" localSheetId="85">#REF!</definedName>
    <definedName name="DRUCK_TAB.17_19" localSheetId="65">#REF!</definedName>
    <definedName name="DRUCK_TAB.17_19" localSheetId="66">#REF!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#REF!</definedName>
    <definedName name="DRUCK_TAB.20_22" localSheetId="52">#REF!</definedName>
    <definedName name="DRUCK_TAB.20_22" localSheetId="80">#REF!</definedName>
    <definedName name="DRUCK_TAB.20_22" localSheetId="82">#REF!</definedName>
    <definedName name="DRUCK_TAB.20_22" localSheetId="84">#REF!</definedName>
    <definedName name="DRUCK_TAB.20_22" localSheetId="8">#REF!</definedName>
    <definedName name="DRUCK_TAB.20_22" localSheetId="12">#REF!</definedName>
    <definedName name="DRUCK_TAB.20_22" localSheetId="17">#REF!</definedName>
    <definedName name="DRUCK_TAB.20_22" localSheetId="87">#REF!</definedName>
    <definedName name="DRUCK_TAB.20_22" localSheetId="3">#REF!</definedName>
    <definedName name="DRUCK_TAB.20_22" localSheetId="35">#REF!</definedName>
    <definedName name="DRUCK_TAB.20_22" localSheetId="16">#REF!</definedName>
    <definedName name="DRUCK_TAB.20_22" localSheetId="49">#REF!</definedName>
    <definedName name="DRUCK_TAB.20_22" localSheetId="51">#REF!</definedName>
    <definedName name="DRUCK_TAB.20_22" localSheetId="53">#REF!</definedName>
    <definedName name="DRUCK_TAB.20_22" localSheetId="55">#REF!</definedName>
    <definedName name="DRUCK_TAB.20_22" localSheetId="56">#REF!</definedName>
    <definedName name="DRUCK_TAB.20_22" localSheetId="81">#REF!</definedName>
    <definedName name="DRUCK_TAB.20_22" localSheetId="83">#REF!</definedName>
    <definedName name="DRUCK_TAB.20_22" localSheetId="85">#REF!</definedName>
    <definedName name="DRUCK_TAB.20_22" localSheetId="65">#REF!</definedName>
    <definedName name="DRUCK_TAB.20_22" localSheetId="66">#REF!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#REF!</definedName>
    <definedName name="DRUCK_TAB.23_25" localSheetId="52">#REF!</definedName>
    <definedName name="DRUCK_TAB.23_25" localSheetId="80">#REF!</definedName>
    <definedName name="DRUCK_TAB.23_25" localSheetId="82">#REF!</definedName>
    <definedName name="DRUCK_TAB.23_25" localSheetId="84">#REF!</definedName>
    <definedName name="DRUCK_TAB.23_25" localSheetId="8">#REF!</definedName>
    <definedName name="DRUCK_TAB.23_25" localSheetId="12">#REF!</definedName>
    <definedName name="DRUCK_TAB.23_25" localSheetId="17">#REF!</definedName>
    <definedName name="DRUCK_TAB.23_25" localSheetId="87">#REF!</definedName>
    <definedName name="DRUCK_TAB.23_25" localSheetId="3">#REF!</definedName>
    <definedName name="DRUCK_TAB.23_25" localSheetId="35">#REF!</definedName>
    <definedName name="DRUCK_TAB.23_25" localSheetId="16">#REF!</definedName>
    <definedName name="DRUCK_TAB.23_25" localSheetId="49">#REF!</definedName>
    <definedName name="DRUCK_TAB.23_25" localSheetId="51">#REF!</definedName>
    <definedName name="DRUCK_TAB.23_25" localSheetId="53">#REF!</definedName>
    <definedName name="DRUCK_TAB.23_25" localSheetId="55">#REF!</definedName>
    <definedName name="DRUCK_TAB.23_25" localSheetId="56">#REF!</definedName>
    <definedName name="DRUCK_TAB.23_25" localSheetId="81">#REF!</definedName>
    <definedName name="DRUCK_TAB.23_25" localSheetId="83">#REF!</definedName>
    <definedName name="DRUCK_TAB.23_25" localSheetId="85">#REF!</definedName>
    <definedName name="DRUCK_TAB.23_25" localSheetId="65">#REF!</definedName>
    <definedName name="DRUCK_TAB.23_25" localSheetId="66">#REF!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#REF!</definedName>
    <definedName name="DRUCK_TAB.26_28" localSheetId="52">#REF!</definedName>
    <definedName name="DRUCK_TAB.26_28" localSheetId="80">#REF!</definedName>
    <definedName name="DRUCK_TAB.26_28" localSheetId="82">#REF!</definedName>
    <definedName name="DRUCK_TAB.26_28" localSheetId="84">#REF!</definedName>
    <definedName name="DRUCK_TAB.26_28" localSheetId="8">#REF!</definedName>
    <definedName name="DRUCK_TAB.26_28" localSheetId="12">#REF!</definedName>
    <definedName name="DRUCK_TAB.26_28" localSheetId="17">#REF!</definedName>
    <definedName name="DRUCK_TAB.26_28" localSheetId="87">#REF!</definedName>
    <definedName name="DRUCK_TAB.26_28" localSheetId="3">#REF!</definedName>
    <definedName name="DRUCK_TAB.26_28" localSheetId="35">#REF!</definedName>
    <definedName name="DRUCK_TAB.26_28" localSheetId="16">#REF!</definedName>
    <definedName name="DRUCK_TAB.26_28" localSheetId="49">#REF!</definedName>
    <definedName name="DRUCK_TAB.26_28" localSheetId="51">#REF!</definedName>
    <definedName name="DRUCK_TAB.26_28" localSheetId="53">#REF!</definedName>
    <definedName name="DRUCK_TAB.26_28" localSheetId="55">#REF!</definedName>
    <definedName name="DRUCK_TAB.26_28" localSheetId="56">#REF!</definedName>
    <definedName name="DRUCK_TAB.26_28" localSheetId="81">#REF!</definedName>
    <definedName name="DRUCK_TAB.26_28" localSheetId="83">#REF!</definedName>
    <definedName name="DRUCK_TAB.26_28" localSheetId="85">#REF!</definedName>
    <definedName name="DRUCK_TAB.26_28" localSheetId="65">#REF!</definedName>
    <definedName name="DRUCK_TAB.26_28" localSheetId="66">#REF!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#REF!</definedName>
    <definedName name="DRUCK_TAB.29_31" localSheetId="52">#REF!</definedName>
    <definedName name="DRUCK_TAB.29_31" localSheetId="80">#REF!</definedName>
    <definedName name="DRUCK_TAB.29_31" localSheetId="82">#REF!</definedName>
    <definedName name="DRUCK_TAB.29_31" localSheetId="84">#REF!</definedName>
    <definedName name="DRUCK_TAB.29_31" localSheetId="8">#REF!</definedName>
    <definedName name="DRUCK_TAB.29_31" localSheetId="12">#REF!</definedName>
    <definedName name="DRUCK_TAB.29_31" localSheetId="17">#REF!</definedName>
    <definedName name="DRUCK_TAB.29_31" localSheetId="87">#REF!</definedName>
    <definedName name="DRUCK_TAB.29_31" localSheetId="3">#REF!</definedName>
    <definedName name="DRUCK_TAB.29_31" localSheetId="35">#REF!</definedName>
    <definedName name="DRUCK_TAB.29_31" localSheetId="16">#REF!</definedName>
    <definedName name="DRUCK_TAB.29_31" localSheetId="49">#REF!</definedName>
    <definedName name="DRUCK_TAB.29_31" localSheetId="51">#REF!</definedName>
    <definedName name="DRUCK_TAB.29_31" localSheetId="53">#REF!</definedName>
    <definedName name="DRUCK_TAB.29_31" localSheetId="55">#REF!</definedName>
    <definedName name="DRUCK_TAB.29_31" localSheetId="56">#REF!</definedName>
    <definedName name="DRUCK_TAB.29_31" localSheetId="81">#REF!</definedName>
    <definedName name="DRUCK_TAB.29_31" localSheetId="83">#REF!</definedName>
    <definedName name="DRUCK_TAB.29_31" localSheetId="85">#REF!</definedName>
    <definedName name="DRUCK_TAB.29_31" localSheetId="65">#REF!</definedName>
    <definedName name="DRUCK_TAB.29_31" localSheetId="66">#REF!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#REF!</definedName>
    <definedName name="DRUCK_TAB.32_34" localSheetId="52">#REF!</definedName>
    <definedName name="DRUCK_TAB.32_34" localSheetId="80">#REF!</definedName>
    <definedName name="DRUCK_TAB.32_34" localSheetId="82">#REF!</definedName>
    <definedName name="DRUCK_TAB.32_34" localSheetId="84">#REF!</definedName>
    <definedName name="DRUCK_TAB.32_34" localSheetId="8">#REF!</definedName>
    <definedName name="DRUCK_TAB.32_34" localSheetId="12">#REF!</definedName>
    <definedName name="DRUCK_TAB.32_34" localSheetId="17">#REF!</definedName>
    <definedName name="DRUCK_TAB.32_34" localSheetId="87">#REF!</definedName>
    <definedName name="DRUCK_TAB.32_34" localSheetId="3">#REF!</definedName>
    <definedName name="DRUCK_TAB.32_34" localSheetId="35">#REF!</definedName>
    <definedName name="DRUCK_TAB.32_34" localSheetId="16">#REF!</definedName>
    <definedName name="DRUCK_TAB.32_34" localSheetId="49">#REF!</definedName>
    <definedName name="DRUCK_TAB.32_34" localSheetId="51">#REF!</definedName>
    <definedName name="DRUCK_TAB.32_34" localSheetId="53">#REF!</definedName>
    <definedName name="DRUCK_TAB.32_34" localSheetId="55">#REF!</definedName>
    <definedName name="DRUCK_TAB.32_34" localSheetId="56">#REF!</definedName>
    <definedName name="DRUCK_TAB.32_34" localSheetId="81">#REF!</definedName>
    <definedName name="DRUCK_TAB.32_34" localSheetId="83">#REF!</definedName>
    <definedName name="DRUCK_TAB.32_34" localSheetId="85">#REF!</definedName>
    <definedName name="DRUCK_TAB.32_34" localSheetId="65">#REF!</definedName>
    <definedName name="DRUCK_TAB.32_34" localSheetId="66">#REF!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#REF!</definedName>
    <definedName name="_xlnm.Print_Area" localSheetId="59">Abbildung13!$A$1:$G$51</definedName>
    <definedName name="_xlnm.Print_Area" localSheetId="43">Abbildung9!$A$1:$G$48</definedName>
    <definedName name="_xlnm.Print_Area" localSheetId="10">'Tab 1.4.1'!$A$1:$G$60</definedName>
    <definedName name="_xlnm.Print_Area" localSheetId="11">'Tab 1.4.2'!$A$1:$G$61</definedName>
    <definedName name="_xlnm.Print_Area" localSheetId="58">'Tab 3.3.2'!$A$1:$G$55</definedName>
    <definedName name="_xlnm.Print_Area" localSheetId="74">'Tab 4.7.1'!$A$1:$M$147</definedName>
    <definedName name="_xlnm.Print_Area" localSheetId="75">'Tab 4.7.2'!$A$1:$M$147</definedName>
    <definedName name="_xlnm.Print_Area" localSheetId="0">Vorblatt!$A$1:$H$61</definedName>
    <definedName name="_xlnm.Print_Titles" localSheetId="87">'Anhang1-Genesis-Online'!$1:$3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1">'Tab 2.1'!$1:$5</definedName>
    <definedName name="_xlnm.Print_Titles" localSheetId="47">'Tab 2.4.2'!$A:$G,'Tab 2.4.2'!$4:$11</definedName>
    <definedName name="_xlnm.Print_Titles" localSheetId="48">'Tab 2.5.1'!$4:$8</definedName>
    <definedName name="_xlnm.Print_Titles" localSheetId="50">'Tab 2.5.3'!$4:$8</definedName>
    <definedName name="_xlnm.Print_Titles" localSheetId="53">'Tab 3.1'!$1:$6</definedName>
    <definedName name="_xlnm.Print_Titles" localSheetId="55">'Tab 3.2.1'!$1:$6</definedName>
    <definedName name="_xlnm.Print_Titles" localSheetId="56">'Tab 3.2.2'!$1:$6</definedName>
    <definedName name="_xlnm.Print_Titles" localSheetId="63">'Tab 4.1.3'!$1:$7</definedName>
    <definedName name="_xlnm.Print_Titles" localSheetId="64">'Tab 4.1.4'!$1:$7</definedName>
    <definedName name="_xlnm.Print_Titles" localSheetId="65">'Tab 4.2.1'!$1:$9</definedName>
    <definedName name="_xlnm.Print_Titles" localSheetId="66">'Tab 4.2.2'!$1:$9</definedName>
    <definedName name="_xlnm.Print_Titles" localSheetId="67">'Tab 4.3.1'!$1:$8</definedName>
    <definedName name="_xlnm.Print_Titles" localSheetId="68">'Tab 4.3.2'!$1:$8</definedName>
    <definedName name="_xlnm.Print_Titles" localSheetId="69">'Tab 4.4.1'!$1:$8</definedName>
    <definedName name="_xlnm.Print_Titles" localSheetId="70">'Tab 4.4.2'!$1:$8</definedName>
    <definedName name="_xlnm.Print_Titles" localSheetId="71">'Tab 4.5.1'!$1:$8</definedName>
    <definedName name="_xlnm.Print_Titles" localSheetId="72">'Tab 4.5.2'!$1:$8</definedName>
    <definedName name="_xlnm.Print_Titles" localSheetId="73">'Tab 4.6'!$1:$6</definedName>
    <definedName name="_xlnm.Print_Titles" localSheetId="74">'Tab 4.7.1'!$1:$13</definedName>
    <definedName name="_xlnm.Print_Titles" localSheetId="75">'Tab 4.7.2'!$1:$13</definedName>
    <definedName name="_xlnm.Print_Titles" localSheetId="76">'Tab 4.8.1'!$1:$13</definedName>
    <definedName name="_xlnm.Print_Titles" localSheetId="77">'Tab 4.8.2'!$1:$13</definedName>
    <definedName name="_xlnm.Print_Titles" localSheetId="78">'Tab 4.9.1'!$1:$13</definedName>
    <definedName name="_xlnm.Print_Titles" localSheetId="79">'Tab 4.9.2'!$1:$13</definedName>
    <definedName name="_xlnm.Print_Titles" localSheetId="86">'Tab 5.1'!$1:$12</definedName>
    <definedName name="DuMJan" localSheetId="52">#REF!</definedName>
    <definedName name="DuMJan" localSheetId="8">#REF!</definedName>
    <definedName name="DuMJan" localSheetId="12">#REF!</definedName>
    <definedName name="DuMJan" localSheetId="17">#REF!</definedName>
    <definedName name="DuMJan" localSheetId="40">#REF!</definedName>
    <definedName name="DuMJan" localSheetId="87">#REF!</definedName>
    <definedName name="DuMJan" localSheetId="3">#REF!</definedName>
    <definedName name="DuMJan" localSheetId="49">#REF!</definedName>
    <definedName name="DuMJan" localSheetId="51">#REF!</definedName>
    <definedName name="DuMJan" localSheetId="57">#REF!</definedName>
    <definedName name="DuMJan" localSheetId="58">#REF!</definedName>
    <definedName name="DuMJan" localSheetId="65">#REF!</definedName>
    <definedName name="DuMJan" localSheetId="66">#REF!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#REF!</definedName>
    <definedName name="EFebruar" localSheetId="52">'[1]Eintrag Gesamtentwicklung'!#REF!</definedName>
    <definedName name="EFebruar" localSheetId="4">#REF!</definedName>
    <definedName name="EFebruar" localSheetId="59">'[1]Eintrag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0">'[2]Eintrag Gesamtentwickl GH'!#REF!</definedName>
    <definedName name="EFebruar" localSheetId="3">'[1]Eintrag Gesamtentwicklung'!#REF!</definedName>
    <definedName name="EFebruar" localSheetId="49">'[1]Eintrag Gesamtentwicklung'!#REF!</definedName>
    <definedName name="EFebruar" localSheetId="51">'[1]Eintrag Gesamtentwicklung'!#REF!</definedName>
    <definedName name="EFebruar" localSheetId="57">'[1]Eintrag Gesamtentwicklung'!#REF!</definedName>
    <definedName name="EFebruar" localSheetId="58">'[1]Eintrag Gesamtentwicklung'!#REF!</definedName>
    <definedName name="EFebruar">'[1]Eintrag Gesamtentwicklung'!#REF!</definedName>
    <definedName name="EinfÜbertrag" localSheetId="52">#REF!</definedName>
    <definedName name="EinfÜbertrag" localSheetId="4">#REF!</definedName>
    <definedName name="EinfÜbertrag" localSheetId="59">#REF!</definedName>
    <definedName name="EinfÜbertrag" localSheetId="62">#REF!</definedName>
    <definedName name="EinfÜbertrag" localSheetId="80">#REF!</definedName>
    <definedName name="EinfÜbertrag" localSheetId="82">#REF!</definedName>
    <definedName name="EinfÜbertrag" localSheetId="84">#REF!</definedName>
    <definedName name="EinfÜbertrag" localSheetId="8">#REF!</definedName>
    <definedName name="EinfÜbertrag" localSheetId="12">#REF!</definedName>
    <definedName name="EinfÜbertrag" localSheetId="17">#REF!</definedName>
    <definedName name="EinfÜbertrag" localSheetId="40">#REF!</definedName>
    <definedName name="EinfÜbertrag" localSheetId="87">#REF!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49">#REF!</definedName>
    <definedName name="EinfÜbertrag" localSheetId="51">#REF!</definedName>
    <definedName name="EinfÜbertrag" localSheetId="53">#REF!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81">#REF!</definedName>
    <definedName name="EinfÜbertrag" localSheetId="83">#REF!</definedName>
    <definedName name="EinfÜbertrag" localSheetId="85">#REF!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#REF!</definedName>
    <definedName name="EinfVolÜbertrag" localSheetId="52">#REF!</definedName>
    <definedName name="EinfVolÜbertrag" localSheetId="4">#REF!</definedName>
    <definedName name="EinfVolÜbertrag" localSheetId="59">#REF!</definedName>
    <definedName name="EinfVolÜbertrag" localSheetId="62">#REF!</definedName>
    <definedName name="EinfVolÜbertrag" localSheetId="80">#REF!</definedName>
    <definedName name="EinfVolÜbertrag" localSheetId="82">#REF!</definedName>
    <definedName name="EinfVolÜbertrag" localSheetId="84">#REF!</definedName>
    <definedName name="EinfVolÜbertrag" localSheetId="8">#REF!</definedName>
    <definedName name="EinfVolÜbertrag" localSheetId="12">#REF!</definedName>
    <definedName name="EinfVolÜbertrag" localSheetId="17">#REF!</definedName>
    <definedName name="EinfVolÜbertrag" localSheetId="87">#REF!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49">#REF!</definedName>
    <definedName name="EinfVolÜbertrag" localSheetId="51">#REF!</definedName>
    <definedName name="EinfVolÜbertrag" localSheetId="53">#REF!</definedName>
    <definedName name="EinfVolÜbertrag" localSheetId="55">#REF!</definedName>
    <definedName name="EinfVolÜbertrag" localSheetId="56">#REF!</definedName>
    <definedName name="EinfVolÜbertrag" localSheetId="81">#REF!</definedName>
    <definedName name="EinfVolÜbertrag" localSheetId="83">#REF!</definedName>
    <definedName name="EinfVolÜbertrag" localSheetId="85">#REF!</definedName>
    <definedName name="EinfVolÜbertrag" localSheetId="65">#REF!</definedName>
    <definedName name="EinfVolÜbertrag" localSheetId="66">#REF!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#REF!</definedName>
    <definedName name="EJanuar" localSheetId="52">'[1]Eintrag Gesamtentwicklung'!#REF!</definedName>
    <definedName name="EJanuar" localSheetId="4">#REF!</definedName>
    <definedName name="EJanuar" localSheetId="59">'[1]Eintrag Gesamtentwicklung'!#REF!</definedName>
    <definedName name="EJanuar" localSheetId="62">'[1]Eintrag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0">'[2]Eintrag Gesamtentwickl GH'!#REF!</definedName>
    <definedName name="EJanuar" localSheetId="3">'[1]Eintrag Gesamtentwicklung'!#REF!</definedName>
    <definedName name="EJanuar" localSheetId="49">'[1]Eintrag Gesamtentwicklung'!#REF!</definedName>
    <definedName name="EJanuar" localSheetId="51">'[1]Eintrag Gesamtentwicklung'!#REF!</definedName>
    <definedName name="EJanuar">'[1]Eintrag Gesamtentwicklung'!#REF!</definedName>
    <definedName name="EMärz" localSheetId="52">#REF!</definedName>
    <definedName name="EMärz" localSheetId="59">#REF!</definedName>
    <definedName name="EMärz" localSheetId="62">#REF!</definedName>
    <definedName name="EMärz" localSheetId="80">#REF!</definedName>
    <definedName name="EMärz" localSheetId="82">#REF!</definedName>
    <definedName name="EMärz" localSheetId="84">#REF!</definedName>
    <definedName name="EMärz" localSheetId="8">#REF!</definedName>
    <definedName name="EMärz" localSheetId="12">#REF!</definedName>
    <definedName name="EMärz" localSheetId="17">#REF!</definedName>
    <definedName name="EMärz" localSheetId="87">#REF!</definedName>
    <definedName name="EMärz" localSheetId="3">#REF!</definedName>
    <definedName name="EMärz" localSheetId="35">#REF!</definedName>
    <definedName name="EMärz" localSheetId="16">#REF!</definedName>
    <definedName name="EMärz" localSheetId="49">#REF!</definedName>
    <definedName name="EMärz" localSheetId="51">#REF!</definedName>
    <definedName name="EMärz" localSheetId="53">#REF!</definedName>
    <definedName name="EMärz" localSheetId="55">#REF!</definedName>
    <definedName name="EMärz" localSheetId="56">#REF!</definedName>
    <definedName name="EMärz" localSheetId="57">#REF!</definedName>
    <definedName name="EMärz" localSheetId="58">#REF!</definedName>
    <definedName name="EMärz" localSheetId="81">#REF!</definedName>
    <definedName name="EMärz" localSheetId="83">#REF!</definedName>
    <definedName name="EMärz" localSheetId="85">#REF!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#REF!</definedName>
    <definedName name="FebBJtAHA3" localSheetId="52">'[3]3'!$B$28</definedName>
    <definedName name="FebBJtAHA3" localSheetId="12">'[3]3'!$B$28</definedName>
    <definedName name="FebBJtAHA3" localSheetId="17">'[3]3'!$B$28</definedName>
    <definedName name="FebBJtAHA3" localSheetId="86">'[4]3'!$B$28</definedName>
    <definedName name="FebBJtAHA3">'[3]3'!$B$28</definedName>
    <definedName name="FebBJtAHA6" localSheetId="52">'[3]6'!$B$33</definedName>
    <definedName name="FebBJtAHA6" localSheetId="12">'[3]6'!$B$33</definedName>
    <definedName name="FebBJtAHA6" localSheetId="17">'[3]6'!$B$33</definedName>
    <definedName name="FebBJtAHA6" localSheetId="86">'[4]6'!$B$33</definedName>
    <definedName name="FebBJtAHA6">'[3]6'!$B$33</definedName>
    <definedName name="FebBJtAHE3" localSheetId="52">'[3]3'!$C$28</definedName>
    <definedName name="FebBJtAHE3" localSheetId="12">'[3]3'!$C$28</definedName>
    <definedName name="FebBJtAHE3" localSheetId="17">'[3]3'!$C$28</definedName>
    <definedName name="FebBJtAHE3" localSheetId="86">'[4]3'!$C$28</definedName>
    <definedName name="FebBJtAHE3">'[3]3'!$C$28</definedName>
    <definedName name="FebBJtAHE6" localSheetId="52">'[3]6'!$C$33</definedName>
    <definedName name="FebBJtAHE6" localSheetId="12">'[3]6'!$C$33</definedName>
    <definedName name="FebBJtAHE6" localSheetId="17">'[3]6'!$C$33</definedName>
    <definedName name="FebBJtAHE6" localSheetId="86">'[4]6'!$C$33</definedName>
    <definedName name="FebBJtAHE6">'[3]6'!$C$33</definedName>
    <definedName name="FebBJtEXA3" localSheetId="52">'[3]3'!$E$28</definedName>
    <definedName name="FebBJtEXA3" localSheetId="12">'[3]3'!$E$28</definedName>
    <definedName name="FebBJtEXA3" localSheetId="17">'[3]3'!$E$28</definedName>
    <definedName name="FebBJtEXA3" localSheetId="86">'[4]3'!$E$28</definedName>
    <definedName name="FebBJtEXA3">'[3]3'!$E$28</definedName>
    <definedName name="FebBJtEXA6" localSheetId="52">'[3]6'!$D$33</definedName>
    <definedName name="FebBJtEXA6" localSheetId="12">'[3]6'!$D$33</definedName>
    <definedName name="FebBJtEXA6" localSheetId="17">'[3]6'!$D$33</definedName>
    <definedName name="FebBJtEXA6" localSheetId="86">'[4]6'!$D$33</definedName>
    <definedName name="FebBJtEXA6">'[3]6'!$D$33</definedName>
    <definedName name="FebBJtEXE3" localSheetId="52">'[3]3'!$F$28</definedName>
    <definedName name="FebBJtEXE3" localSheetId="12">'[3]3'!$F$28</definedName>
    <definedName name="FebBJtEXE3" localSheetId="17">'[3]3'!$F$28</definedName>
    <definedName name="FebBJtEXE3" localSheetId="86">'[4]3'!$F$28</definedName>
    <definedName name="FebBJtEXE3">'[3]3'!$F$28</definedName>
    <definedName name="FebBJtEXE6" localSheetId="52">'[3]6'!$E$33</definedName>
    <definedName name="FebBJtEXE6" localSheetId="12">'[3]6'!$E$33</definedName>
    <definedName name="FebBJtEXE6" localSheetId="17">'[3]6'!$E$33</definedName>
    <definedName name="FebBJtEXE6" localSheetId="86">'[4]6'!$E$33</definedName>
    <definedName name="FebBJtEXE6">'[3]6'!$E$33</definedName>
    <definedName name="FebBJtEZA8" localSheetId="52">'[3]8'!$E$28</definedName>
    <definedName name="FebBJtEZA8" localSheetId="12">'[3]8'!$E$28</definedName>
    <definedName name="FebBJtEZA8" localSheetId="17">'[3]8'!$E$28</definedName>
    <definedName name="FebBJtEZA8" localSheetId="86">'[4]8'!$E$28</definedName>
    <definedName name="FebBJtEZA8">'[3]8'!$E$28</definedName>
    <definedName name="FebBJtEZE8" localSheetId="52">'[3]8'!$F$28</definedName>
    <definedName name="FebBJtEZE8" localSheetId="12">'[3]8'!$F$28</definedName>
    <definedName name="FebBJtEZE8" localSheetId="17">'[3]8'!$F$28</definedName>
    <definedName name="FebBJtEZE8" localSheetId="86">'[4]8'!$F$28</definedName>
    <definedName name="FebBJtEZE8">'[3]8'!$F$28</definedName>
    <definedName name="FebBJtINA6" localSheetId="52">'[3]6'!$F$33</definedName>
    <definedName name="FebBJtINA6" localSheetId="12">'[3]6'!$F$33</definedName>
    <definedName name="FebBJtINA6" localSheetId="17">'[3]6'!$F$33</definedName>
    <definedName name="FebBJtINA6" localSheetId="86">'[4]6'!$F$33</definedName>
    <definedName name="FebBJtINA6">'[3]6'!$F$33</definedName>
    <definedName name="FebBJTINA8" localSheetId="52">'[3]8'!$B$28</definedName>
    <definedName name="FebBJTINA8" localSheetId="12">'[3]8'!$B$28</definedName>
    <definedName name="FebBJTINA8" localSheetId="17">'[3]8'!$B$28</definedName>
    <definedName name="FebBJTINA8" localSheetId="86">'[4]8'!$B$28</definedName>
    <definedName name="FebBJTINA8">'[3]8'!$B$28</definedName>
    <definedName name="FebBJtINE6" localSheetId="52">'[3]6'!$G$33</definedName>
    <definedName name="FebBJtINE6" localSheetId="12">'[3]6'!$G$33</definedName>
    <definedName name="FebBJtINE6" localSheetId="17">'[3]6'!$G$33</definedName>
    <definedName name="FebBJtINE6" localSheetId="86">'[4]6'!$G$33</definedName>
    <definedName name="FebBJtINE6">'[3]6'!$G$33</definedName>
    <definedName name="FebBJTINE8" localSheetId="52">'[3]8'!$C$28</definedName>
    <definedName name="FebBJTINE8" localSheetId="12">'[3]8'!$C$28</definedName>
    <definedName name="FebBJTINE8" localSheetId="17">'[3]8'!$C$28</definedName>
    <definedName name="FebBJTINE8" localSheetId="86">'[4]8'!$C$28</definedName>
    <definedName name="FebBJTINE8">'[3]8'!$C$28</definedName>
    <definedName name="FebBJtNEA8" localSheetId="52">'[3]8'!$H$28</definedName>
    <definedName name="FebBJtNEA8" localSheetId="12">'[3]8'!$H$28</definedName>
    <definedName name="FebBJtNEA8" localSheetId="17">'[3]8'!$H$28</definedName>
    <definedName name="FebBJtNEA8" localSheetId="86">'[4]8'!$H$28</definedName>
    <definedName name="FebBJtNEA8">'[3]8'!$H$28</definedName>
    <definedName name="FebBJtNEE8" localSheetId="52">'[3]8'!$I$28</definedName>
    <definedName name="FebBJtNEE8" localSheetId="12">'[3]8'!$I$28</definedName>
    <definedName name="FebBJtNEE8" localSheetId="17">'[3]8'!$I$28</definedName>
    <definedName name="FebBJtNEE8" localSheetId="86">'[4]8'!$I$28</definedName>
    <definedName name="FebBJtNEE8">'[3]8'!$I$28</definedName>
    <definedName name="FebBMtAHA1" localSheetId="52">'[3]1'!$B$25</definedName>
    <definedName name="FebBMtAHA1" localSheetId="12">'[3]1'!$B$25</definedName>
    <definedName name="FebBMtAHA1" localSheetId="17">'[3]1'!$B$25</definedName>
    <definedName name="FebBMtAHA1" localSheetId="86">'[4]1'!$B$25</definedName>
    <definedName name="FebBMtAHA1">'[3]1'!$B$25</definedName>
    <definedName name="FebBMtAHA5" localSheetId="52">'[3]5'!$B$29</definedName>
    <definedName name="FebBMtAHA5" localSheetId="12">'[3]5'!$B$29</definedName>
    <definedName name="FebBMtAHA5" localSheetId="17">'[3]5'!$B$29</definedName>
    <definedName name="FebBMtAHA5" localSheetId="86">'[4]5'!$B$29</definedName>
    <definedName name="FebBMtAHA5">'[3]5'!$B$29</definedName>
    <definedName name="FebBMtAHE1" localSheetId="52">'[3]1'!$C$25</definedName>
    <definedName name="FebBMtAHE1" localSheetId="12">'[3]1'!$C$25</definedName>
    <definedName name="FebBMtAHE1" localSheetId="17">'[3]1'!$C$25</definedName>
    <definedName name="FebBMtAHE1" localSheetId="86">'[4]1'!$C$25</definedName>
    <definedName name="FebBMtAHE1">'[3]1'!$C$25</definedName>
    <definedName name="FebBMtAHE5" localSheetId="52">'[3]5'!$C$29</definedName>
    <definedName name="FebBMtAHE5" localSheetId="12">'[3]5'!$C$29</definedName>
    <definedName name="FebBMtAHE5" localSheetId="17">'[3]5'!$C$29</definedName>
    <definedName name="FebBMtAHE5" localSheetId="86">'[4]5'!$C$29</definedName>
    <definedName name="FebBMtAHE5">'[3]5'!$C$29</definedName>
    <definedName name="FebBMtEXA1" localSheetId="52">'[3]1'!$D$25</definedName>
    <definedName name="FebBMtEXA1" localSheetId="12">'[3]1'!$D$25</definedName>
    <definedName name="FebBMtEXA1" localSheetId="17">'[3]1'!$D$25</definedName>
    <definedName name="FebBMtEXA1" localSheetId="86">'[4]1'!$D$25</definedName>
    <definedName name="FebBMtEXA1">'[3]1'!$D$25</definedName>
    <definedName name="FebBMtEXA5" localSheetId="52">'[3]5'!$D$29</definedName>
    <definedName name="FebBMtEXA5" localSheetId="12">'[3]5'!$D$29</definedName>
    <definedName name="FebBMtEXA5" localSheetId="17">'[3]5'!$D$29</definedName>
    <definedName name="FebBMtEXA5" localSheetId="86">'[4]5'!$D$29</definedName>
    <definedName name="FebBMtEXA5">'[3]5'!$D$29</definedName>
    <definedName name="FebBMtEXE1" localSheetId="52">'[3]1'!$G$25</definedName>
    <definedName name="FebBMtEXE1" localSheetId="12">'[3]1'!$G$25</definedName>
    <definedName name="FebBMtEXE1" localSheetId="17">'[3]1'!$G$25</definedName>
    <definedName name="FebBMtEXE1" localSheetId="86">'[4]1'!$G$25</definedName>
    <definedName name="FebBMtEXE1">'[3]1'!$G$25</definedName>
    <definedName name="FebBMtEXE5" localSheetId="52">'[3]5'!$E$29</definedName>
    <definedName name="FebBMtEXE5" localSheetId="12">'[3]5'!$E$29</definedName>
    <definedName name="FebBMtEXE5" localSheetId="17">'[3]5'!$E$29</definedName>
    <definedName name="FebBMtEXE5" localSheetId="86">'[4]5'!$E$29</definedName>
    <definedName name="FebBMtEXE5">'[3]5'!$E$29</definedName>
    <definedName name="FebBMtEZA10" localSheetId="52">'[3]10'!$D$29</definedName>
    <definedName name="FebBMtEZA10" localSheetId="12">'[3]10'!$D$29</definedName>
    <definedName name="FebBMtEZA10" localSheetId="17">'[3]10'!$D$29</definedName>
    <definedName name="FebBMtEZA10" localSheetId="86">'[4]10'!$D$29</definedName>
    <definedName name="FebBMtEZA10">'[3]10'!$D$29</definedName>
    <definedName name="FebBMtEZA11" localSheetId="52">'[3]11'!$J$25</definedName>
    <definedName name="FebBMtEZA11" localSheetId="12">'[3]11'!$J$25</definedName>
    <definedName name="FebBMtEZA11" localSheetId="17">'[3]11'!$J$25</definedName>
    <definedName name="FebBMtEZA11" localSheetId="86">'[4]11'!$J$25</definedName>
    <definedName name="FebBMtEZA11">'[3]11'!$J$25</definedName>
    <definedName name="FebBMtEZE10" localSheetId="52">'[3]10'!$E$29</definedName>
    <definedName name="FebBMtEZE10" localSheetId="12">'[3]10'!$E$29</definedName>
    <definedName name="FebBMtEZE10" localSheetId="17">'[3]10'!$E$29</definedName>
    <definedName name="FebBMtEZE10" localSheetId="86">'[4]10'!$E$29</definedName>
    <definedName name="FebBMtEZE10">'[3]10'!$E$29</definedName>
    <definedName name="FebBMtEZE11" localSheetId="52">'[3]11'!$N$25</definedName>
    <definedName name="FebBMtEZE11" localSheetId="12">'[3]11'!$N$25</definedName>
    <definedName name="FebBMtEZE11" localSheetId="17">'[3]11'!$N$25</definedName>
    <definedName name="FebBMtEZE11" localSheetId="86">'[4]11'!$N$25</definedName>
    <definedName name="FebBMtEZE11">'[3]11'!$N$25</definedName>
    <definedName name="FebBMtINA11" localSheetId="52">'[3]11'!$B$25</definedName>
    <definedName name="FebBMtINA11" localSheetId="12">'[3]11'!$B$25</definedName>
    <definedName name="FebBMtINA11" localSheetId="17">'[3]11'!$B$25</definedName>
    <definedName name="FebBMtINA11" localSheetId="86">'[4]11'!$B$25</definedName>
    <definedName name="FebBMtINA11">'[3]11'!$B$25</definedName>
    <definedName name="FebBMtINA5" localSheetId="52">'[3]5'!$F$29</definedName>
    <definedName name="FebBMtINA5" localSheetId="12">'[3]5'!$F$29</definedName>
    <definedName name="FebBMtINA5" localSheetId="17">'[3]5'!$F$29</definedName>
    <definedName name="FebBMtINA5" localSheetId="86">'[4]5'!$F$29</definedName>
    <definedName name="FebBMtINA5">'[3]5'!$F$29</definedName>
    <definedName name="FebBMtINE11" localSheetId="52">'[3]11'!$F$25</definedName>
    <definedName name="FebBMtINE11" localSheetId="12">'[3]11'!$F$25</definedName>
    <definedName name="FebBMtINE11" localSheetId="17">'[3]11'!$F$25</definedName>
    <definedName name="FebBMtINE11" localSheetId="86">'[4]11'!$F$25</definedName>
    <definedName name="FebBMtINE11">'[3]11'!$F$25</definedName>
    <definedName name="FebBMtINE5" localSheetId="52">'[3]5'!$G$29</definedName>
    <definedName name="FebBMtINE5" localSheetId="12">'[3]5'!$G$29</definedName>
    <definedName name="FebBMtINE5" localSheetId="17">'[3]5'!$G$29</definedName>
    <definedName name="FebBMtINE5" localSheetId="86">'[4]5'!$G$29</definedName>
    <definedName name="FebBMtINE5">'[3]5'!$G$29</definedName>
    <definedName name="FebBMtNEA10" localSheetId="52">'[3]10'!$F$29</definedName>
    <definedName name="FebBMtNEA10" localSheetId="12">'[3]10'!$F$29</definedName>
    <definedName name="FebBMtNEA10" localSheetId="17">'[3]10'!$F$29</definedName>
    <definedName name="FebBMtNEA10" localSheetId="86">'[4]10'!$F$29</definedName>
    <definedName name="FebBMtNEA10">'[3]10'!$F$29</definedName>
    <definedName name="FebBMtNEA7" localSheetId="52">'[3]7'!$H$24</definedName>
    <definedName name="FebBMtNEA7" localSheetId="12">'[3]7'!$H$24</definedName>
    <definedName name="FebBMtNEA7" localSheetId="17">'[3]7'!$H$24</definedName>
    <definedName name="FebBMtNEA7" localSheetId="86">'[4]7'!$H$24</definedName>
    <definedName name="FebBMtNEA7">'[3]7'!$H$24</definedName>
    <definedName name="FebBMtNEE10" localSheetId="52">'[3]10'!$G$29</definedName>
    <definedName name="FebBMtNEE10" localSheetId="12">'[3]10'!$G$29</definedName>
    <definedName name="FebBMtNEE10" localSheetId="17">'[3]10'!$G$29</definedName>
    <definedName name="FebBMtNEE10" localSheetId="86">'[4]10'!$G$29</definedName>
    <definedName name="FebBMtNEE10">'[3]10'!$G$29</definedName>
    <definedName name="FebBMtNEE7" localSheetId="52">'[3]7'!$I$24</definedName>
    <definedName name="FebBMtNEE7" localSheetId="12">'[3]7'!$I$24</definedName>
    <definedName name="FebBMtNEE7" localSheetId="17">'[3]7'!$I$24</definedName>
    <definedName name="FebBMtNEE7" localSheetId="86">'[4]7'!$I$24</definedName>
    <definedName name="FebBMtNEE7">'[3]7'!$I$24</definedName>
    <definedName name="Februar" localSheetId="52">'[1]Eintrag Gesamtentwicklung'!#REF!</definedName>
    <definedName name="Februar" localSheetId="4">#REF!</definedName>
    <definedName name="Februar" localSheetId="59">'[1]Eintrag Gesamtentwicklung'!#REF!</definedName>
    <definedName name="Februar" localSheetId="62">'[1]Eintrag Gesamtentwicklung'!#REF!</definedName>
    <definedName name="Februar" localSheetId="80">'[1]Eintrag Gesamtentwicklung'!#REF!</definedName>
    <definedName name="Februar" localSheetId="82">'[1]Eintrag Gesamtentwicklung'!#REF!</definedName>
    <definedName name="Februar" localSheetId="84">'[1]Eintrag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0">'[2]Eintrag Gesamtentwickl GH'!#REF!</definedName>
    <definedName name="Februar" localSheetId="3">'[1]Eintrag Gesamtentwicklung'!#REF!</definedName>
    <definedName name="Februar" localSheetId="49">'[1]Eintrag Gesamtentwicklung'!#REF!</definedName>
    <definedName name="Februar" localSheetId="51">'[1]Eintrag Gesamtentwicklung'!#REF!</definedName>
    <definedName name="Februar" localSheetId="57">'[1]Eintrag Gesamtentwicklung'!#REF!</definedName>
    <definedName name="Februar" localSheetId="58">'[1]Eintrag Gesamtentwicklung'!#REF!</definedName>
    <definedName name="Februar">'[1]Eintrag Gesamtentwicklung'!#REF!</definedName>
    <definedName name="FebVJtAHA3" localSheetId="52">'[3]3'!$B$11</definedName>
    <definedName name="FebVJtAHA3" localSheetId="12">'[3]3'!$B$11</definedName>
    <definedName name="FebVJtAHA3" localSheetId="17">'[3]3'!$B$11</definedName>
    <definedName name="FebVJtAHA3" localSheetId="86">'[4]3'!$B$11</definedName>
    <definedName name="FebVJtAHA3">'[3]3'!$B$11</definedName>
    <definedName name="FebVJtAHE3" localSheetId="52">'[3]3'!$C$11</definedName>
    <definedName name="FebVJtAHE3" localSheetId="12">'[3]3'!$C$11</definedName>
    <definedName name="FebVJtAHE3" localSheetId="17">'[3]3'!$C$11</definedName>
    <definedName name="FebVJtAHE3" localSheetId="86">'[4]3'!$C$11</definedName>
    <definedName name="FebVJtAHE3">'[3]3'!$C$11</definedName>
    <definedName name="FebVJtEZA8" localSheetId="52">'[3]8'!$E$11</definedName>
    <definedName name="FebVJtEZA8" localSheetId="12">'[3]8'!$E$11</definedName>
    <definedName name="FebVJtEZA8" localSheetId="17">'[3]8'!$E$11</definedName>
    <definedName name="FebVJtEZA8" localSheetId="86">'[4]8'!$E$11</definedName>
    <definedName name="FebVJtEZA8">'[3]8'!$E$11</definedName>
    <definedName name="FebVJtEZE8" localSheetId="52">'[3]8'!$F$11</definedName>
    <definedName name="FebVJtEZE8" localSheetId="12">'[3]8'!$F$11</definedName>
    <definedName name="FebVJtEZE8" localSheetId="17">'[3]8'!$F$11</definedName>
    <definedName name="FebVJtEZE8" localSheetId="86">'[4]8'!$F$11</definedName>
    <definedName name="FebVJtEZE8">'[3]8'!$F$11</definedName>
    <definedName name="FebVJtNEA8" localSheetId="52">'[3]8'!$H$11</definedName>
    <definedName name="FebVJtNEA8" localSheetId="12">'[3]8'!$H$11</definedName>
    <definedName name="FebVJtNEA8" localSheetId="17">'[3]8'!$H$11</definedName>
    <definedName name="FebVJtNEA8" localSheetId="86">'[4]8'!$H$11</definedName>
    <definedName name="FebVJtNEA8">'[3]8'!$H$11</definedName>
    <definedName name="FebVJtNEE8" localSheetId="52">'[3]8'!$I$11</definedName>
    <definedName name="FebVJtNEE8" localSheetId="12">'[3]8'!$I$11</definedName>
    <definedName name="FebVJtNEE8" localSheetId="17">'[3]8'!$I$11</definedName>
    <definedName name="FebVJtNEE8" localSheetId="86">'[4]8'!$I$11</definedName>
    <definedName name="FebVJtNEE8">'[3]8'!$I$11</definedName>
    <definedName name="FebVMtAHA1" localSheetId="52">'[3]1'!$B$12</definedName>
    <definedName name="FebVMtAHA1" localSheetId="12">'[3]1'!$B$12</definedName>
    <definedName name="FebVMtAHA1" localSheetId="17">'[3]1'!$B$12</definedName>
    <definedName name="FebVMtAHA1" localSheetId="86">'[4]1'!$B$12</definedName>
    <definedName name="FebVMtAHA1">'[3]1'!$B$12</definedName>
    <definedName name="FebVMtAHE1" localSheetId="52">'[3]1'!$C$12</definedName>
    <definedName name="FebVMtAHE1" localSheetId="12">'[3]1'!$C$12</definedName>
    <definedName name="FebVMtAHE1" localSheetId="17">'[3]1'!$C$12</definedName>
    <definedName name="FebVMtAHE1" localSheetId="86">'[4]1'!$C$12</definedName>
    <definedName name="FebVMtAHE1">'[3]1'!$C$12</definedName>
    <definedName name="GEHE_ZU_BLATT_A" localSheetId="52">#REF!</definedName>
    <definedName name="GEHE_ZU_BLATT_A" localSheetId="4">#REF!</definedName>
    <definedName name="GEHE_ZU_BLATT_A" localSheetId="59">#REF!</definedName>
    <definedName name="GEHE_ZU_BLATT_A" localSheetId="62">#REF!</definedName>
    <definedName name="GEHE_ZU_BLATT_A" localSheetId="80">#REF!</definedName>
    <definedName name="GEHE_ZU_BLATT_A" localSheetId="82">#REF!</definedName>
    <definedName name="GEHE_ZU_BLATT_A" localSheetId="84">#REF!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0">#REF!</definedName>
    <definedName name="GEHE_ZU_BLATT_A" localSheetId="87">#REF!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49">#REF!</definedName>
    <definedName name="GEHE_ZU_BLATT_A" localSheetId="51">#REF!</definedName>
    <definedName name="GEHE_ZU_BLATT_A" localSheetId="53">#REF!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81">#REF!</definedName>
    <definedName name="GEHE_ZU_BLATT_A" localSheetId="83">#REF!</definedName>
    <definedName name="GEHE_ZU_BLATT_A" localSheetId="85">#REF!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#REF!</definedName>
    <definedName name="GEHE_ZU_BLATT_N" localSheetId="52">#REF!</definedName>
    <definedName name="GEHE_ZU_BLATT_N" localSheetId="4">#REF!</definedName>
    <definedName name="GEHE_ZU_BLATT_N" localSheetId="59">#REF!</definedName>
    <definedName name="GEHE_ZU_BLATT_N" localSheetId="62">#REF!</definedName>
    <definedName name="GEHE_ZU_BLATT_N" localSheetId="80">#REF!</definedName>
    <definedName name="GEHE_ZU_BLATT_N" localSheetId="82">#REF!</definedName>
    <definedName name="GEHE_ZU_BLATT_N" localSheetId="84">#REF!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87">#REF!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49">#REF!</definedName>
    <definedName name="GEHE_ZU_BLATT_N" localSheetId="51">#REF!</definedName>
    <definedName name="GEHE_ZU_BLATT_N" localSheetId="53">#REF!</definedName>
    <definedName name="GEHE_ZU_BLATT_N" localSheetId="55">#REF!</definedName>
    <definedName name="GEHE_ZU_BLATT_N" localSheetId="56">#REF!</definedName>
    <definedName name="GEHE_ZU_BLATT_N" localSheetId="81">#REF!</definedName>
    <definedName name="GEHE_ZU_BLATT_N" localSheetId="83">#REF!</definedName>
    <definedName name="GEHE_ZU_BLATT_N" localSheetId="85">#REF!</definedName>
    <definedName name="GEHE_ZU_BLATT_N" localSheetId="65">#REF!</definedName>
    <definedName name="GEHE_ZU_BLATT_N" localSheetId="66">#REF!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#REF!</definedName>
    <definedName name="gfgdsfg" localSheetId="52">#REF!</definedName>
    <definedName name="gfgdsfg" localSheetId="59">#REF!</definedName>
    <definedName name="gfgdsfg" localSheetId="62">#REF!</definedName>
    <definedName name="gfgdsfg" localSheetId="8">#REF!</definedName>
    <definedName name="gfgdsfg" localSheetId="12">#REF!</definedName>
    <definedName name="gfgdsfg" localSheetId="17">#REF!</definedName>
    <definedName name="gfgdsfg" localSheetId="3">#REF!</definedName>
    <definedName name="gfgdsfg" localSheetId="49">#REF!</definedName>
    <definedName name="gfgdsfg" localSheetId="51">#REF!</definedName>
    <definedName name="gfgdsfg">#REF!</definedName>
    <definedName name="Grafik_diek" localSheetId="52">#REF!</definedName>
    <definedName name="Grafik_diek" localSheetId="8">#REF!</definedName>
    <definedName name="Grafik_diek" localSheetId="12">#REF!</definedName>
    <definedName name="Grafik_diek" localSheetId="17">#REF!</definedName>
    <definedName name="Grafik_diek" localSheetId="3">#REF!</definedName>
    <definedName name="Grafik_diek" localSheetId="49">#REF!</definedName>
    <definedName name="Grafik_diek" localSheetId="51">#REF!</definedName>
    <definedName name="Grafik_diek">#REF!</definedName>
    <definedName name="Grafik2" localSheetId="52">#REF!</definedName>
    <definedName name="Grafik2" localSheetId="8">#REF!</definedName>
    <definedName name="Grafik2" localSheetId="12">#REF!</definedName>
    <definedName name="Grafik2" localSheetId="17">#REF!</definedName>
    <definedName name="Grafik2" localSheetId="3">#REF!</definedName>
    <definedName name="Grafik2" localSheetId="49">#REF!</definedName>
    <definedName name="Grafik2" localSheetId="51">#REF!</definedName>
    <definedName name="Grafik2">#REF!</definedName>
    <definedName name="Jahr" localSheetId="52">#REF!</definedName>
    <definedName name="Jahr" localSheetId="4">#REF!</definedName>
    <definedName name="Jahr" localSheetId="80">#REF!</definedName>
    <definedName name="Jahr" localSheetId="82">#REF!</definedName>
    <definedName name="Jahr" localSheetId="84">#REF!</definedName>
    <definedName name="Jahr" localSheetId="8">#REF!</definedName>
    <definedName name="Jahr" localSheetId="9">#REF!</definedName>
    <definedName name="Jahr" localSheetId="12">#REF!</definedName>
    <definedName name="Jahr" localSheetId="17">#REF!</definedName>
    <definedName name="Jahr" localSheetId="87">#REF!</definedName>
    <definedName name="Jahr" localSheetId="3">#REF!</definedName>
    <definedName name="Jahr" localSheetId="35">#REF!</definedName>
    <definedName name="Jahr" localSheetId="7">#REF!</definedName>
    <definedName name="Jahr" localSheetId="16">#REF!</definedName>
    <definedName name="Jahr" localSheetId="49">#REF!</definedName>
    <definedName name="Jahr" localSheetId="51">#REF!</definedName>
    <definedName name="Jahr" localSheetId="53">#REF!</definedName>
    <definedName name="Jahr" localSheetId="55">#REF!</definedName>
    <definedName name="Jahr" localSheetId="56">#REF!</definedName>
    <definedName name="Jahr" localSheetId="81">#REF!</definedName>
    <definedName name="Jahr" localSheetId="83">#REF!</definedName>
    <definedName name="Jahr" localSheetId="85">#REF!</definedName>
    <definedName name="Jahr" localSheetId="65">#REF!</definedName>
    <definedName name="Jahr" localSheetId="66">#REF!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#REF!</definedName>
    <definedName name="JanBMtAHA1" localSheetId="52">'[3]1'!$B$24</definedName>
    <definedName name="JanBMtAHA1" localSheetId="12">'[3]1'!$B$24</definedName>
    <definedName name="JanBMtAHA1" localSheetId="17">'[3]1'!$B$24</definedName>
    <definedName name="JanBMtAHA1" localSheetId="86">'[4]1'!$B$24</definedName>
    <definedName name="JanBMtAHA1">'[3]1'!$B$24</definedName>
    <definedName name="JanBMtAHE1" localSheetId="52">'[3]1'!$C$24</definedName>
    <definedName name="JanBMtAHE1" localSheetId="12">'[3]1'!$C$24</definedName>
    <definedName name="JanBMtAHE1" localSheetId="17">'[3]1'!$C$24</definedName>
    <definedName name="JanBMtAHE1" localSheetId="86">'[4]1'!$C$24</definedName>
    <definedName name="JanBMtAHE1">'[3]1'!$C$24</definedName>
    <definedName name="Januar" localSheetId="52">'[1]Eintrag Gesamtentwicklung'!#REF!</definedName>
    <definedName name="Januar" localSheetId="4">#REF!</definedName>
    <definedName name="Januar" localSheetId="59">'[1]Eintrag Gesamtentwicklung'!#REF!</definedName>
    <definedName name="Januar" localSheetId="62">'[1]Eintrag Gesamtentwicklung'!#REF!</definedName>
    <definedName name="Januar" localSheetId="80">'[1]Eintrag Gesamtentwicklung'!#REF!</definedName>
    <definedName name="Januar" localSheetId="82">'[1]Eintrag Gesamtentwicklung'!#REF!</definedName>
    <definedName name="Januar" localSheetId="84">'[1]Eintrag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0">'[2]Eintrag Gesamtentwickl GH'!#REF!</definedName>
    <definedName name="Januar" localSheetId="3">'[1]Eintrag Gesamtentwicklung'!#REF!</definedName>
    <definedName name="Januar" localSheetId="49">'[1]Eintrag Gesamtentwicklung'!#REF!</definedName>
    <definedName name="Januar" localSheetId="51">'[1]Eintrag Gesamtentwicklung'!#REF!</definedName>
    <definedName name="Januar" localSheetId="57">'[1]Eintrag Gesamtentwicklung'!#REF!</definedName>
    <definedName name="Januar" localSheetId="58">'[1]Eintrag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5">'[5]02-12 Eintrag 1000 EUR'!$B$42:$E$45,'[5]02-12 Eintrag 1000 EUR'!$B$49:$E$50,'[5]02-12 Eintrag 1000 EUR'!$B$52:$E$53,'[5]02-12 Eintrag 1000 EUR'!$B$55:$E$55,'[5]02-12 Eintrag 1000 EUR'!$B$58:$E$58</definedName>
    <definedName name="LöscheAusfuhrTatsWERT" localSheetId="56">'[5]02-12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5">'[5]02-12 Eintrag 1000 EUR'!$B$93:$E$93,'[5]02-12 Eintrag 1000 EUR'!$B$97:$E$98,'[5]02-12 Eintrag 1000 EUR'!$B$100:$E$101,'[5]02-12 Eintrag 1000 EUR'!$B$103:$E$103,'[5]02-12 Eintrag 1000 EUR'!$B$106:$E$106</definedName>
    <definedName name="LöscheAusfuhrVolumen" localSheetId="56">'[5]02-12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5">'[5]02-12 Eintrag 1000 EUR'!$B$16:$E$19,'[5]02-12 Eintrag 1000 EUR'!$B$23:$E$24,'[5]02-12 Eintrag 1000 EUR'!$B$26:$E$27,'[5]02-12 Eintrag 1000 EUR'!$B$29:$E$29,'[5]02-12 Eintrag 1000 EUR'!$B$32:$E$32</definedName>
    <definedName name="LöscheEinfuhrTatsWERT" localSheetId="56">'[5]02-12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5">'[5]02-12 Eintrag 1000 EUR'!$B$69:$E$72,'[5]02-12 Eintrag 1000 EUR'!$B$76:$E$77,'[5]02-12 Eintrag 1000 EUR'!$B$79:$E$80,'[5]02-12 Eintrag 1000 EUR'!$B$82:$E$82,'[5]02-12 Eintrag 1000 EUR'!$B$85:$E$85</definedName>
    <definedName name="LöscheEinfuhrVolumen" localSheetId="56">'[5]02-12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2">#REF!</definedName>
    <definedName name="März" localSheetId="4">#REF!</definedName>
    <definedName name="März" localSheetId="59">#REF!</definedName>
    <definedName name="März" localSheetId="62">#REF!</definedName>
    <definedName name="März" localSheetId="80">#REF!</definedName>
    <definedName name="März" localSheetId="82">#REF!</definedName>
    <definedName name="März" localSheetId="84">#REF!</definedName>
    <definedName name="März" localSheetId="8">#REF!</definedName>
    <definedName name="März" localSheetId="12">#REF!</definedName>
    <definedName name="März" localSheetId="17">#REF!</definedName>
    <definedName name="März" localSheetId="87">#REF!</definedName>
    <definedName name="März" localSheetId="3">#REF!</definedName>
    <definedName name="März" localSheetId="35">#REF!</definedName>
    <definedName name="März" localSheetId="16">#REF!</definedName>
    <definedName name="März" localSheetId="49">#REF!</definedName>
    <definedName name="März" localSheetId="51">#REF!</definedName>
    <definedName name="März" localSheetId="53">#REF!</definedName>
    <definedName name="März" localSheetId="55">#REF!</definedName>
    <definedName name="März" localSheetId="56">#REF!</definedName>
    <definedName name="März" localSheetId="57">#REF!</definedName>
    <definedName name="März" localSheetId="58">#REF!</definedName>
    <definedName name="März" localSheetId="81">#REF!</definedName>
    <definedName name="März" localSheetId="83">#REF!</definedName>
    <definedName name="März" localSheetId="85">#REF!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#REF!</definedName>
    <definedName name="Monat.2.löschen" localSheetId="52">#REF!,#REF!,#REF!,#REF!</definedName>
    <definedName name="Monat.2.löschen" localSheetId="4">#REF!,#REF!,#REF!,#REF!</definedName>
    <definedName name="Monat.2.löschen" localSheetId="59">#REF!,#REF!,#REF!,#REF!</definedName>
    <definedName name="Monat.2.löschen" localSheetId="62">#REF!,#REF!,#REF!,#REF!</definedName>
    <definedName name="Monat.2.löschen" localSheetId="80">#REF!,#REF!,#REF!,#REF!</definedName>
    <definedName name="Monat.2.löschen" localSheetId="82">#REF!,#REF!,#REF!,#REF!</definedName>
    <definedName name="Monat.2.löschen" localSheetId="84">#REF!,#REF!,#REF!,#REF!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0">#REF!,#REF!,#REF!,#REF!</definedName>
    <definedName name="Monat.2.löschen" localSheetId="87">#REF!,#REF!,#REF!,#REF!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49">#REF!,#REF!,#REF!,#REF!</definedName>
    <definedName name="Monat.2.löschen" localSheetId="51">#REF!,#REF!,#REF!,#REF!</definedName>
    <definedName name="Monat.2.löschen" localSheetId="53">#REF!,#REF!,#REF!,#REF!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81">#REF!,#REF!,#REF!,#REF!</definedName>
    <definedName name="Monat.2.löschen" localSheetId="83">#REF!,#REF!,#REF!,#REF!</definedName>
    <definedName name="Monat.2.löschen" localSheetId="85">#REF!,#REF!,#REF!,#REF!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2">'[1]Eintrag Gesamtentwicklung'!#REF!</definedName>
    <definedName name="MtFeb" localSheetId="4">#REF!</definedName>
    <definedName name="MtFeb" localSheetId="54">'[1]Eintrag Gesamtentwicklung'!#REF!</definedName>
    <definedName name="MtFeb" localSheetId="59">'[1]Eintrag Gesamtentwicklung'!#REF!</definedName>
    <definedName name="MtFeb" localSheetId="62">'[1]Eintrag Gesamtentwicklung'!#REF!</definedName>
    <definedName name="MtFeb" localSheetId="80">'[1]Eintrag Gesamtentwicklung'!#REF!</definedName>
    <definedName name="MtFeb" localSheetId="82">'[1]Eintrag Gesamtentwicklung'!#REF!</definedName>
    <definedName name="MtFeb" localSheetId="84">'[1]Eintrag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0">'[2]Eintrag Gesamtentwickl GH'!#REF!</definedName>
    <definedName name="MtFeb" localSheetId="2">'[1]Eintrag Gesamtentwicklung'!#REF!</definedName>
    <definedName name="MtFeb" localSheetId="87">'[1]Eintrag Gesamtentwicklung'!#REF!</definedName>
    <definedName name="MtFeb" localSheetId="3">'[1]Eintrag Gesamtentwicklung'!#REF!</definedName>
    <definedName name="MtFeb" localSheetId="49">'[1]Eintrag Gesamtentwicklung'!#REF!</definedName>
    <definedName name="MtFeb" localSheetId="51">'[1]Eintrag Gesamtentwicklung'!#REF!</definedName>
    <definedName name="MtFeb" localSheetId="57">'[1]Eintrag Gesamtentwicklung'!#REF!</definedName>
    <definedName name="MtFeb" localSheetId="58">'[1]Eintrag Gesamtentwicklung'!#REF!</definedName>
    <definedName name="MtFeb" localSheetId="0">'[1]Eintrag Gesamtentwicklung'!#REF!</definedName>
    <definedName name="MtFeb">'[1]Eintrag Gesamtentwicklung'!#REF!</definedName>
    <definedName name="MtJan" localSheetId="52">'[1]Eintrag Gesamtentwicklung'!#REF!</definedName>
    <definedName name="MtJan" localSheetId="4">#REF!</definedName>
    <definedName name="MtJan" localSheetId="59">'[1]Eintrag Gesamtentwicklung'!#REF!</definedName>
    <definedName name="MtJan" localSheetId="62">'[1]Eintrag Gesamtentwicklung'!#REF!</definedName>
    <definedName name="MtJan" localSheetId="80">'[1]Eintrag Gesamtentwicklung'!#REF!</definedName>
    <definedName name="MtJan" localSheetId="82">'[1]Eintrag Gesamtentwicklung'!#REF!</definedName>
    <definedName name="MtJan" localSheetId="84">'[1]Eintrag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0">'[2]Eintrag Gesamtentwickl GH'!#REF!</definedName>
    <definedName name="MtJan" localSheetId="3">'[1]Eintrag Gesamtentwicklung'!#REF!</definedName>
    <definedName name="MtJan" localSheetId="49">'[1]Eintrag Gesamtentwicklung'!#REF!</definedName>
    <definedName name="MtJan" localSheetId="51">'[1]Eintrag Gesamtentwicklung'!#REF!</definedName>
    <definedName name="MtJan" localSheetId="57">'[1]Eintrag Gesamtentwicklung'!#REF!</definedName>
    <definedName name="MtJan" localSheetId="58">'[1]Eintrag Gesamtentwicklung'!#REF!</definedName>
    <definedName name="MtJan">'[1]Eintrag Gesamtentwicklung'!#REF!</definedName>
    <definedName name="MtMrz" localSheetId="52">#REF!</definedName>
    <definedName name="MtMrz" localSheetId="4">#REF!</definedName>
    <definedName name="MtMrz" localSheetId="59">#REF!</definedName>
    <definedName name="MtMrz" localSheetId="62">#REF!</definedName>
    <definedName name="MtMrz" localSheetId="80">#REF!</definedName>
    <definedName name="MtMrz" localSheetId="82">#REF!</definedName>
    <definedName name="MtMrz" localSheetId="84">#REF!</definedName>
    <definedName name="MtMrz" localSheetId="8">#REF!</definedName>
    <definedName name="MtMrz" localSheetId="12">#REF!</definedName>
    <definedName name="MtMrz" localSheetId="17">#REF!</definedName>
    <definedName name="MtMrz" localSheetId="40">'[2]Eintrag Gesamtentwickl GH'!$A$6:$A$6</definedName>
    <definedName name="MtMrz" localSheetId="87">#REF!</definedName>
    <definedName name="MtMrz" localSheetId="3">#REF!</definedName>
    <definedName name="MtMrz" localSheetId="35">#REF!</definedName>
    <definedName name="MtMrz" localSheetId="16">#REF!</definedName>
    <definedName name="MtMrz" localSheetId="49">#REF!</definedName>
    <definedName name="MtMrz" localSheetId="51">#REF!</definedName>
    <definedName name="MtMrz" localSheetId="53">#REF!</definedName>
    <definedName name="MtMrz" localSheetId="55">#REF!</definedName>
    <definedName name="MtMrz" localSheetId="56">#REF!</definedName>
    <definedName name="MtMrz" localSheetId="57">#REF!</definedName>
    <definedName name="MtMrz" localSheetId="58">#REF!</definedName>
    <definedName name="MtMrz" localSheetId="81">#REF!</definedName>
    <definedName name="MtMrz" localSheetId="83">#REF!</definedName>
    <definedName name="MtMrz" localSheetId="85">#REF!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#REF!</definedName>
    <definedName name="NovBMtAHA1" localSheetId="52">'[3]1'!$B$34</definedName>
    <definedName name="NovBMtAHA1" localSheetId="12">'[3]1'!$B$34</definedName>
    <definedName name="NovBMtAHA1" localSheetId="17">'[3]1'!$B$34</definedName>
    <definedName name="NovBMtAHA1" localSheetId="86">'[4]1'!$B$34</definedName>
    <definedName name="NovBMtAHA1">'[3]1'!$B$34</definedName>
    <definedName name="OktBJtAHA3" localSheetId="52">'[3]3'!$B$36</definedName>
    <definedName name="OktBJtAHA3" localSheetId="12">'[3]3'!$B$36</definedName>
    <definedName name="OktBJtAHA3" localSheetId="17">'[3]3'!$B$36</definedName>
    <definedName name="OktBJtAHA3" localSheetId="86">'[4]3'!$B$36</definedName>
    <definedName name="OktBJtAHA3">'[3]3'!$B$36</definedName>
    <definedName name="OktBJtAHE3" localSheetId="52">'[3]3'!$C$36</definedName>
    <definedName name="OktBJtAHE3" localSheetId="12">'[3]3'!$C$36</definedName>
    <definedName name="OktBJtAHE3" localSheetId="17">'[3]3'!$C$36</definedName>
    <definedName name="OktBJtAHE3" localSheetId="86">'[4]3'!$C$36</definedName>
    <definedName name="OktBJtAHE3">'[3]3'!$C$36</definedName>
    <definedName name="OktBMtAHA1" localSheetId="52">'[3]1'!$B$33</definedName>
    <definedName name="OktBMtAHA1" localSheetId="12">'[3]1'!$B$33</definedName>
    <definedName name="OktBMtAHA1" localSheetId="17">'[3]1'!$B$33</definedName>
    <definedName name="OktBMtAHA1" localSheetId="86">'[4]1'!$B$33</definedName>
    <definedName name="OktBMtAHA1">'[3]1'!$B$33</definedName>
    <definedName name="OktBMtAHE1" localSheetId="52">'[3]1'!$C$33</definedName>
    <definedName name="OktBMtAHE1" localSheetId="12">'[3]1'!$C$33</definedName>
    <definedName name="OktBMtAHE1" localSheetId="17">'[3]1'!$C$33</definedName>
    <definedName name="OktBMtAHE1" localSheetId="86">'[4]1'!$C$33</definedName>
    <definedName name="OktBMtAHE1">'[3]1'!$C$33</definedName>
    <definedName name="OktVJtAHA3" localSheetId="52">'[3]3'!$B$19</definedName>
    <definedName name="OktVJtAHA3" localSheetId="12">'[3]3'!$B$19</definedName>
    <definedName name="OktVJtAHA3" localSheetId="17">'[3]3'!$B$19</definedName>
    <definedName name="OktVJtAHA3" localSheetId="86">'[4]3'!$B$19</definedName>
    <definedName name="OktVJtAHA3">'[3]3'!$B$19</definedName>
    <definedName name="OktVJtAHE3" localSheetId="52">'[3]3'!$C$19</definedName>
    <definedName name="OktVJtAHE3" localSheetId="12">'[3]3'!$C$19</definedName>
    <definedName name="OktVJtAHE3" localSheetId="17">'[3]3'!$C$19</definedName>
    <definedName name="OktVJtAHE3" localSheetId="86">'[4]3'!$C$19</definedName>
    <definedName name="OktVJtAHE3">'[3]3'!$C$19</definedName>
    <definedName name="OktVMtAHA1" localSheetId="52">'[3]1'!$B$20</definedName>
    <definedName name="OktVMtAHA1" localSheetId="12">'[3]1'!$B$20</definedName>
    <definedName name="OktVMtAHA1" localSheetId="17">'[3]1'!$B$20</definedName>
    <definedName name="OktVMtAHA1" localSheetId="86">'[4]1'!$B$20</definedName>
    <definedName name="OktVMtAHA1">'[3]1'!$B$20</definedName>
    <definedName name="OktVMtAHE1" localSheetId="52">'[3]1'!$C$20</definedName>
    <definedName name="OktVMtAHE1" localSheetId="12">'[3]1'!$C$20</definedName>
    <definedName name="OktVMtAHE1" localSheetId="17">'[3]1'!$C$20</definedName>
    <definedName name="OktVMtAHE1" localSheetId="86">'[4]1'!$C$20</definedName>
    <definedName name="OktVMtAHE1">'[3]1'!$C$20</definedName>
    <definedName name="Quali1" localSheetId="52">'[8]Eintrag Gesamtentwicklung'!#REF!</definedName>
    <definedName name="Quali1" localSheetId="59">'[1]Eintrag Gesamtentwicklung'!#REF!</definedName>
    <definedName name="Quali1" localSheetId="62">'[8]Eintrag Gesamtentwicklung'!#REF!</definedName>
    <definedName name="Quali1" localSheetId="80">'[8]Eintrag Gesamtentwicklung'!#REF!</definedName>
    <definedName name="Quali1" localSheetId="82">'[8]Eintrag Gesamtentwicklung'!#REF!</definedName>
    <definedName name="Quali1" localSheetId="84">'[8]Eintrag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0">'[8]Eintrag Gesamtentwicklung'!#REF!</definedName>
    <definedName name="Quali1" localSheetId="87">'[8]Eintrag Gesamtentwicklung'!#REF!</definedName>
    <definedName name="Quali1" localSheetId="3">'[9]Eintrag Gesamtentwicklung'!#REF!</definedName>
    <definedName name="Quali1" localSheetId="49">'[8]Eintrag Gesamtentwicklung'!#REF!</definedName>
    <definedName name="Quali1" localSheetId="51">'[8]Eintrag Gesamtentwicklung'!#REF!</definedName>
    <definedName name="Quali1" localSheetId="57">'[8]Eintrag Gesamtentwicklung'!#REF!</definedName>
    <definedName name="Quali1" localSheetId="58">'[8]Eintrag Gesamtentwicklung'!#REF!</definedName>
    <definedName name="Quali1" localSheetId="65">'[8]Eintrag Gesamtentwicklung'!#REF!</definedName>
    <definedName name="Quali1" localSheetId="66">'[8]Eintrag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'[8]Eintrag Gesamtentwicklung'!#REF!</definedName>
    <definedName name="quali1111" localSheetId="52">#REF!</definedName>
    <definedName name="quali1111" localSheetId="59">#REF!</definedName>
    <definedName name="quali1111" localSheetId="62">#REF!</definedName>
    <definedName name="quali1111" localSheetId="80">#REF!</definedName>
    <definedName name="quali1111" localSheetId="82">#REF!</definedName>
    <definedName name="quali1111" localSheetId="84">#REF!</definedName>
    <definedName name="quali1111" localSheetId="8">#REF!</definedName>
    <definedName name="quali1111" localSheetId="12">#REF!</definedName>
    <definedName name="quali1111" localSheetId="17">#REF!</definedName>
    <definedName name="quali1111" localSheetId="40">#REF!</definedName>
    <definedName name="quali1111" localSheetId="3">#REF!</definedName>
    <definedName name="quali1111" localSheetId="49">#REF!</definedName>
    <definedName name="quali1111" localSheetId="51">#REF!</definedName>
    <definedName name="quali1111" localSheetId="57">#REF!</definedName>
    <definedName name="quali1111" localSheetId="58">#REF!</definedName>
    <definedName name="quali1111">#REF!</definedName>
    <definedName name="Qualitätsbericht" localSheetId="52">#REF!</definedName>
    <definedName name="Qualitätsbericht" localSheetId="59">#REF!</definedName>
    <definedName name="Qualitätsbericht" localSheetId="62">#REF!</definedName>
    <definedName name="Qualitätsbericht" localSheetId="80">#REF!</definedName>
    <definedName name="Qualitätsbericht" localSheetId="82">#REF!</definedName>
    <definedName name="Qualitätsbericht" localSheetId="84">#REF!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49">#REF!</definedName>
    <definedName name="Qualitätsbericht" localSheetId="51">#REF!</definedName>
    <definedName name="Qualitätsbericht" localSheetId="57">#REF!</definedName>
    <definedName name="Qualitätsbericht">#REF!</definedName>
    <definedName name="SepBJtAHA3" localSheetId="52">'[3]3'!$B$35</definedName>
    <definedName name="SepBJtAHA3" localSheetId="12">'[3]3'!$B$35</definedName>
    <definedName name="SepBJtAHA3" localSheetId="17">'[3]3'!$B$35</definedName>
    <definedName name="SepBJtAHA3" localSheetId="86">'[4]3'!$B$35</definedName>
    <definedName name="SepBJtAHA3">'[3]3'!$B$35</definedName>
    <definedName name="SepBJtAHA6" localSheetId="52">'[3]6'!$B$40</definedName>
    <definedName name="SepBJtAHA6" localSheetId="12">'[3]6'!$B$40</definedName>
    <definedName name="SepBJtAHA6" localSheetId="17">'[3]6'!$B$40</definedName>
    <definedName name="SepBJtAHA6" localSheetId="86">'[4]6'!$B$40</definedName>
    <definedName name="SepBJtAHA6">'[3]6'!$B$40</definedName>
    <definedName name="SepBJtAHE3" localSheetId="52">'[3]3'!$C$35</definedName>
    <definedName name="SepBJtAHE3" localSheetId="12">'[3]3'!$C$35</definedName>
    <definedName name="SepBJtAHE3" localSheetId="17">'[3]3'!$C$35</definedName>
    <definedName name="SepBJtAHE3" localSheetId="86">'[4]3'!$C$35</definedName>
    <definedName name="SepBJtAHE3">'[3]3'!$C$35</definedName>
    <definedName name="SepBJtAHE6" localSheetId="52">'[3]6'!$C$40</definedName>
    <definedName name="SepBJtAHE6" localSheetId="12">'[3]6'!$C$40</definedName>
    <definedName name="SepBJtAHE6" localSheetId="17">'[3]6'!$C$40</definedName>
    <definedName name="SepBJtAHE6" localSheetId="86">'[4]6'!$C$40</definedName>
    <definedName name="SepBJtAHE6">'[3]6'!$C$40</definedName>
    <definedName name="SepBJtEXA3" localSheetId="52">'[3]3'!$E$35</definedName>
    <definedName name="SepBJtEXA3" localSheetId="12">'[3]3'!$E$35</definedName>
    <definedName name="SepBJtEXA3" localSheetId="17">'[3]3'!$E$35</definedName>
    <definedName name="SepBJtEXA3" localSheetId="86">'[4]3'!$E$35</definedName>
    <definedName name="SepBJtEXA3">'[3]3'!$E$35</definedName>
    <definedName name="SepBJtEXA6" localSheetId="52">'[3]6'!$D$40</definedName>
    <definedName name="SepBJtEXA6" localSheetId="12">'[3]6'!$D$40</definedName>
    <definedName name="SepBJtEXA6" localSheetId="17">'[3]6'!$D$40</definedName>
    <definedName name="SepBJtEXA6" localSheetId="86">'[4]6'!$D$40</definedName>
    <definedName name="SepBJtEXA6">'[3]6'!$D$40</definedName>
    <definedName name="SepBJtEXE3" localSheetId="52">'[3]3'!$F$35</definedName>
    <definedName name="SepBJtEXE3" localSheetId="12">'[3]3'!$F$35</definedName>
    <definedName name="SepBJtEXE3" localSheetId="17">'[3]3'!$F$35</definedName>
    <definedName name="SepBJtEXE3" localSheetId="86">'[4]3'!$F$35</definedName>
    <definedName name="SepBJtEXE3">'[3]3'!$F$35</definedName>
    <definedName name="SepBJtEXE6" localSheetId="52">'[3]6'!$E$40</definedName>
    <definedName name="SepBJtEXE6" localSheetId="12">'[3]6'!$E$40</definedName>
    <definedName name="SepBJtEXE6" localSheetId="17">'[3]6'!$E$40</definedName>
    <definedName name="SepBJtEXE6" localSheetId="86">'[4]6'!$E$40</definedName>
    <definedName name="SepBJtEXE6">'[3]6'!$E$40</definedName>
    <definedName name="SepBJtEZA8" localSheetId="52">'[3]8'!$E$35</definedName>
    <definedName name="SepBJtEZA8" localSheetId="12">'[3]8'!$E$35</definedName>
    <definedName name="SepBJtEZA8" localSheetId="17">'[3]8'!$E$35</definedName>
    <definedName name="SepBJtEZA8" localSheetId="86">'[4]8'!$E$35</definedName>
    <definedName name="SepBJtEZA8">'[3]8'!$E$35</definedName>
    <definedName name="SepBJtEZE8" localSheetId="52">'[3]8'!$F$35</definedName>
    <definedName name="SepBJtEZE8" localSheetId="12">'[3]8'!$F$35</definedName>
    <definedName name="SepBJtEZE8" localSheetId="17">'[3]8'!$F$35</definedName>
    <definedName name="SepBJtEZE8" localSheetId="86">'[4]8'!$F$35</definedName>
    <definedName name="SepBJtEZE8">'[3]8'!$F$35</definedName>
    <definedName name="SepBJtINA6" localSheetId="52">'[3]6'!$F$40</definedName>
    <definedName name="SepBJtINA6" localSheetId="12">'[3]6'!$F$40</definedName>
    <definedName name="SepBJtINA6" localSheetId="17">'[3]6'!$F$40</definedName>
    <definedName name="SepBJtINA6" localSheetId="86">'[4]6'!$F$40</definedName>
    <definedName name="SepBJtINA6">'[3]6'!$F$40</definedName>
    <definedName name="SepBJTINA8" localSheetId="52">'[3]8'!$B$35</definedName>
    <definedName name="SepBJTINA8" localSheetId="12">'[3]8'!$B$35</definedName>
    <definedName name="SepBJTINA8" localSheetId="17">'[3]8'!$B$35</definedName>
    <definedName name="SepBJTINA8" localSheetId="86">'[4]8'!$B$35</definedName>
    <definedName name="SepBJTINA8">'[3]8'!$B$35</definedName>
    <definedName name="SepBJtINE6" localSheetId="52">'[3]6'!$G$40</definedName>
    <definedName name="SepBJtINE6" localSheetId="12">'[3]6'!$G$40</definedName>
    <definedName name="SepBJtINE6" localSheetId="17">'[3]6'!$G$40</definedName>
    <definedName name="SepBJtINE6" localSheetId="86">'[4]6'!$G$40</definedName>
    <definedName name="SepBJtINE6">'[3]6'!$G$40</definedName>
    <definedName name="SepBJTINE8" localSheetId="52">'[3]8'!$C$35</definedName>
    <definedName name="SepBJTINE8" localSheetId="12">'[3]8'!$C$35</definedName>
    <definedName name="SepBJTINE8" localSheetId="17">'[3]8'!$C$35</definedName>
    <definedName name="SepBJTINE8" localSheetId="86">'[4]8'!$C$35</definedName>
    <definedName name="SepBJTINE8">'[3]8'!$C$35</definedName>
    <definedName name="SepBJtNEA8" localSheetId="52">'[3]8'!$H$35</definedName>
    <definedName name="SepBJtNEA8" localSheetId="12">'[3]8'!$H$35</definedName>
    <definedName name="SepBJtNEA8" localSheetId="17">'[3]8'!$H$35</definedName>
    <definedName name="SepBJtNEA8" localSheetId="86">'[4]8'!$H$35</definedName>
    <definedName name="SepBJtNEA8">'[3]8'!$H$35</definedName>
    <definedName name="SepBJtNEE8" localSheetId="52">'[3]8'!$I$35</definedName>
    <definedName name="SepBJtNEE8" localSheetId="12">'[3]8'!$I$35</definedName>
    <definedName name="SepBJtNEE8" localSheetId="17">'[3]8'!$I$35</definedName>
    <definedName name="SepBJtNEE8" localSheetId="86">'[4]8'!$I$35</definedName>
    <definedName name="SepBJtNEE8">'[3]8'!$I$35</definedName>
    <definedName name="SepBMtAHA1" localSheetId="52">'[3]1'!$B$32</definedName>
    <definedName name="SepBMtAHA1" localSheetId="12">'[3]1'!$B$32</definedName>
    <definedName name="SepBMtAHA1" localSheetId="17">'[3]1'!$B$32</definedName>
    <definedName name="SepBMtAHA1" localSheetId="86">'[4]1'!$B$32</definedName>
    <definedName name="SepBMtAHA1">'[3]1'!$B$32</definedName>
    <definedName name="SepBMtAHA5" localSheetId="52">'[3]5'!$B$36</definedName>
    <definedName name="SepBMtAHA5" localSheetId="12">'[3]5'!$B$36</definedName>
    <definedName name="SepBMtAHA5" localSheetId="17">'[3]5'!$B$36</definedName>
    <definedName name="SepBMtAHA5" localSheetId="86">'[4]5'!$B$36</definedName>
    <definedName name="SepBMtAHA5">'[3]5'!$B$36</definedName>
    <definedName name="SepBMtAHE1" localSheetId="52">'[3]1'!$C$32</definedName>
    <definedName name="SepBMtAHE1" localSheetId="12">'[3]1'!$C$32</definedName>
    <definedName name="SepBMtAHE1" localSheetId="17">'[3]1'!$C$32</definedName>
    <definedName name="SepBMtAHE1" localSheetId="86">'[4]1'!$C$32</definedName>
    <definedName name="SepBMtAHE1">'[3]1'!$C$32</definedName>
    <definedName name="SepBMtAHE5" localSheetId="52">'[3]5'!$C$36</definedName>
    <definedName name="SepBMtAHE5" localSheetId="12">'[3]5'!$C$36</definedName>
    <definedName name="SepBMtAHE5" localSheetId="17">'[3]5'!$C$36</definedName>
    <definedName name="SepBMtAHE5" localSheetId="86">'[4]5'!$C$36</definedName>
    <definedName name="SepBMtAHE5">'[3]5'!$C$36</definedName>
    <definedName name="SepBMtEXA1" localSheetId="52">'[3]1'!$D$32</definedName>
    <definedName name="SepBMtEXA1" localSheetId="12">'[3]1'!$D$32</definedName>
    <definedName name="SepBMtEXA1" localSheetId="17">'[3]1'!$D$32</definedName>
    <definedName name="SepBMtEXA1" localSheetId="86">'[4]1'!$D$32</definedName>
    <definedName name="SepBMtEXA1">'[3]1'!$D$32</definedName>
    <definedName name="SepBMtEXA5" localSheetId="52">'[3]5'!$D$36</definedName>
    <definedName name="SepBMtEXA5" localSheetId="12">'[3]5'!$D$36</definedName>
    <definedName name="SepBMtEXA5" localSheetId="17">'[3]5'!$D$36</definedName>
    <definedName name="SepBMtEXA5" localSheetId="86">'[4]5'!$D$36</definedName>
    <definedName name="SepBMtEXA5">'[3]5'!$D$36</definedName>
    <definedName name="SepBMtEXE1" localSheetId="52">'[3]1'!$G$32</definedName>
    <definedName name="SepBMtEXE1" localSheetId="12">'[3]1'!$G$32</definedName>
    <definedName name="SepBMtEXE1" localSheetId="17">'[3]1'!$G$32</definedName>
    <definedName name="SepBMtEXE1" localSheetId="86">'[4]1'!$G$32</definedName>
    <definedName name="SepBMtEXE1">'[3]1'!$G$32</definedName>
    <definedName name="SepBMtEXE5" localSheetId="52">'[3]5'!$E$36</definedName>
    <definedName name="SepBMtEXE5" localSheetId="12">'[3]5'!$E$36</definedName>
    <definedName name="SepBMtEXE5" localSheetId="17">'[3]5'!$E$36</definedName>
    <definedName name="SepBMtEXE5" localSheetId="86">'[4]5'!$E$36</definedName>
    <definedName name="SepBMtEXE5">'[3]5'!$E$36</definedName>
    <definedName name="SepBMtEZA10" localSheetId="52">'[3]10'!$D$36</definedName>
    <definedName name="SepBMtEZA10" localSheetId="12">'[3]10'!$D$36</definedName>
    <definedName name="SepBMtEZA10" localSheetId="17">'[3]10'!$D$36</definedName>
    <definedName name="SepBMtEZA10" localSheetId="86">'[4]10'!$D$36</definedName>
    <definedName name="SepBMtEZA10">'[3]10'!$D$36</definedName>
    <definedName name="SepBMtEZA11" localSheetId="52">'[3]11'!$J$32</definedName>
    <definedName name="SepBMtEZA11" localSheetId="12">'[3]11'!$J$32</definedName>
    <definedName name="SepBMtEZA11" localSheetId="17">'[3]11'!$J$32</definedName>
    <definedName name="SepBMtEZA11" localSheetId="86">'[4]11'!$J$32</definedName>
    <definedName name="SepBMtEZA11">'[3]11'!$J$32</definedName>
    <definedName name="SepBMtEZE10" localSheetId="52">'[3]10'!$E$36</definedName>
    <definedName name="SepBMtEZE10" localSheetId="12">'[3]10'!$E$36</definedName>
    <definedName name="SepBMtEZE10" localSheetId="17">'[3]10'!$E$36</definedName>
    <definedName name="SepBMtEZE10" localSheetId="86">'[4]10'!$E$36</definedName>
    <definedName name="SepBMtEZE10">'[3]10'!$E$36</definedName>
    <definedName name="SepBMtEZE11" localSheetId="52">'[3]11'!$N$32</definedName>
    <definedName name="SepBMtEZE11" localSheetId="12">'[3]11'!$N$32</definedName>
    <definedName name="SepBMtEZE11" localSheetId="17">'[3]11'!$N$32</definedName>
    <definedName name="SepBMtEZE11" localSheetId="86">'[4]11'!$N$32</definedName>
    <definedName name="SepBMtEZE11">'[3]11'!$N$32</definedName>
    <definedName name="SepBMtINA11" localSheetId="52">'[3]11'!$B$32</definedName>
    <definedName name="SepBMtINA11" localSheetId="12">'[3]11'!$B$32</definedName>
    <definedName name="SepBMtINA11" localSheetId="17">'[3]11'!$B$32</definedName>
    <definedName name="SepBMtINA11" localSheetId="86">'[4]11'!$B$32</definedName>
    <definedName name="SepBMtINA11">'[3]11'!$B$32</definedName>
    <definedName name="SepBMtINA5" localSheetId="52">'[3]5'!$F$36</definedName>
    <definedName name="SepBMtINA5" localSheetId="12">'[3]5'!$F$36</definedName>
    <definedName name="SepBMtINA5" localSheetId="17">'[3]5'!$F$36</definedName>
    <definedName name="SepBMtINA5" localSheetId="86">'[4]5'!$F$36</definedName>
    <definedName name="SepBMtINA5">'[3]5'!$F$36</definedName>
    <definedName name="SepBMtINE11" localSheetId="52">'[3]11'!$F$32</definedName>
    <definedName name="SepBMtINE11" localSheetId="12">'[3]11'!$F$32</definedName>
    <definedName name="SepBMtINE11" localSheetId="17">'[3]11'!$F$32</definedName>
    <definedName name="SepBMtINE11" localSheetId="86">'[4]11'!$F$32</definedName>
    <definedName name="SepBMtINE11">'[3]11'!$F$32</definedName>
    <definedName name="SepBMtINE5" localSheetId="52">'[3]5'!$G$36</definedName>
    <definedName name="SepBMtINE5" localSheetId="12">'[3]5'!$G$36</definedName>
    <definedName name="SepBMtINE5" localSheetId="17">'[3]5'!$G$36</definedName>
    <definedName name="SepBMtINE5" localSheetId="86">'[4]5'!$G$36</definedName>
    <definedName name="SepBMtINE5">'[3]5'!$G$36</definedName>
    <definedName name="SepBMtNEA10" localSheetId="52">'[3]10'!$F$36</definedName>
    <definedName name="SepBMtNEA10" localSheetId="12">'[3]10'!$F$36</definedName>
    <definedName name="SepBMtNEA10" localSheetId="17">'[3]10'!$F$36</definedName>
    <definedName name="SepBMtNEA10" localSheetId="86">'[4]10'!$F$36</definedName>
    <definedName name="SepBMtNEA10">'[3]10'!$F$36</definedName>
    <definedName name="SepBMtNEA7" localSheetId="52">'[3]7'!$H$31</definedName>
    <definedName name="SepBMtNEA7" localSheetId="12">'[3]7'!$H$31</definedName>
    <definedName name="SepBMtNEA7" localSheetId="17">'[3]7'!$H$31</definedName>
    <definedName name="SepBMtNEA7" localSheetId="86">'[4]7'!$H$31</definedName>
    <definedName name="SepBMtNEA7">'[3]7'!$H$31</definedName>
    <definedName name="SepBMtNEE10" localSheetId="52">'[3]10'!$G$36</definedName>
    <definedName name="SepBMtNEE10" localSheetId="12">'[3]10'!$G$36</definedName>
    <definedName name="SepBMtNEE10" localSheetId="17">'[3]10'!$G$36</definedName>
    <definedName name="SepBMtNEE10" localSheetId="86">'[4]10'!$G$36</definedName>
    <definedName name="SepBMtNEE10">'[3]10'!$G$36</definedName>
    <definedName name="SepBMtNEE7" localSheetId="52">'[3]7'!$I$31</definedName>
    <definedName name="SepBMtNEE7" localSheetId="12">'[3]7'!$I$31</definedName>
    <definedName name="SepBMtNEE7" localSheetId="17">'[3]7'!$I$31</definedName>
    <definedName name="SepBMtNEE7" localSheetId="86">'[4]7'!$I$31</definedName>
    <definedName name="SepBMtNEE7">'[3]7'!$I$31</definedName>
    <definedName name="SepVJtAHA3" localSheetId="52">'[3]3'!$B$18</definedName>
    <definedName name="SepVJtAHA3" localSheetId="12">'[3]3'!$B$18</definedName>
    <definedName name="SepVJtAHA3" localSheetId="17">'[3]3'!$B$18</definedName>
    <definedName name="SepVJtAHA3" localSheetId="86">'[4]3'!$B$18</definedName>
    <definedName name="SepVJtAHA3">'[3]3'!$B$18</definedName>
    <definedName name="SepVJtAHE3" localSheetId="52">'[3]3'!$C$18</definedName>
    <definedName name="SepVJtAHE3" localSheetId="12">'[3]3'!$C$18</definedName>
    <definedName name="SepVJtAHE3" localSheetId="17">'[3]3'!$C$18</definedName>
    <definedName name="SepVJtAHE3" localSheetId="86">'[4]3'!$C$18</definedName>
    <definedName name="SepVJtAHE3">'[3]3'!$C$18</definedName>
    <definedName name="SepVJtEZA8" localSheetId="52">'[3]8'!$E$18</definedName>
    <definedName name="SepVJtEZA8" localSheetId="12">'[3]8'!$E$18</definedName>
    <definedName name="SepVJtEZA8" localSheetId="17">'[3]8'!$E$18</definedName>
    <definedName name="SepVJtEZA8" localSheetId="86">'[4]8'!$E$18</definedName>
    <definedName name="SepVJtEZA8">'[3]8'!$E$18</definedName>
    <definedName name="SepVJtEZE8" localSheetId="52">'[3]8'!$F$18</definedName>
    <definedName name="SepVJtEZE8" localSheetId="12">'[3]8'!$F$18</definedName>
    <definedName name="SepVJtEZE8" localSheetId="17">'[3]8'!$F$18</definedName>
    <definedName name="SepVJtEZE8" localSheetId="86">'[4]8'!$F$18</definedName>
    <definedName name="SepVJtEZE8">'[3]8'!$F$18</definedName>
    <definedName name="SepVJtNEA8" localSheetId="52">'[3]8'!$H$18</definedName>
    <definedName name="SepVJtNEA8" localSheetId="12">'[3]8'!$H$18</definedName>
    <definedName name="SepVJtNEA8" localSheetId="17">'[3]8'!$H$18</definedName>
    <definedName name="SepVJtNEA8" localSheetId="86">'[4]8'!$H$18</definedName>
    <definedName name="SepVJtNEA8">'[3]8'!$H$18</definedName>
    <definedName name="SepVJtNEE8" localSheetId="52">'[3]8'!$I$18</definedName>
    <definedName name="SepVJtNEE8" localSheetId="12">'[3]8'!$I$18</definedName>
    <definedName name="SepVJtNEE8" localSheetId="17">'[3]8'!$I$18</definedName>
    <definedName name="SepVJtNEE8" localSheetId="86">'[4]8'!$I$18</definedName>
    <definedName name="SepVJtNEE8">'[3]8'!$I$18</definedName>
    <definedName name="SepVMtAHA1" localSheetId="52">'[3]1'!$B$19</definedName>
    <definedName name="SepVMtAHA1" localSheetId="12">'[3]1'!$B$19</definedName>
    <definedName name="SepVMtAHA1" localSheetId="17">'[3]1'!$B$19</definedName>
    <definedName name="SepVMtAHA1" localSheetId="86">'[4]1'!$B$19</definedName>
    <definedName name="SepVMtAHA1">'[3]1'!$B$19</definedName>
    <definedName name="SepVMtAHE1" localSheetId="52">'[3]1'!$C$19</definedName>
    <definedName name="SepVMtAHE1" localSheetId="12">'[3]1'!$C$19</definedName>
    <definedName name="SepVMtAHE1" localSheetId="17">'[3]1'!$C$19</definedName>
    <definedName name="SepVMtAHE1" localSheetId="86">'[4]1'!$C$19</definedName>
    <definedName name="SepVMtAHE1">'[3]1'!$C$19</definedName>
    <definedName name="SFebruar" localSheetId="52">'[1]Eintrag Gesamtentwicklung'!#REF!</definedName>
    <definedName name="SFebruar" localSheetId="4">#REF!</definedName>
    <definedName name="SFebruar" localSheetId="59">'[1]Eintrag Gesamtentwicklung'!#REF!</definedName>
    <definedName name="SFebruar" localSheetId="62">'[1]Eintrag Gesamtentwicklung'!#REF!</definedName>
    <definedName name="SFebruar" localSheetId="80">'[1]Eintrag Gesamtentwicklung'!#REF!</definedName>
    <definedName name="SFebruar" localSheetId="82">'[1]Eintrag Gesamtentwicklung'!#REF!</definedName>
    <definedName name="SFebruar" localSheetId="84">'[1]Eintrag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0">'[2]Eintrag Gesamtentwickl GH'!#REF!</definedName>
    <definedName name="SFebruar" localSheetId="3">'[1]Eintrag Gesamtentwicklung'!#REF!</definedName>
    <definedName name="SFebruar" localSheetId="49">'[1]Eintrag Gesamtentwicklung'!#REF!</definedName>
    <definedName name="SFebruar" localSheetId="51">'[1]Eintrag Gesamtentwicklung'!#REF!</definedName>
    <definedName name="SFebruar" localSheetId="57">'[1]Eintrag Gesamtentwicklung'!#REF!</definedName>
    <definedName name="SFebruar" localSheetId="58">'[1]Eintrag Gesamtentwicklung'!#REF!</definedName>
    <definedName name="SFebruar">'[1]Eintrag Gesamtentwicklung'!#REF!</definedName>
    <definedName name="SJanuar" localSheetId="52">'[1]Eintrag Gesamtentwicklung'!#REF!</definedName>
    <definedName name="SJanuar" localSheetId="4">#REF!</definedName>
    <definedName name="SJanuar" localSheetId="59">'[1]Eintrag Gesamtentwicklung'!#REF!</definedName>
    <definedName name="SJanuar" localSheetId="62">'[1]Eintrag Gesamtentwicklung'!#REF!</definedName>
    <definedName name="SJanuar" localSheetId="80">'[1]Eintrag Gesamtentwicklung'!#REF!</definedName>
    <definedName name="SJanuar" localSheetId="82">'[1]Eintrag Gesamtentwicklung'!#REF!</definedName>
    <definedName name="SJanuar" localSheetId="84">'[1]Eintrag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0">'[2]Eintrag Gesamtentwickl GH'!#REF!</definedName>
    <definedName name="SJanuar" localSheetId="3">'[1]Eintrag Gesamtentwicklung'!#REF!</definedName>
    <definedName name="SJanuar" localSheetId="49">'[1]Eintrag Gesamtentwicklung'!#REF!</definedName>
    <definedName name="SJanuar" localSheetId="51">'[1]Eintrag Gesamtentwicklung'!#REF!</definedName>
    <definedName name="SJanuar" localSheetId="57">'[1]Eintrag Gesamtentwicklung'!#REF!</definedName>
    <definedName name="SJanuar" localSheetId="58">'[1]Eintrag Gesamtentwicklung'!#REF!</definedName>
    <definedName name="SJanuar">'[1]Eintrag Gesamtentwicklung'!#REF!</definedName>
    <definedName name="SMärz" localSheetId="52">#REF!</definedName>
    <definedName name="SMärz" localSheetId="4">#REF!</definedName>
    <definedName name="SMärz" localSheetId="59">#REF!</definedName>
    <definedName name="SMärz" localSheetId="62">#REF!</definedName>
    <definedName name="SMärz" localSheetId="80">#REF!</definedName>
    <definedName name="SMärz" localSheetId="82">#REF!</definedName>
    <definedName name="SMärz" localSheetId="84">#REF!</definedName>
    <definedName name="SMärz" localSheetId="8">#REF!</definedName>
    <definedName name="SMärz" localSheetId="12">#REF!</definedName>
    <definedName name="SMärz" localSheetId="17">#REF!</definedName>
    <definedName name="SMärz" localSheetId="87">#REF!</definedName>
    <definedName name="SMärz" localSheetId="3">#REF!</definedName>
    <definedName name="SMärz" localSheetId="35">#REF!</definedName>
    <definedName name="SMärz" localSheetId="16">#REF!</definedName>
    <definedName name="SMärz" localSheetId="49">#REF!</definedName>
    <definedName name="SMärz" localSheetId="51">#REF!</definedName>
    <definedName name="SMärz" localSheetId="53">#REF!</definedName>
    <definedName name="SMärz" localSheetId="55">#REF!</definedName>
    <definedName name="SMärz" localSheetId="56">#REF!</definedName>
    <definedName name="SMärz" localSheetId="57">#REF!</definedName>
    <definedName name="SMärz" localSheetId="58">#REF!</definedName>
    <definedName name="SMärz" localSheetId="81">#REF!</definedName>
    <definedName name="SMärz" localSheetId="83">#REF!</definedName>
    <definedName name="SMärz" localSheetId="85">#REF!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#REF!</definedName>
    <definedName name="TABLE" localSheetId="16">'Tab 1.6'!$B$3:$B$5</definedName>
    <definedName name="Teil1" localSheetId="52">#REF!,#REF!,#REF!,#REF!,#REF!</definedName>
    <definedName name="Teil1" localSheetId="59">#REF!,#REF!,#REF!,#REF!,#REF!</definedName>
    <definedName name="Teil1" localSheetId="62">#REF!,#REF!,#REF!,#REF!,#REF!</definedName>
    <definedName name="Teil1" localSheetId="80">#REF!,#REF!,#REF!,#REF!,#REF!</definedName>
    <definedName name="Teil1" localSheetId="82">#REF!,#REF!,#REF!,#REF!,#REF!</definedName>
    <definedName name="Teil1" localSheetId="84">#REF!,#REF!,#REF!,#REF!,#REF!</definedName>
    <definedName name="Teil1" localSheetId="8">#REF!,#REF!,#REF!,#REF!,#REF!</definedName>
    <definedName name="Teil1" localSheetId="12">#REF!,#REF!,#REF!,#REF!,#REF!</definedName>
    <definedName name="Teil1" localSheetId="17">#REF!,#REF!,#REF!,#REF!,#REF!</definedName>
    <definedName name="Teil1" localSheetId="40">#REF!,#REF!,#REF!,#REF!,#REF!</definedName>
    <definedName name="Teil1" localSheetId="87">#REF!,#REF!,#REF!,#REF!,#REF!</definedName>
    <definedName name="Teil1" localSheetId="3">#REF!,#REF!,#REF!,#REF!,#REF!</definedName>
    <definedName name="Teil1" localSheetId="35">#REF!,#REF!,#REF!,#REF!,#REF!</definedName>
    <definedName name="Teil1" localSheetId="16">#REF!,#REF!,#REF!,#REF!,#REF!</definedName>
    <definedName name="Teil1" localSheetId="49">#REF!,#REF!,#REF!,#REF!,#REF!</definedName>
    <definedName name="Teil1" localSheetId="51">#REF!,#REF!,#REF!,#REF!,#REF!</definedName>
    <definedName name="Teil1" localSheetId="53">#REF!,#REF!,#REF!,#REF!,#REF!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81">#REF!,#REF!,#REF!,#REF!,#REF!</definedName>
    <definedName name="Teil1" localSheetId="83">#REF!,#REF!,#REF!,#REF!,#REF!</definedName>
    <definedName name="Teil1" localSheetId="85">#REF!,#REF!,#REF!,#REF!,#REF!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#REF!,#REF!,#REF!,#REF!,#REF!</definedName>
    <definedName name="Teil2" localSheetId="52">#REF!,#REF!,#REF!</definedName>
    <definedName name="Teil2" localSheetId="59">#REF!,#REF!,#REF!</definedName>
    <definedName name="Teil2" localSheetId="62">#REF!,#REF!,#REF!</definedName>
    <definedName name="Teil2" localSheetId="80">#REF!,#REF!,#REF!</definedName>
    <definedName name="Teil2" localSheetId="82">#REF!,#REF!,#REF!</definedName>
    <definedName name="Teil2" localSheetId="84">#REF!,#REF!,#REF!</definedName>
    <definedName name="Teil2" localSheetId="8">#REF!,#REF!,#REF!</definedName>
    <definedName name="Teil2" localSheetId="12">#REF!,#REF!,#REF!</definedName>
    <definedName name="Teil2" localSheetId="17">#REF!,#REF!,#REF!</definedName>
    <definedName name="Teil2" localSheetId="40">#REF!,#REF!,#REF!</definedName>
    <definedName name="Teil2" localSheetId="87">#REF!,#REF!,#REF!</definedName>
    <definedName name="Teil2" localSheetId="3">#REF!,#REF!,#REF!</definedName>
    <definedName name="Teil2" localSheetId="35">#REF!,#REF!,#REF!</definedName>
    <definedName name="Teil2" localSheetId="16">#REF!,#REF!,#REF!</definedName>
    <definedName name="Teil2" localSheetId="49">#REF!,#REF!,#REF!</definedName>
    <definedName name="Teil2" localSheetId="51">#REF!,#REF!,#REF!</definedName>
    <definedName name="Teil2" localSheetId="53">#REF!,#REF!,#REF!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81">#REF!,#REF!,#REF!</definedName>
    <definedName name="Teil2" localSheetId="83">#REF!,#REF!,#REF!</definedName>
    <definedName name="Teil2" localSheetId="85">#REF!,#REF!,#REF!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#REF!,#REF!,#REF!</definedName>
    <definedName name="Text20" localSheetId="0">Vorblatt!$B$58</definedName>
    <definedName name="Text9" localSheetId="0">Vorblatt!$B$57</definedName>
    <definedName name="TMJan" localSheetId="52">#REF!</definedName>
    <definedName name="TMJan" localSheetId="59">#REF!</definedName>
    <definedName name="TMJan" localSheetId="62">#REF!</definedName>
    <definedName name="TMJan" localSheetId="80">#REF!</definedName>
    <definedName name="TMJan" localSheetId="82">#REF!</definedName>
    <definedName name="TMJan" localSheetId="84">#REF!</definedName>
    <definedName name="TMJan" localSheetId="8">#REF!</definedName>
    <definedName name="TMJan" localSheetId="12">#REF!</definedName>
    <definedName name="TMJan" localSheetId="17">#REF!</definedName>
    <definedName name="TMJan" localSheetId="40">#REF!</definedName>
    <definedName name="TMJan" localSheetId="87">#REF!</definedName>
    <definedName name="TMJan" localSheetId="3">#REF!</definedName>
    <definedName name="TMJan" localSheetId="49">#REF!</definedName>
    <definedName name="TMJan" localSheetId="51">#REF!</definedName>
    <definedName name="TMJan" localSheetId="57">#REF!</definedName>
    <definedName name="TMJan" localSheetId="58">#REF!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#REF!</definedName>
    <definedName name="VAprA" localSheetId="52">'[1]Eintrag Gesamtentwicklung'!#REF!</definedName>
    <definedName name="VAprA" localSheetId="4">#REF!</definedName>
    <definedName name="VAprA" localSheetId="59">'[1]Eintrag Gesamtentwicklung'!#REF!</definedName>
    <definedName name="VAprA" localSheetId="62">'[1]Eintrag Gesamtentwicklung'!#REF!</definedName>
    <definedName name="VAprA" localSheetId="80">'[1]Eintrag Gesamtentwicklung'!#REF!</definedName>
    <definedName name="VAprA" localSheetId="82">'[1]Eintrag Gesamtentwicklung'!#REF!</definedName>
    <definedName name="VAprA" localSheetId="84">'[1]Eintrag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0">'[2]Eintrag Gesamtentwickl GH'!#REF!</definedName>
    <definedName name="VAprA" localSheetId="3">'[1]Eintrag Gesamtentwicklung'!#REF!</definedName>
    <definedName name="VAprA" localSheetId="49">'[1]Eintrag Gesamtentwicklung'!#REF!</definedName>
    <definedName name="VAprA" localSheetId="51">'[1]Eintrag Gesamtentwicklung'!#REF!</definedName>
    <definedName name="VAprA" localSheetId="57">'[1]Eintrag Gesamtentwicklung'!#REF!</definedName>
    <definedName name="VAprA" localSheetId="58">'[1]Eintrag Gesamtentwicklung'!#REF!</definedName>
    <definedName name="VAprA">'[1]Eintrag Gesamtentwicklung'!#REF!</definedName>
    <definedName name="VAprE" localSheetId="52">'[1]Eintrag Gesamtentwicklung'!#REF!</definedName>
    <definedName name="VAprE" localSheetId="4">#REF!</definedName>
    <definedName name="VAprE" localSheetId="59">'[1]Eintrag Gesamtentwicklung'!#REF!</definedName>
    <definedName name="VAprE" localSheetId="62">'[1]Eintrag Gesamtentwicklung'!#REF!</definedName>
    <definedName name="VAprE" localSheetId="80">'[1]Eintrag Gesamtentwicklung'!#REF!</definedName>
    <definedName name="VAprE" localSheetId="82">'[1]Eintrag Gesamtentwicklung'!#REF!</definedName>
    <definedName name="VAprE" localSheetId="84">'[1]Eintrag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0">'[2]Eintrag Gesamtentwickl GH'!#REF!</definedName>
    <definedName name="VAprE" localSheetId="3">'[1]Eintrag Gesamtentwicklung'!#REF!</definedName>
    <definedName name="VAprE" localSheetId="49">'[1]Eintrag Gesamtentwicklung'!#REF!</definedName>
    <definedName name="VAprE" localSheetId="51">'[1]Eintrag Gesamtentwicklung'!#REF!</definedName>
    <definedName name="VAprE" localSheetId="57">'[1]Eintrag Gesamtentwicklung'!#REF!</definedName>
    <definedName name="VAprE" localSheetId="58">'[1]Eintrag Gesamtentwicklung'!#REF!</definedName>
    <definedName name="VAprE">'[1]Eintrag Gesamtentwicklung'!#REF!</definedName>
    <definedName name="VAprS" localSheetId="52">'[1]Eintrag Gesamtentwicklung'!#REF!</definedName>
    <definedName name="VAprS" localSheetId="4">#REF!</definedName>
    <definedName name="VAprS" localSheetId="59">'[1]Eintrag Gesamtentwicklung'!#REF!</definedName>
    <definedName name="VAprS" localSheetId="62">'[1]Eintrag Gesamtentwicklung'!#REF!</definedName>
    <definedName name="VAprS" localSheetId="80">'[1]Eintrag Gesamtentwicklung'!#REF!</definedName>
    <definedName name="VAprS" localSheetId="82">'[1]Eintrag Gesamtentwicklung'!#REF!</definedName>
    <definedName name="VAprS" localSheetId="84">'[1]Eintrag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0">'[2]Eintrag Gesamtentwickl GH'!#REF!</definedName>
    <definedName name="VAprS" localSheetId="3">'[1]Eintrag Gesamtentwicklung'!#REF!</definedName>
    <definedName name="VAprS" localSheetId="49">'[1]Eintrag Gesamtentwicklung'!#REF!</definedName>
    <definedName name="VAprS" localSheetId="51">'[1]Eintrag Gesamtentwicklung'!#REF!</definedName>
    <definedName name="VAprS" localSheetId="57">'[1]Eintrag Gesamtentwicklung'!#REF!</definedName>
    <definedName name="VAprS" localSheetId="58">'[1]Eintrag Gesamtentwicklung'!#REF!</definedName>
    <definedName name="VAprS">'[1]Eintrag Gesamtentwicklung'!#REF!</definedName>
    <definedName name="VAugA" localSheetId="52">'[1]Eintrag Gesamtentwicklung'!#REF!</definedName>
    <definedName name="VAugA" localSheetId="4">#REF!</definedName>
    <definedName name="VAugA" localSheetId="59">'[1]Eintrag Gesamtentwicklung'!#REF!</definedName>
    <definedName name="VAugA" localSheetId="62">'[1]Eintrag Gesamtentwicklung'!#REF!</definedName>
    <definedName name="VAugA" localSheetId="80">'[1]Eintrag Gesamtentwicklung'!#REF!</definedName>
    <definedName name="VAugA" localSheetId="82">'[1]Eintrag Gesamtentwicklung'!#REF!</definedName>
    <definedName name="VAugA" localSheetId="84">'[1]Eintrag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0">'[2]Eintrag Gesamtentwickl GH'!#REF!</definedName>
    <definedName name="VAugA" localSheetId="3">'[1]Eintrag Gesamtentwicklung'!#REF!</definedName>
    <definedName name="VAugA" localSheetId="49">'[1]Eintrag Gesamtentwicklung'!#REF!</definedName>
    <definedName name="VAugA" localSheetId="51">'[1]Eintrag Gesamtentwicklung'!#REF!</definedName>
    <definedName name="VAugA" localSheetId="57">'[1]Eintrag Gesamtentwicklung'!#REF!</definedName>
    <definedName name="VAugA" localSheetId="58">'[1]Eintrag Gesamtentwicklung'!#REF!</definedName>
    <definedName name="VAugA">'[1]Eintrag Gesamtentwicklung'!#REF!</definedName>
    <definedName name="VAugE" localSheetId="52">'[1]Eintrag Gesamtentwicklung'!#REF!</definedName>
    <definedName name="VAugE" localSheetId="4">#REF!</definedName>
    <definedName name="VAugE" localSheetId="59">'[1]Eintrag Gesamtentwicklung'!#REF!</definedName>
    <definedName name="VAugE" localSheetId="62">'[1]Eintrag Gesamtentwicklung'!#REF!</definedName>
    <definedName name="VAugE" localSheetId="80">'[1]Eintrag Gesamtentwicklung'!#REF!</definedName>
    <definedName name="VAugE" localSheetId="82">'[1]Eintrag Gesamtentwicklung'!#REF!</definedName>
    <definedName name="VAugE" localSheetId="84">'[1]Eintrag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0">'[2]Eintrag Gesamtentwickl GH'!#REF!</definedName>
    <definedName name="VAugE" localSheetId="3">'[1]Eintrag Gesamtentwicklung'!#REF!</definedName>
    <definedName name="VAugE" localSheetId="49">'[1]Eintrag Gesamtentwicklung'!#REF!</definedName>
    <definedName name="VAugE" localSheetId="51">'[1]Eintrag Gesamtentwicklung'!#REF!</definedName>
    <definedName name="VAugE" localSheetId="57">'[1]Eintrag Gesamtentwicklung'!#REF!</definedName>
    <definedName name="VAugE" localSheetId="58">'[1]Eintrag Gesamtentwicklung'!#REF!</definedName>
    <definedName name="VAugE">'[1]Eintrag Gesamtentwicklung'!#REF!</definedName>
    <definedName name="VAugS" localSheetId="52">'[1]Eintrag Gesamtentwicklung'!#REF!</definedName>
    <definedName name="VAugS" localSheetId="4">#REF!</definedName>
    <definedName name="VAugS" localSheetId="59">'[1]Eintrag Gesamtentwicklung'!#REF!</definedName>
    <definedName name="VAugS" localSheetId="84">'[1]Eintrag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0">'[2]Eintrag Gesamtentwickl GH'!#REF!</definedName>
    <definedName name="VAugS" localSheetId="3">'[1]Eintrag Gesamtentwicklung'!#REF!</definedName>
    <definedName name="VAugS" localSheetId="49">'[1]Eintrag Gesamtentwicklung'!#REF!</definedName>
    <definedName name="VAugS" localSheetId="51">'[1]Eintrag Gesamtentwicklung'!#REF!</definedName>
    <definedName name="VAugS">'[1]Eintrag Gesamtentwicklung'!#REF!</definedName>
    <definedName name="VDezA" localSheetId="52">'[1]Eintrag Gesamtentwicklung'!#REF!</definedName>
    <definedName name="VDezA" localSheetId="4">#REF!</definedName>
    <definedName name="VDezA" localSheetId="59">'[1]Eintrag Gesamtentwicklung'!#REF!</definedName>
    <definedName name="VDezA" localSheetId="84">'[1]Eintrag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0">'[2]Eintrag Gesamtentwickl GH'!#REF!</definedName>
    <definedName name="VDezA" localSheetId="3">'[1]Eintrag Gesamtentwicklung'!#REF!</definedName>
    <definedName name="VDezA" localSheetId="49">'[1]Eintrag Gesamtentwicklung'!#REF!</definedName>
    <definedName name="VDezA" localSheetId="51">'[1]Eintrag Gesamtentwicklung'!#REF!</definedName>
    <definedName name="VDezA">'[1]Eintrag Gesamtentwicklung'!#REF!</definedName>
    <definedName name="VDezE" localSheetId="52">'[1]Eintrag Gesamtentwicklung'!#REF!</definedName>
    <definedName name="VDezE" localSheetId="4">#REF!</definedName>
    <definedName name="VDezE" localSheetId="59">'[1]Eintrag Gesamtentwicklung'!#REF!</definedName>
    <definedName name="VDezE" localSheetId="84">'[1]Eintrag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0">'[2]Eintrag Gesamtentwickl GH'!#REF!</definedName>
    <definedName name="VDezE" localSheetId="3">'[1]Eintrag Gesamtentwicklung'!#REF!</definedName>
    <definedName name="VDezE" localSheetId="49">'[1]Eintrag Gesamtentwicklung'!#REF!</definedName>
    <definedName name="VDezE" localSheetId="51">'[1]Eintrag Gesamtentwicklung'!#REF!</definedName>
    <definedName name="VDezE">'[1]Eintrag Gesamtentwicklung'!#REF!</definedName>
    <definedName name="VDezS" localSheetId="52">'[1]Eintrag Gesamtentwicklung'!#REF!</definedName>
    <definedName name="VDezS" localSheetId="4">#REF!</definedName>
    <definedName name="VDezS" localSheetId="59">'[1]Eintrag Gesamtentwicklung'!#REF!</definedName>
    <definedName name="VDezS" localSheetId="84">'[1]Eintrag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0">'[2]Eintrag Gesamtentwickl GH'!#REF!</definedName>
    <definedName name="VDezS" localSheetId="3">'[1]Eintrag Gesamtentwicklung'!#REF!</definedName>
    <definedName name="VDezS" localSheetId="49">'[1]Eintrag Gesamtentwicklung'!#REF!</definedName>
    <definedName name="VDezS" localSheetId="51">'[1]Eintrag Gesamtentwicklung'!#REF!</definedName>
    <definedName name="VDezS">'[1]Eintrag Gesamtentwicklung'!#REF!</definedName>
    <definedName name="VFebA" localSheetId="52">'[1]Eintrag Gesamtentwicklung'!#REF!</definedName>
    <definedName name="VFebA" localSheetId="4">#REF!</definedName>
    <definedName name="VFebA" localSheetId="59">'[1]Eintrag Gesamtentwicklung'!#REF!</definedName>
    <definedName name="VFebA" localSheetId="84">'[1]Eintrag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0">'[2]Eintrag Gesamtentwickl GH'!#REF!</definedName>
    <definedName name="VFebA" localSheetId="3">'[1]Eintrag Gesamtentwicklung'!#REF!</definedName>
    <definedName name="VFebA" localSheetId="49">'[1]Eintrag Gesamtentwicklung'!#REF!</definedName>
    <definedName name="VFebA" localSheetId="51">'[1]Eintrag Gesamtentwicklung'!#REF!</definedName>
    <definedName name="VFebA">'[1]Eintrag Gesamtentwicklung'!#REF!</definedName>
    <definedName name="VFebE" localSheetId="52">'[1]Eintrag Gesamtentwicklung'!#REF!</definedName>
    <definedName name="VFebE" localSheetId="4">#REF!</definedName>
    <definedName name="VFebE" localSheetId="59">'[1]Eintrag Gesamtentwicklung'!#REF!</definedName>
    <definedName name="VFebE" localSheetId="84">'[1]Eintrag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0">'[2]Eintrag Gesamtentwickl GH'!#REF!</definedName>
    <definedName name="VFebE" localSheetId="3">'[1]Eintrag Gesamtentwicklung'!#REF!</definedName>
    <definedName name="VFebE" localSheetId="49">'[1]Eintrag Gesamtentwicklung'!#REF!</definedName>
    <definedName name="VFebE" localSheetId="51">'[1]Eintrag Gesamtentwicklung'!#REF!</definedName>
    <definedName name="VFebE">'[1]Eintrag Gesamtentwicklung'!#REF!</definedName>
    <definedName name="VFebS" localSheetId="52">'[1]Eintrag Gesamtentwicklung'!#REF!</definedName>
    <definedName name="VFebS" localSheetId="4">#REF!</definedName>
    <definedName name="VFebS" localSheetId="59">'[1]Eintrag Gesamtentwicklung'!#REF!</definedName>
    <definedName name="VFebS" localSheetId="84">'[1]Eintrag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0">'[2]Eintrag Gesamtentwickl GH'!#REF!</definedName>
    <definedName name="VFebS" localSheetId="3">'[1]Eintrag Gesamtentwicklung'!#REF!</definedName>
    <definedName name="VFebS" localSheetId="49">'[1]Eintrag Gesamtentwicklung'!#REF!</definedName>
    <definedName name="VFebS" localSheetId="51">'[1]Eintrag Gesamtentwicklung'!#REF!</definedName>
    <definedName name="VFebS">'[1]Eintrag Gesamtentwicklung'!#REF!</definedName>
    <definedName name="VJanA" localSheetId="52">'[1]Eintrag Gesamtentwicklung'!#REF!</definedName>
    <definedName name="VJanA" localSheetId="4">#REF!</definedName>
    <definedName name="VJanA" localSheetId="59">'[1]Eintrag Gesamtentwicklung'!#REF!</definedName>
    <definedName name="VJanA" localSheetId="84">'[1]Eintrag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0">'[2]Eintrag Gesamtentwickl GH'!#REF!</definedName>
    <definedName name="VJanA" localSheetId="3">'[1]Eintrag Gesamtentwicklung'!#REF!</definedName>
    <definedName name="VJanA" localSheetId="49">'[1]Eintrag Gesamtentwicklung'!#REF!</definedName>
    <definedName name="VJanA" localSheetId="51">'[1]Eintrag Gesamtentwicklung'!#REF!</definedName>
    <definedName name="VJanA">'[1]Eintrag Gesamtentwicklung'!#REF!</definedName>
    <definedName name="VJanE" localSheetId="52">'[1]Eintrag Gesamtentwicklung'!#REF!</definedName>
    <definedName name="VJanE" localSheetId="4">#REF!</definedName>
    <definedName name="VJanE" localSheetId="59">'[1]Eintrag Gesamtentwicklung'!#REF!</definedName>
    <definedName name="VJanE" localSheetId="84">'[1]Eintrag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0">'[2]Eintrag Gesamtentwickl GH'!#REF!</definedName>
    <definedName name="VJanE" localSheetId="3">'[1]Eintrag Gesamtentwicklung'!#REF!</definedName>
    <definedName name="VJanE" localSheetId="49">'[1]Eintrag Gesamtentwicklung'!#REF!</definedName>
    <definedName name="VJanE" localSheetId="51">'[1]Eintrag Gesamtentwicklung'!#REF!</definedName>
    <definedName name="VJanE">'[1]Eintrag Gesamtentwicklung'!#REF!</definedName>
    <definedName name="VJanS" localSheetId="52">'[1]Eintrag Gesamtentwicklung'!#REF!</definedName>
    <definedName name="VJanS" localSheetId="4">#REF!</definedName>
    <definedName name="VJanS" localSheetId="59">'[1]Eintrag Gesamtentwicklung'!#REF!</definedName>
    <definedName name="VJanS" localSheetId="84">'[1]Eintrag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0">'[2]Eintrag Gesamtentwickl GH'!#REF!</definedName>
    <definedName name="VJanS" localSheetId="3">'[1]Eintrag Gesamtentwicklung'!#REF!</definedName>
    <definedName name="VJanS" localSheetId="49">'[1]Eintrag Gesamtentwicklung'!#REF!</definedName>
    <definedName name="VJanS" localSheetId="51">'[1]Eintrag Gesamtentwicklung'!#REF!</definedName>
    <definedName name="VJanS">'[1]Eintrag Gesamtentwicklung'!#REF!</definedName>
    <definedName name="VJulA" localSheetId="52">'[1]Eintrag Gesamtentwicklung'!#REF!</definedName>
    <definedName name="VJulA" localSheetId="4">#REF!</definedName>
    <definedName name="VJulA" localSheetId="59">'[1]Eintrag Gesamtentwicklung'!#REF!</definedName>
    <definedName name="VJulA" localSheetId="84">'[1]Eintrag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0">'[2]Eintrag Gesamtentwickl GH'!#REF!</definedName>
    <definedName name="VJulA" localSheetId="3">'[1]Eintrag Gesamtentwicklung'!#REF!</definedName>
    <definedName name="VJulA" localSheetId="49">'[1]Eintrag Gesamtentwicklung'!#REF!</definedName>
    <definedName name="VJulA" localSheetId="51">'[1]Eintrag Gesamtentwicklung'!#REF!</definedName>
    <definedName name="VJulA">'[1]Eintrag Gesamtentwicklung'!#REF!</definedName>
    <definedName name="VJulE" localSheetId="52">'[1]Eintrag Gesamtentwicklung'!#REF!</definedName>
    <definedName name="VJulE" localSheetId="4">#REF!</definedName>
    <definedName name="VJulE" localSheetId="59">'[1]Eintrag Gesamtentwicklung'!#REF!</definedName>
    <definedName name="VJulE" localSheetId="84">'[1]Eintrag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0">'[2]Eintrag Gesamtentwickl GH'!#REF!</definedName>
    <definedName name="VJulE" localSheetId="3">'[1]Eintrag Gesamtentwicklung'!#REF!</definedName>
    <definedName name="VJulE" localSheetId="49">'[1]Eintrag Gesamtentwicklung'!#REF!</definedName>
    <definedName name="VJulE" localSheetId="51">'[1]Eintrag Gesamtentwicklung'!#REF!</definedName>
    <definedName name="VJulE">'[1]Eintrag Gesamtentwicklung'!#REF!</definedName>
    <definedName name="VJulS" localSheetId="52">'[1]Eintrag Gesamtentwicklung'!#REF!</definedName>
    <definedName name="VJulS" localSheetId="4">#REF!</definedName>
    <definedName name="VJulS" localSheetId="59">'[1]Eintrag Gesamtentwicklung'!#REF!</definedName>
    <definedName name="VJulS" localSheetId="84">'[1]Eintrag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0">'[2]Eintrag Gesamtentwickl GH'!#REF!</definedName>
    <definedName name="VJulS" localSheetId="3">'[1]Eintrag Gesamtentwicklung'!#REF!</definedName>
    <definedName name="VJulS" localSheetId="49">'[1]Eintrag Gesamtentwicklung'!#REF!</definedName>
    <definedName name="VJulS" localSheetId="51">'[1]Eintrag Gesamtentwicklung'!#REF!</definedName>
    <definedName name="VJulS">'[1]Eintrag Gesamtentwicklung'!#REF!</definedName>
    <definedName name="VJunA" localSheetId="52">'[1]Eintrag Gesamtentwicklung'!#REF!</definedName>
    <definedName name="VJunA" localSheetId="4">#REF!</definedName>
    <definedName name="VJunA" localSheetId="59">'[1]Eintrag Gesamtentwicklung'!#REF!</definedName>
    <definedName name="VJunA" localSheetId="84">'[1]Eintrag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0">'[2]Eintrag Gesamtentwickl GH'!#REF!</definedName>
    <definedName name="VJunA" localSheetId="3">'[1]Eintrag Gesamtentwicklung'!#REF!</definedName>
    <definedName name="VJunA" localSheetId="49">'[1]Eintrag Gesamtentwicklung'!#REF!</definedName>
    <definedName name="VJunA" localSheetId="51">'[1]Eintrag Gesamtentwicklung'!#REF!</definedName>
    <definedName name="VJunA">'[1]Eintrag Gesamtentwicklung'!#REF!</definedName>
    <definedName name="VJunE" localSheetId="52">'[1]Eintrag Gesamtentwicklung'!#REF!</definedName>
    <definedName name="VJunE" localSheetId="4">#REF!</definedName>
    <definedName name="VJunE" localSheetId="59">'[1]Eintrag Gesamtentwicklung'!#REF!</definedName>
    <definedName name="VJunE" localSheetId="84">'[1]Eintrag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0">'[2]Eintrag Gesamtentwickl GH'!#REF!</definedName>
    <definedName name="VJunE" localSheetId="3">'[1]Eintrag Gesamtentwicklung'!#REF!</definedName>
    <definedName name="VJunE" localSheetId="49">'[1]Eintrag Gesamtentwicklung'!#REF!</definedName>
    <definedName name="VJunE" localSheetId="51">'[1]Eintrag Gesamtentwicklung'!#REF!</definedName>
    <definedName name="VJunE">'[1]Eintrag Gesamtentwicklung'!#REF!</definedName>
    <definedName name="VJunS" localSheetId="52">'[1]Eintrag Gesamtentwicklung'!#REF!</definedName>
    <definedName name="VJunS" localSheetId="4">#REF!</definedName>
    <definedName name="VJunS" localSheetId="59">'[1]Eintrag Gesamtentwicklung'!#REF!</definedName>
    <definedName name="VJunS" localSheetId="84">'[1]Eintrag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0">'[2]Eintrag Gesamtentwickl GH'!#REF!</definedName>
    <definedName name="VJunS" localSheetId="3">'[1]Eintrag Gesamtentwicklung'!#REF!</definedName>
    <definedName name="VJunS" localSheetId="49">'[1]Eintrag Gesamtentwicklung'!#REF!</definedName>
    <definedName name="VJunS" localSheetId="51">'[1]Eintrag Gesamtentwicklung'!#REF!</definedName>
    <definedName name="VJunS">'[1]Eintrag Gesamtentwicklung'!#REF!</definedName>
    <definedName name="VMaiA" localSheetId="52">'[1]Eintrag Gesamtentwicklung'!#REF!</definedName>
    <definedName name="VMaiA" localSheetId="4">#REF!</definedName>
    <definedName name="VMaiA" localSheetId="59">'[1]Eintrag Gesamtentwicklung'!#REF!</definedName>
    <definedName name="VMaiA" localSheetId="84">'[1]Eintrag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0">'[2]Eintrag Gesamtentwickl GH'!#REF!</definedName>
    <definedName name="VMaiA" localSheetId="3">'[1]Eintrag Gesamtentwicklung'!#REF!</definedName>
    <definedName name="VMaiA" localSheetId="49">'[1]Eintrag Gesamtentwicklung'!#REF!</definedName>
    <definedName name="VMaiA" localSheetId="51">'[1]Eintrag Gesamtentwicklung'!#REF!</definedName>
    <definedName name="VMaiA">'[1]Eintrag Gesamtentwicklung'!#REF!</definedName>
    <definedName name="VMaiE" localSheetId="52">'[1]Eintrag Gesamtentwicklung'!#REF!</definedName>
    <definedName name="VMaiE" localSheetId="4">#REF!</definedName>
    <definedName name="VMaiE" localSheetId="59">'[1]Eintrag Gesamtentwicklung'!#REF!</definedName>
    <definedName name="VMaiE" localSheetId="84">'[1]Eintrag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0">'[2]Eintrag Gesamtentwickl GH'!#REF!</definedName>
    <definedName name="VMaiE" localSheetId="3">'[1]Eintrag Gesamtentwicklung'!#REF!</definedName>
    <definedName name="VMaiE" localSheetId="49">'[1]Eintrag Gesamtentwicklung'!#REF!</definedName>
    <definedName name="VMaiE" localSheetId="51">'[1]Eintrag Gesamtentwicklung'!#REF!</definedName>
    <definedName name="VMaiE">'[1]Eintrag Gesamtentwicklung'!#REF!</definedName>
    <definedName name="VMaiS" localSheetId="52">'[1]Eintrag Gesamtentwicklung'!#REF!</definedName>
    <definedName name="VMaiS" localSheetId="4">#REF!</definedName>
    <definedName name="VMaiS" localSheetId="59">'[1]Eintrag Gesamtentwicklung'!#REF!</definedName>
    <definedName name="VMaiS" localSheetId="84">'[1]Eintrag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0">'[2]Eintrag Gesamtentwickl GH'!#REF!</definedName>
    <definedName name="VMaiS" localSheetId="3">'[1]Eintrag Gesamtentwicklung'!#REF!</definedName>
    <definedName name="VMaiS" localSheetId="49">'[1]Eintrag Gesamtentwicklung'!#REF!</definedName>
    <definedName name="VMaiS" localSheetId="51">'[1]Eintrag Gesamtentwicklung'!#REF!</definedName>
    <definedName name="VMaiS">'[1]Eintrag Gesamtentwicklung'!#REF!</definedName>
    <definedName name="VMJan" localSheetId="52">#REF!</definedName>
    <definedName name="VMJan" localSheetId="59">#REF!</definedName>
    <definedName name="VMJan" localSheetId="62">#REF!</definedName>
    <definedName name="VMJan" localSheetId="80">#REF!</definedName>
    <definedName name="VMJan" localSheetId="82">#REF!</definedName>
    <definedName name="VMJan" localSheetId="84">#REF!</definedName>
    <definedName name="VMJan" localSheetId="8">#REF!</definedName>
    <definedName name="VMJan" localSheetId="12">#REF!</definedName>
    <definedName name="VMJan" localSheetId="17">#REF!</definedName>
    <definedName name="VMJan" localSheetId="40">#REF!</definedName>
    <definedName name="VMJan" localSheetId="87">#REF!</definedName>
    <definedName name="VMJan" localSheetId="3">#REF!</definedName>
    <definedName name="VMJan" localSheetId="49">#REF!</definedName>
    <definedName name="VMJan" localSheetId="51">#REF!</definedName>
    <definedName name="VMJan" localSheetId="57">#REF!</definedName>
    <definedName name="VMJan" localSheetId="58">#REF!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#REF!</definedName>
    <definedName name="VMrzA" localSheetId="52">'[1]Eintrag Gesamtentwicklung'!#REF!</definedName>
    <definedName name="VMrzA" localSheetId="4">#REF!</definedName>
    <definedName name="VMrzA" localSheetId="59">'[1]Eintrag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0">'[2]Eintrag Gesamtentwickl GH'!#REF!</definedName>
    <definedName name="VMrzA" localSheetId="3">'[1]Eintrag Gesamtentwicklung'!#REF!</definedName>
    <definedName name="VMrzA" localSheetId="49">'[1]Eintrag Gesamtentwicklung'!#REF!</definedName>
    <definedName name="VMrzA" localSheetId="51">'[1]Eintrag Gesamtentwicklung'!#REF!</definedName>
    <definedName name="VMrzA" localSheetId="57">'[1]Eintrag Gesamtentwicklung'!#REF!</definedName>
    <definedName name="VMrzA">'[1]Eintrag Gesamtentwicklung'!#REF!</definedName>
    <definedName name="VMrzE" localSheetId="52">'[1]Eintrag Gesamtentwicklung'!#REF!</definedName>
    <definedName name="VMrzE" localSheetId="4">#REF!</definedName>
    <definedName name="VMrzE" localSheetId="59">'[1]Eintrag Gesamtentwicklung'!#REF!</definedName>
    <definedName name="VMrzE" localSheetId="84">'[1]Eintrag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0">'[2]Eintrag Gesamtentwickl GH'!#REF!</definedName>
    <definedName name="VMrzE" localSheetId="3">'[1]Eintrag Gesamtentwicklung'!#REF!</definedName>
    <definedName name="VMrzE" localSheetId="49">'[1]Eintrag Gesamtentwicklung'!#REF!</definedName>
    <definedName name="VMrzE" localSheetId="51">'[1]Eintrag Gesamtentwicklung'!#REF!</definedName>
    <definedName name="VMrzE">'[1]Eintrag Gesamtentwicklung'!#REF!</definedName>
    <definedName name="VMrzS" localSheetId="52">'[1]Eintrag Gesamtentwicklung'!#REF!</definedName>
    <definedName name="VMrzS" localSheetId="4">#REF!</definedName>
    <definedName name="VMrzS" localSheetId="59">'[1]Eintrag Gesamtentwicklung'!#REF!</definedName>
    <definedName name="VMrzS" localSheetId="84">'[1]Eintrag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0">'[2]Eintrag Gesamtentwickl GH'!#REF!</definedName>
    <definedName name="VMrzS" localSheetId="3">'[1]Eintrag Gesamtentwicklung'!#REF!</definedName>
    <definedName name="VMrzS" localSheetId="49">'[1]Eintrag Gesamtentwicklung'!#REF!</definedName>
    <definedName name="VMrzS" localSheetId="51">'[1]Eintrag Gesamtentwicklung'!#REF!</definedName>
    <definedName name="VMrzS">'[1]Eintrag Gesamtentwicklung'!#REF!</definedName>
    <definedName name="VNovA" localSheetId="52">'[1]Eintrag Gesamtentwicklung'!#REF!</definedName>
    <definedName name="VNovA" localSheetId="4">#REF!</definedName>
    <definedName name="VNovA" localSheetId="59">'[1]Eintrag Gesamtentwicklung'!#REF!</definedName>
    <definedName name="VNovA" localSheetId="84">'[1]Eintrag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0">'[2]Eintrag Gesamtentwickl GH'!#REF!</definedName>
    <definedName name="VNovA" localSheetId="3">'[1]Eintrag Gesamtentwicklung'!#REF!</definedName>
    <definedName name="VNovA" localSheetId="49">'[1]Eintrag Gesamtentwicklung'!#REF!</definedName>
    <definedName name="VNovA" localSheetId="51">'[1]Eintrag Gesamtentwicklung'!#REF!</definedName>
    <definedName name="VNovA">'[1]Eintrag Gesamtentwicklung'!#REF!</definedName>
    <definedName name="VNovE" localSheetId="52">'[1]Eintrag Gesamtentwicklung'!#REF!</definedName>
    <definedName name="VNovE" localSheetId="4">#REF!</definedName>
    <definedName name="VNovE" localSheetId="59">'[1]Eintrag Gesamtentwicklung'!#REF!</definedName>
    <definedName name="VNovE" localSheetId="84">'[1]Eintrag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0">'[2]Eintrag Gesamtentwickl GH'!#REF!</definedName>
    <definedName name="VNovE" localSheetId="3">'[1]Eintrag Gesamtentwicklung'!#REF!</definedName>
    <definedName name="VNovE" localSheetId="49">'[1]Eintrag Gesamtentwicklung'!#REF!</definedName>
    <definedName name="VNovE" localSheetId="51">'[1]Eintrag Gesamtentwicklung'!#REF!</definedName>
    <definedName name="VNovE">'[1]Eintrag Gesamtentwicklung'!#REF!</definedName>
    <definedName name="VNovS" localSheetId="52">'[1]Eintrag Gesamtentwicklung'!#REF!</definedName>
    <definedName name="VNovS" localSheetId="4">#REF!</definedName>
    <definedName name="VNovS" localSheetId="59">'[1]Eintrag Gesamtentwicklung'!#REF!</definedName>
    <definedName name="VNovS" localSheetId="84">'[1]Eintrag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0">'[2]Eintrag Gesamtentwickl GH'!#REF!</definedName>
    <definedName name="VNovS" localSheetId="3">'[1]Eintrag Gesamtentwicklung'!#REF!</definedName>
    <definedName name="VNovS" localSheetId="49">'[1]Eintrag Gesamtentwicklung'!#REF!</definedName>
    <definedName name="VNovS" localSheetId="51">'[1]Eintrag Gesamtentwicklung'!#REF!</definedName>
    <definedName name="VNovS">'[1]Eintrag Gesamtentwicklung'!#REF!</definedName>
    <definedName name="VOktA" localSheetId="52">'[1]Eintrag Gesamtentwicklung'!#REF!</definedName>
    <definedName name="VOktA" localSheetId="4">#REF!</definedName>
    <definedName name="VOktA" localSheetId="59">'[1]Eintrag Gesamtentwicklung'!#REF!</definedName>
    <definedName name="VOktA" localSheetId="84">'[1]Eintrag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0">'[2]Eintrag Gesamtentwickl GH'!#REF!</definedName>
    <definedName name="VOktA" localSheetId="3">'[1]Eintrag Gesamtentwicklung'!#REF!</definedName>
    <definedName name="VOktA" localSheetId="49">'[1]Eintrag Gesamtentwicklung'!#REF!</definedName>
    <definedName name="VOktA" localSheetId="51">'[1]Eintrag Gesamtentwicklung'!#REF!</definedName>
    <definedName name="VOktA">'[1]Eintrag Gesamtentwicklung'!#REF!</definedName>
    <definedName name="VOktE" localSheetId="52">'[1]Eintrag Gesamtentwicklung'!#REF!</definedName>
    <definedName name="VOktE" localSheetId="4">#REF!</definedName>
    <definedName name="VOktE" localSheetId="59">'[1]Eintrag Gesamtentwicklung'!#REF!</definedName>
    <definedName name="VOktE" localSheetId="84">'[1]Eintrag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0">'[2]Eintrag Gesamtentwickl GH'!#REF!</definedName>
    <definedName name="VOktE" localSheetId="3">'[1]Eintrag Gesamtentwicklung'!#REF!</definedName>
    <definedName name="VOktE" localSheetId="49">'[1]Eintrag Gesamtentwicklung'!#REF!</definedName>
    <definedName name="VOktE" localSheetId="51">'[1]Eintrag Gesamtentwicklung'!#REF!</definedName>
    <definedName name="VOktE">'[1]Eintrag Gesamtentwicklung'!#REF!</definedName>
    <definedName name="VOktS" localSheetId="52">'[1]Eintrag Gesamtentwicklung'!#REF!</definedName>
    <definedName name="VOktS" localSheetId="4">#REF!</definedName>
    <definedName name="VOktS" localSheetId="59">'[1]Eintrag Gesamtentwicklung'!#REF!</definedName>
    <definedName name="VOktS" localSheetId="84">'[1]Eintrag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0">'[2]Eintrag Gesamtentwickl GH'!#REF!</definedName>
    <definedName name="VOktS" localSheetId="3">'[1]Eintrag Gesamtentwicklung'!#REF!</definedName>
    <definedName name="VOktS" localSheetId="49">'[1]Eintrag Gesamtentwicklung'!#REF!</definedName>
    <definedName name="VOktS" localSheetId="51">'[1]Eintrag Gesamtentwicklung'!#REF!</definedName>
    <definedName name="VOktS">'[1]Eintrag Gesamtentwicklung'!#REF!</definedName>
    <definedName name="Vorjahr" localSheetId="52">#REF!</definedName>
    <definedName name="Vorjahr" localSheetId="59">#REF!</definedName>
    <definedName name="Vorjahr" localSheetId="62">#REF!</definedName>
    <definedName name="Vorjahr" localSheetId="80">#REF!</definedName>
    <definedName name="Vorjahr" localSheetId="82">#REF!</definedName>
    <definedName name="Vorjahr" localSheetId="84">#REF!</definedName>
    <definedName name="Vorjahr" localSheetId="8">#REF!</definedName>
    <definedName name="Vorjahr" localSheetId="9">#REF!</definedName>
    <definedName name="Vorjahr" localSheetId="12">#REF!</definedName>
    <definedName name="Vorjahr" localSheetId="17">#REF!</definedName>
    <definedName name="Vorjahr" localSheetId="40">#REF!</definedName>
    <definedName name="Vorjahr" localSheetId="87">#REF!</definedName>
    <definedName name="Vorjahr" localSheetId="3">#REF!</definedName>
    <definedName name="Vorjahr" localSheetId="35">#REF!</definedName>
    <definedName name="Vorjahr" localSheetId="7">#REF!</definedName>
    <definedName name="Vorjahr" localSheetId="16">#REF!</definedName>
    <definedName name="Vorjahr" localSheetId="49">#REF!</definedName>
    <definedName name="Vorjahr" localSheetId="51">#REF!</definedName>
    <definedName name="Vorjahr" localSheetId="53">#REF!</definedName>
    <definedName name="Vorjahr" localSheetId="55">#REF!</definedName>
    <definedName name="Vorjahr" localSheetId="56">#REF!</definedName>
    <definedName name="Vorjahr" localSheetId="57">#REF!</definedName>
    <definedName name="Vorjahr" localSheetId="58">#REF!</definedName>
    <definedName name="Vorjahr" localSheetId="81">#REF!</definedName>
    <definedName name="Vorjahr" localSheetId="83">#REF!</definedName>
    <definedName name="Vorjahr" localSheetId="85">#REF!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#REF!</definedName>
    <definedName name="Vorvorjahr" localSheetId="52">#REF!</definedName>
    <definedName name="Vorvorjahr" localSheetId="59">#REF!</definedName>
    <definedName name="Vorvorjahr" localSheetId="62">#REF!</definedName>
    <definedName name="Vorvorjahr" localSheetId="80">#REF!</definedName>
    <definedName name="Vorvorjahr" localSheetId="82">#REF!</definedName>
    <definedName name="Vorvorjahr" localSheetId="84">#REF!</definedName>
    <definedName name="Vorvorjahr" localSheetId="8">#REF!</definedName>
    <definedName name="Vorvorjahr" localSheetId="9">#REF!</definedName>
    <definedName name="Vorvorjahr" localSheetId="12">#REF!</definedName>
    <definedName name="Vorvorjahr" localSheetId="17">#REF!</definedName>
    <definedName name="Vorvorjahr" localSheetId="87">#REF!</definedName>
    <definedName name="Vorvorjahr" localSheetId="3">#REF!</definedName>
    <definedName name="Vorvorjahr" localSheetId="35">#REF!</definedName>
    <definedName name="Vorvorjahr" localSheetId="7">#REF!</definedName>
    <definedName name="Vorvorjahr" localSheetId="16">#REF!</definedName>
    <definedName name="Vorvorjahr" localSheetId="49">#REF!</definedName>
    <definedName name="Vorvorjahr" localSheetId="51">#REF!</definedName>
    <definedName name="Vorvorjahr" localSheetId="53">#REF!</definedName>
    <definedName name="Vorvorjahr" localSheetId="55">#REF!</definedName>
    <definedName name="Vorvorjahr" localSheetId="56">#REF!</definedName>
    <definedName name="Vorvorjahr" localSheetId="81">#REF!</definedName>
    <definedName name="Vorvorjahr" localSheetId="83">#REF!</definedName>
    <definedName name="Vorvorjahr" localSheetId="85">#REF!</definedName>
    <definedName name="Vorvorjahr" localSheetId="65">#REF!</definedName>
    <definedName name="Vorvorjahr" localSheetId="66">#REF!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#REF!</definedName>
    <definedName name="VSepA" localSheetId="52">'[1]Eintrag Gesamtentwicklung'!#REF!</definedName>
    <definedName name="VSepA" localSheetId="4">#REF!</definedName>
    <definedName name="VSepA" localSheetId="59">'[1]Eintrag Gesamtentwicklung'!#REF!</definedName>
    <definedName name="VSepA" localSheetId="62">'[1]Eintrag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0">'[2]Eintrag Gesamtentwickl GH'!#REF!</definedName>
    <definedName name="VSepA" localSheetId="3">'[1]Eintrag Gesamtentwicklung'!#REF!</definedName>
    <definedName name="VSepA" localSheetId="49">'[1]Eintrag Gesamtentwicklung'!#REF!</definedName>
    <definedName name="VSepA" localSheetId="51">'[1]Eintrag Gesamtentwicklung'!#REF!</definedName>
    <definedName name="VSepA">'[1]Eintrag Gesamtentwicklung'!#REF!</definedName>
    <definedName name="VSepE" localSheetId="52">'[1]Eintrag Gesamtentwicklung'!#REF!</definedName>
    <definedName name="VSepE" localSheetId="4">#REF!</definedName>
    <definedName name="VSepE" localSheetId="59">'[1]Eintrag Gesamtentwicklung'!#REF!</definedName>
    <definedName name="VSepE" localSheetId="62">'[1]Eintrag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0">'[2]Eintrag Gesamtentwickl GH'!#REF!</definedName>
    <definedName name="VSepE" localSheetId="3">'[1]Eintrag Gesamtentwicklung'!#REF!</definedName>
    <definedName name="VSepE" localSheetId="49">'[1]Eintrag Gesamtentwicklung'!#REF!</definedName>
    <definedName name="VSepE" localSheetId="51">'[1]Eintrag Gesamtentwicklung'!#REF!</definedName>
    <definedName name="VSepE">'[1]Eintrag Gesamtentwicklung'!#REF!</definedName>
    <definedName name="VSepS" localSheetId="52">'[1]Eintrag Gesamtentwicklung'!#REF!</definedName>
    <definedName name="VSepS" localSheetId="4">#REF!</definedName>
    <definedName name="VSepS" localSheetId="59">'[1]Eintrag Gesamtentwicklung'!#REF!</definedName>
    <definedName name="VSepS" localSheetId="84">'[1]Eintrag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0">'[2]Eintrag Gesamtentwickl GH'!#REF!</definedName>
    <definedName name="VSepS" localSheetId="3">'[1]Eintrag Gesamtentwicklung'!#REF!</definedName>
    <definedName name="VSepS" localSheetId="49">'[1]Eintrag Gesamtentwicklung'!#REF!</definedName>
    <definedName name="VSepS" localSheetId="51">'[1]Eintrag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fullPrecision="0"/>
</workbook>
</file>

<file path=xl/calcChain.xml><?xml version="1.0" encoding="utf-8"?>
<calcChain xmlns="http://schemas.openxmlformats.org/spreadsheetml/2006/main">
  <c r="F152" i="1321" l="1"/>
  <c r="G152" i="1321"/>
  <c r="F153" i="1321"/>
  <c r="G153" i="1321"/>
  <c r="F154" i="1321"/>
  <c r="G154" i="1321"/>
  <c r="F155" i="1321"/>
  <c r="G155" i="1321"/>
  <c r="F156" i="1321"/>
  <c r="G156" i="1321"/>
  <c r="F157" i="1321"/>
  <c r="G157" i="1321"/>
  <c r="F158" i="1321"/>
  <c r="G158" i="1321"/>
  <c r="F159" i="1321"/>
  <c r="G159" i="1321"/>
  <c r="F160" i="1321"/>
  <c r="G160" i="1321"/>
  <c r="F161" i="1321"/>
  <c r="G161" i="1321"/>
  <c r="F162" i="1321"/>
  <c r="G162" i="1321"/>
  <c r="G151" i="1321"/>
  <c r="F151" i="1321"/>
  <c r="K36" i="1356" l="1"/>
  <c r="H36" i="1356" s="1"/>
  <c r="C36" i="1356"/>
  <c r="K35" i="1356"/>
  <c r="H35" i="1356" s="1"/>
  <c r="C35" i="1356"/>
  <c r="K16" i="1356"/>
  <c r="H16" i="1356" s="1"/>
  <c r="C16" i="1356"/>
</calcChain>
</file>

<file path=xl/sharedStrings.xml><?xml version="1.0" encoding="utf-8"?>
<sst xmlns="http://schemas.openxmlformats.org/spreadsheetml/2006/main" count="11521" uniqueCount="2130">
  <si>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</si>
  <si>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</si>
  <si>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</si>
  <si>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</si>
  <si>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</si>
  <si>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</si>
  <si>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</si>
  <si>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Verkehrszweig an der EU-Außengrenze erfasst wird.</t>
  </si>
  <si>
    <t>Eine Addition von Intra- und Extrahandel ergibt damit in vielen Fällen keine sinnvolle Aussage.</t>
  </si>
  <si>
    <t>Anhand einiger Beispiele soll verdeutlicht werden, welcher Verkehrszweig nachgewiesen wird:</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</si>
  <si>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</si>
  <si>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</si>
  <si>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</si>
  <si>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</si>
  <si>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</si>
  <si>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</si>
  <si>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</si>
  <si>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</si>
  <si>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</si>
  <si>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</si>
  <si>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</si>
  <si>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</si>
  <si>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</si>
  <si>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</si>
  <si>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</si>
  <si>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</si>
  <si>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</si>
  <si>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</si>
  <si>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</si>
  <si>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</si>
  <si>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</si>
  <si>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</si>
  <si>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</si>
  <si>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</si>
  <si>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</si>
  <si>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</si>
  <si>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</si>
  <si>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</si>
  <si>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</si>
  <si>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</si>
  <si>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Rechtsgrundlagen und andere Vereinbarungen</t>
  </si>
  <si>
    <t xml:space="preserve"> - Ausfuhr zur passiven Veredelung</t>
  </si>
  <si>
    <t>General- und Spezialhandel</t>
  </si>
  <si>
    <t>Inhalte der Statistik</t>
  </si>
  <si>
    <t>Inhaltliche Schwerpunkte der Statistik</t>
  </si>
  <si>
    <t>- übermäßig hohe bzw. niedrige Durchschnittswerte einer Warenart.</t>
  </si>
  <si>
    <t>Auf Antrag der Ein- und Ausführer wird geprüft, ob die Geheimhaltung gerechtfertigt ist.</t>
  </si>
  <si>
    <t>Die Ländergruppe "Drittländer" beinhaltet auch den "Schiffs- und Luftfahrzeugbedarf".</t>
  </si>
  <si>
    <t>4</t>
  </si>
  <si>
    <t>5</t>
  </si>
  <si>
    <t>6</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</si>
  <si>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</si>
  <si>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</si>
  <si>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</si>
  <si>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</si>
  <si>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</si>
  <si>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</si>
  <si>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</si>
  <si>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</si>
  <si>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</si>
  <si>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</si>
  <si>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</si>
  <si>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</si>
  <si>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1.8</t>
  </si>
  <si>
    <t>Qualitätsmanagement</t>
  </si>
  <si>
    <t>1.8.1</t>
  </si>
  <si>
    <t>Qualitätssicherung</t>
  </si>
  <si>
    <t>1.8.2</t>
  </si>
  <si>
    <t>Extrahandel:</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</si>
  <si>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</si>
  <si>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</si>
  <si>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</si>
  <si>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</si>
  <si>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</si>
  <si>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</si>
  <si>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</si>
  <si>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</si>
  <si>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</si>
  <si>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</si>
  <si>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</si>
  <si>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</si>
  <si>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</si>
  <si>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</si>
  <si>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</si>
  <si>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Sonstige fachstatistische Hinweise</t>
  </si>
  <si>
    <t>3.5</t>
  </si>
  <si>
    <t>Beantwortungsaufwand</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</si>
  <si>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</si>
  <si>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</si>
  <si>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</si>
  <si>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</si>
  <si>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</si>
  <si>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</si>
  <si>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</si>
  <si>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</si>
  <si>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</si>
  <si>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</si>
  <si>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</si>
  <si>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</si>
  <si>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</si>
  <si>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</si>
  <si>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</si>
  <si>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</si>
  <si>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</si>
  <si>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</si>
  <si>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</si>
  <si>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</si>
  <si>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</si>
  <si>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</si>
  <si>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</si>
  <si>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</si>
  <si>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</si>
  <si>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</si>
  <si>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</si>
  <si>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</si>
  <si>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</si>
  <si>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</si>
  <si>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</si>
  <si>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</si>
  <si>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</si>
  <si>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2.1.1</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</si>
  <si>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</si>
  <si>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</si>
  <si>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</si>
  <si>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</si>
  <si>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</si>
  <si>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</si>
  <si>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</si>
  <si>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</si>
  <si>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</si>
  <si>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</si>
  <si>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</si>
  <si>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</si>
  <si>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</si>
  <si>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</si>
  <si>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</si>
  <si>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</si>
  <si>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</si>
  <si>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</si>
  <si>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</si>
  <si>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</si>
  <si>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</si>
  <si>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</si>
  <si>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Zu den für die Veröffentlichung wichtigsten Erhebungsmerkmalen zählen:
Warennummer, Wert, Menge, Ursprungsland und Versendungsland bei der Einfuhr, Bestimmungsland bei der Ausfuhr.</t>
  </si>
  <si>
    <t>Klassifikationssysteme</t>
  </si>
  <si>
    <t>Qualitätsbewertung</t>
  </si>
  <si>
    <t>Inhalte und Nutzerbedarf</t>
  </si>
  <si>
    <t>Informationen zu Genesis-Online erhalten Sie unter www.destatis.de/genesis auf der Hilfeseite.</t>
  </si>
  <si>
    <t>7.2</t>
  </si>
  <si>
    <t>Beispiele:</t>
  </si>
  <si>
    <t>- Warenart Bananen mit Ursprungsland Grönland</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</si>
  <si>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</si>
  <si>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</si>
  <si>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</si>
  <si>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</si>
  <si>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</si>
  <si>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</si>
  <si>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</si>
  <si>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</si>
  <si>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</si>
  <si>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Richtlinien der Veröffentlichung</t>
  </si>
  <si>
    <t>Hinweise für die Fachserie 7 Reihe 1</t>
  </si>
  <si>
    <t>3.3</t>
  </si>
  <si>
    <t>Datenaufbereitung</t>
  </si>
  <si>
    <t>- Concepts and Definitions (UN)</t>
  </si>
  <si>
    <t>- Eurostat Guidelines.</t>
  </si>
  <si>
    <t>Nutzerbedarf</t>
  </si>
  <si>
    <t>Wer verwendet Außenhandelsstatistiken wozu?</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</si>
  <si>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</si>
  <si>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</si>
  <si>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</si>
  <si>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</si>
  <si>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</si>
  <si>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</si>
  <si>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</si>
  <si>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</si>
  <si>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</si>
  <si>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</si>
  <si>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</si>
  <si>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</si>
  <si>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</si>
  <si>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</si>
  <si>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</si>
  <si>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</si>
  <si>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</si>
  <si>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</si>
  <si>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</si>
  <si>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</si>
  <si>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</si>
  <si>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</si>
  <si>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</si>
  <si>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</si>
  <si>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 xml:space="preserve">Die Kohärenz mit anderen Erhebungen sagt aus, inwieweit sich verschiedene Statistiken gemeinsam nutzen lassen. </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</si>
  <si>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</si>
  <si>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</si>
  <si>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</si>
  <si>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</si>
  <si>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</si>
  <si>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</si>
  <si>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</si>
  <si>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</si>
  <si>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</si>
  <si>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</si>
  <si>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</si>
  <si>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</si>
  <si>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</si>
  <si>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</si>
  <si>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</si>
  <si>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</si>
  <si>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</si>
  <si>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</si>
  <si>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</si>
  <si>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</si>
  <si>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</si>
  <si>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</si>
  <si>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</si>
  <si>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</si>
  <si>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</si>
  <si>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</si>
  <si>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</si>
  <si>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</si>
  <si>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verbessert.</t>
  </si>
  <si>
    <t>1.7</t>
  </si>
  <si>
    <t>Geheimhaltung</t>
  </si>
  <si>
    <t>1.7.1</t>
  </si>
  <si>
    <t>Geheimhaltungsvorschriften</t>
  </si>
  <si>
    <t>1.7.2</t>
  </si>
  <si>
    <t>Geheimhaltungsverfahren</t>
  </si>
  <si>
    <t>Statistische Konzepte und Definitionen</t>
  </si>
  <si>
    <t>Länderangaben</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</si>
  <si>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</si>
  <si>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</si>
  <si>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</si>
  <si>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</si>
  <si>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</si>
  <si>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</si>
  <si>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</si>
  <si>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</si>
  <si>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</si>
  <si>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</si>
  <si>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</si>
  <si>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</si>
  <si>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</si>
  <si>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</si>
  <si>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</si>
  <si>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Qualität der Intrahandelsstatistik wird durch Antwortausfälle beeinflusst, die aber durch Schätzungen so weit wie möglich ausgeglichen werden (siehe Punkt 3.3).</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</si>
  <si>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</si>
  <si>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</si>
  <si>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</si>
  <si>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</si>
  <si>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</si>
  <si>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</si>
  <si>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</si>
  <si>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</si>
  <si>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</si>
  <si>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</si>
  <si>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</si>
  <si>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</si>
  <si>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</si>
  <si>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</si>
  <si>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</si>
  <si>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</si>
  <si>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</si>
  <si>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</si>
  <si>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</si>
  <si>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</si>
  <si>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</si>
  <si>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</si>
  <si>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</si>
  <si>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</si>
  <si>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</si>
  <si>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</si>
  <si>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</si>
  <si>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</si>
  <si>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</si>
  <si>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</si>
  <si>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</si>
  <si>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</si>
  <si>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</si>
  <si>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</si>
  <si>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</si>
  <si>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</si>
  <si>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</si>
  <si>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</si>
  <si>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</si>
  <si>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</si>
  <si>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</si>
  <si>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</si>
  <si>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</si>
  <si>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</si>
  <si>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</si>
  <si>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</si>
  <si>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</si>
  <si>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</si>
  <si>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</si>
  <si>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</si>
  <si>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</si>
  <si>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</si>
  <si>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</si>
  <si>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</si>
  <si>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</si>
  <si>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</si>
  <si>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</si>
  <si>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</si>
  <si>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</si>
  <si>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</si>
  <si>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</si>
  <si>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</si>
  <si>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</si>
  <si>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</si>
  <si>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</si>
  <si>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51000-0014</t>
  </si>
  <si>
    <t>Monatlich ab Januar 2006</t>
  </si>
  <si>
    <t>51000-0015</t>
  </si>
  <si>
    <t>51000-0016</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</si>
  <si>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</si>
  <si>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</si>
  <si>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</si>
  <si>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</si>
  <si>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</si>
  <si>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</si>
  <si>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</si>
  <si>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</si>
  <si>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</si>
  <si>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</si>
  <si>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</si>
  <si>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</si>
  <si>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</si>
  <si>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</si>
  <si>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</si>
  <si>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</si>
  <si>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</si>
  <si>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</si>
  <si>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</si>
  <si>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</si>
  <si>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</si>
  <si>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</si>
  <si>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</si>
  <si>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</si>
  <si>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</si>
  <si>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</si>
  <si>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</si>
  <si>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</si>
  <si>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</si>
  <si>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</si>
  <si>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</si>
  <si>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</si>
  <si>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</si>
  <si>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</si>
  <si>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</si>
  <si>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</si>
  <si>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</si>
  <si>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</si>
  <si>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Nach 8-stelligen Warennummern des Warenverzeichnisses</t>
  </si>
  <si>
    <t>Jährlich ab 2006</t>
  </si>
  <si>
    <t>für die Außenhandelsstatistik</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</si>
  <si>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</si>
  <si>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</si>
  <si>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</si>
  <si>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</si>
  <si>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</si>
  <si>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</si>
  <si>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</si>
  <si>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</si>
  <si>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</si>
  <si>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</si>
  <si>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</si>
  <si>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</si>
  <si>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</si>
  <si>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</si>
  <si>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</si>
  <si>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</si>
  <si>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</si>
  <si>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</si>
  <si>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</si>
  <si>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</si>
  <si>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</si>
  <si>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</si>
  <si>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</si>
  <si>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</si>
  <si>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</si>
  <si>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</si>
  <si>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</si>
  <si>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</si>
  <si>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</si>
  <si>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</si>
  <si>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</si>
  <si>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</si>
  <si>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</si>
  <si>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</si>
  <si>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</si>
  <si>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</si>
  <si>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</si>
  <si>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</si>
  <si>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</si>
  <si>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</si>
  <si>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</si>
  <si>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</si>
  <si>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</si>
  <si>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</si>
  <si>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</si>
  <si>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</si>
  <si>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</si>
  <si>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</si>
  <si>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</si>
  <si>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</si>
  <si>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</si>
  <si>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</si>
  <si>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</si>
  <si>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</si>
  <si>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</si>
  <si>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</si>
  <si>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</si>
  <si>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</si>
  <si>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</si>
  <si>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</si>
  <si>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</si>
  <si>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</si>
  <si>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</si>
  <si>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</si>
  <si>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</si>
  <si>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</si>
  <si>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</si>
  <si>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</si>
  <si>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</si>
  <si>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</si>
  <si>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</si>
  <si>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</si>
  <si>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</si>
  <si>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</si>
  <si>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</si>
  <si>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</si>
  <si>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</si>
  <si>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</si>
  <si>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</si>
  <si>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</si>
  <si>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</si>
  <si>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</si>
  <si>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</si>
  <si>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</si>
  <si>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</si>
  <si>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</si>
  <si>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</si>
  <si>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</si>
  <si>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</si>
  <si>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</si>
  <si>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</si>
  <si>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</si>
  <si>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</si>
  <si>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</si>
  <si>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</si>
  <si>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</si>
  <si>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</si>
  <si>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</si>
  <si>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</si>
  <si>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</si>
  <si>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</si>
  <si>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</si>
  <si>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</si>
  <si>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</si>
  <si>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</si>
  <si>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</si>
  <si>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</si>
  <si>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</si>
  <si>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</si>
  <si>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</si>
  <si>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</si>
  <si>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</si>
  <si>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</si>
  <si>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</si>
  <si>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</si>
  <si>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</si>
  <si>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</si>
  <si>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</si>
  <si>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</si>
  <si>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</si>
  <si>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</si>
  <si>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</si>
  <si>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</si>
  <si>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</si>
  <si>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</si>
  <si>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</si>
  <si>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</si>
  <si>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</si>
  <si>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</si>
  <si>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</si>
  <si>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</si>
  <si>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</si>
  <si>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</si>
  <si>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</si>
  <si>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</si>
  <si>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</si>
  <si>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</si>
  <si>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</si>
  <si>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</si>
  <si>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</si>
  <si>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</si>
  <si>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</si>
  <si>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</si>
  <si>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</si>
  <si>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</si>
  <si>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</si>
  <si>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</si>
  <si>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</si>
  <si>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</si>
  <si>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</si>
  <si>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</si>
  <si>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</si>
  <si>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</si>
  <si>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</si>
  <si>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</si>
  <si>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</si>
  <si>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</si>
  <si>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</si>
  <si>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</si>
  <si>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</si>
  <si>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</si>
  <si>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</si>
  <si>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</si>
  <si>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</si>
  <si>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</si>
  <si>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</si>
  <si>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</si>
  <si>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</si>
  <si>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</si>
  <si>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</si>
  <si>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</si>
  <si>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</si>
  <si>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</si>
  <si>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</si>
  <si>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</si>
  <si>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</si>
  <si>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</si>
  <si>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</si>
  <si>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</si>
  <si>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</si>
  <si>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</si>
  <si>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</si>
  <si>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</si>
  <si>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</si>
  <si>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</si>
  <si>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</si>
  <si>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</si>
  <si>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</si>
  <si>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</si>
  <si>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</si>
  <si>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</si>
  <si>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</si>
  <si>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</si>
  <si>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</si>
  <si>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</si>
  <si>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</si>
  <si>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</si>
  <si>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</si>
  <si>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</si>
  <si>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</si>
  <si>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</si>
  <si>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</si>
  <si>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</si>
  <si>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</si>
  <si>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</si>
  <si>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</si>
  <si>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</si>
  <si>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</si>
  <si>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</si>
  <si>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</si>
  <si>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</si>
  <si>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</si>
  <si>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</si>
  <si>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</si>
  <si>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</si>
  <si>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</si>
  <si>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</si>
  <si>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</si>
  <si>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</si>
  <si>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</si>
  <si>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</si>
  <si>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</si>
  <si>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</si>
  <si>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</si>
  <si>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</si>
  <si>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</si>
  <si>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</si>
  <si>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</si>
  <si>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</si>
  <si>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</si>
  <si>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</si>
  <si>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</si>
  <si>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</si>
  <si>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</si>
  <si>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</si>
  <si>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</si>
  <si>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</si>
  <si>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</si>
  <si>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</si>
  <si>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</si>
  <si>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</si>
  <si>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</si>
  <si>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</si>
  <si>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</si>
  <si>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</si>
  <si>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</si>
  <si>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</si>
  <si>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</si>
  <si>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</si>
  <si>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</si>
  <si>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</si>
  <si>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</si>
  <si>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</si>
  <si>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</si>
  <si>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</si>
  <si>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</si>
  <si>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</si>
  <si>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</si>
  <si>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</si>
  <si>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</si>
  <si>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</si>
  <si>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</si>
  <si>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</si>
  <si>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</si>
  <si>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</si>
  <si>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</si>
  <si>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</si>
  <si>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</si>
  <si>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</si>
  <si>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</si>
  <si>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</si>
  <si>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</si>
  <si>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</si>
  <si>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</si>
  <si>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</si>
  <si>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</si>
  <si>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</si>
  <si>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</si>
  <si>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</si>
  <si>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</si>
  <si>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</si>
  <si>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</si>
  <si>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</si>
  <si>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</si>
  <si>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</si>
  <si>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</si>
  <si>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</si>
  <si>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</si>
  <si>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</si>
  <si>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</si>
  <si>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</si>
  <si>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</si>
  <si>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</si>
  <si>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</si>
  <si>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</si>
  <si>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</si>
  <si>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</si>
  <si>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</si>
  <si>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</si>
  <si>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</si>
  <si>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</si>
  <si>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</si>
  <si>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</si>
  <si>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</si>
  <si>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</si>
  <si>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</si>
  <si>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</si>
  <si>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</si>
  <si>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</si>
  <si>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</si>
  <si>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</si>
  <si>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</si>
  <si>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</si>
  <si>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</si>
  <si>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</si>
  <si>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</si>
  <si>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</si>
  <si>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</si>
  <si>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</si>
  <si>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</si>
  <si>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</si>
  <si>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</si>
  <si>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</si>
  <si>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</si>
  <si>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</si>
  <si>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</si>
  <si>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</si>
  <si>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</si>
  <si>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</si>
  <si>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</si>
  <si>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</si>
  <si>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</si>
  <si>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</si>
  <si>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</si>
  <si>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</si>
  <si>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</si>
  <si>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</si>
  <si>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</si>
  <si>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</si>
  <si>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</si>
  <si>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</si>
  <si>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</si>
  <si>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</si>
  <si>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</si>
  <si>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</si>
  <si>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</si>
  <si>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</si>
  <si>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</si>
  <si>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</si>
  <si>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</si>
  <si>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</si>
  <si>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</si>
  <si>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</si>
  <si>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</si>
  <si>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</si>
  <si>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</si>
  <si>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</si>
  <si>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</si>
  <si>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</si>
  <si>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</si>
  <si>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</si>
  <si>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</si>
  <si>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</si>
  <si>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</si>
  <si>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</si>
  <si>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</si>
  <si>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</si>
  <si>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</si>
  <si>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</si>
  <si>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</si>
  <si>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</si>
  <si>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</si>
  <si>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</si>
  <si>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</si>
  <si>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</si>
  <si>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</si>
  <si>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</si>
  <si>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</si>
  <si>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</si>
  <si>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</si>
  <si>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</si>
  <si>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</si>
  <si>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</si>
  <si>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</si>
  <si>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</si>
  <si>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</si>
  <si>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</si>
  <si>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</si>
  <si>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</si>
  <si>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</si>
  <si>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</si>
  <si>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</si>
  <si>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</si>
  <si>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</si>
  <si>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</si>
  <si>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</si>
  <si>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</si>
  <si>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</si>
  <si>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</si>
  <si>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</si>
  <si>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</si>
  <si>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</si>
  <si>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</si>
  <si>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</si>
  <si>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</si>
  <si>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</si>
  <si>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</si>
  <si>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</si>
  <si>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</si>
  <si>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</si>
  <si>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</si>
  <si>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</si>
  <si>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</si>
  <si>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</si>
  <si>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</si>
  <si>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</si>
  <si>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</si>
  <si>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</si>
  <si>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</si>
  <si>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</si>
  <si>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</si>
  <si>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</si>
  <si>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</si>
  <si>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</si>
  <si>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</si>
  <si>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</si>
  <si>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</si>
  <si>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</si>
  <si>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</si>
  <si>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</si>
  <si>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</si>
  <si>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</si>
  <si>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</si>
  <si>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</si>
  <si>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</si>
  <si>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</si>
  <si>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</si>
  <si>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</si>
  <si>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</si>
  <si>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</si>
  <si>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</si>
  <si>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</si>
  <si>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</si>
  <si>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</si>
  <si>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</si>
  <si>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</si>
  <si>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</si>
  <si>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</si>
  <si>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</si>
  <si>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</si>
  <si>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</si>
  <si>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</si>
  <si>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</si>
  <si>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</si>
  <si>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</si>
  <si>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</si>
  <si>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</si>
  <si>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</si>
  <si>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</si>
  <si>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</si>
  <si>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</si>
  <si>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</si>
  <si>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</si>
  <si>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</si>
  <si>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</si>
  <si>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</si>
  <si>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</si>
  <si>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</si>
  <si>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</si>
  <si>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</si>
  <si>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</si>
  <si>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</si>
  <si>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</si>
  <si>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</si>
  <si>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</si>
  <si>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</si>
  <si>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</si>
  <si>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</si>
  <si>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</si>
  <si>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</si>
  <si>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</si>
  <si>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</si>
  <si>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</si>
  <si>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</si>
  <si>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</si>
  <si>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</si>
  <si>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</si>
  <si>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</si>
  <si>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</si>
  <si>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</si>
  <si>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</si>
  <si>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</si>
  <si>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</si>
  <si>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</si>
  <si>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</si>
  <si>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</si>
  <si>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</si>
  <si>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</si>
  <si>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</si>
  <si>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</si>
  <si>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</si>
  <si>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</si>
  <si>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</si>
  <si>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</si>
  <si>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</si>
  <si>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</si>
  <si>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</si>
  <si>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</si>
  <si>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</si>
  <si>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</si>
  <si>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</si>
  <si>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</si>
  <si>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</si>
  <si>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</si>
  <si>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</si>
  <si>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</si>
  <si>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</si>
  <si>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</si>
  <si>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</si>
  <si>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</si>
  <si>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</si>
  <si>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</si>
  <si>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</si>
  <si>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</si>
  <si>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</si>
  <si>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</si>
  <si>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</si>
  <si>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</si>
  <si>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</si>
  <si>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</si>
  <si>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</si>
  <si>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</si>
  <si>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</si>
  <si>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</si>
  <si>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</si>
  <si>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</si>
  <si>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</si>
  <si>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</si>
  <si>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</si>
  <si>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</si>
  <si>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</si>
  <si>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</si>
  <si>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</si>
  <si>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</si>
  <si>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</si>
  <si>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</si>
  <si>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</si>
  <si>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</si>
  <si>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</si>
  <si>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</si>
  <si>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</si>
  <si>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</si>
  <si>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</si>
  <si>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</si>
  <si>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</si>
  <si>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</si>
  <si>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</si>
  <si>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</si>
  <si>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</si>
  <si>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</si>
  <si>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</si>
  <si>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</si>
  <si>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</si>
  <si>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</si>
  <si>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</si>
  <si>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</si>
  <si>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</si>
  <si>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</si>
  <si>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</si>
  <si>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</si>
  <si>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</si>
  <si>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</si>
  <si>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</si>
  <si>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</si>
  <si>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</si>
  <si>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</si>
  <si>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</si>
  <si>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</si>
  <si>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</si>
  <si>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</si>
  <si>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</si>
  <si>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</si>
  <si>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</si>
  <si>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</si>
  <si>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</si>
  <si>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</si>
  <si>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</si>
  <si>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</si>
  <si>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</si>
  <si>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</si>
  <si>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</si>
  <si>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</si>
  <si>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</si>
  <si>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</si>
  <si>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</si>
  <si>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</si>
  <si>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</si>
  <si>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</si>
  <si>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</si>
  <si>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</si>
  <si>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</si>
  <si>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</si>
  <si>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</si>
  <si>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</si>
  <si>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</si>
  <si>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</si>
  <si>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</si>
  <si>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</si>
  <si>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</si>
  <si>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</si>
  <si>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</si>
  <si>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</si>
  <si>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</si>
  <si>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</si>
  <si>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</si>
  <si>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</si>
  <si>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</si>
  <si>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</si>
  <si>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</si>
  <si>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</si>
  <si>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</si>
  <si>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</si>
  <si>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</si>
  <si>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</si>
  <si>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</si>
  <si>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</si>
  <si>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</si>
  <si>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</si>
  <si>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</si>
  <si>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</si>
  <si>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</si>
  <si>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</si>
  <si>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</si>
  <si>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</si>
  <si>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</si>
  <si>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</si>
  <si>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</si>
  <si>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</si>
  <si>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</si>
  <si>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</si>
  <si>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</si>
  <si>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</si>
  <si>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</si>
  <si>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</si>
  <si>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</si>
  <si>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</si>
  <si>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</si>
  <si>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</si>
  <si>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</si>
  <si>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</si>
  <si>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</si>
  <si>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</si>
  <si>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</si>
  <si>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</si>
  <si>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</si>
  <si>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</si>
  <si>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</si>
  <si>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</si>
  <si>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</si>
  <si>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</si>
  <si>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</si>
  <si>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</si>
  <si>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</si>
  <si>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</si>
  <si>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</si>
  <si>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</si>
  <si>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</si>
  <si>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</si>
  <si>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</si>
  <si>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</si>
  <si>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</si>
  <si>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</si>
  <si>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</si>
  <si>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</si>
  <si>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</si>
  <si>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</si>
  <si>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</si>
  <si>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</si>
  <si>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</si>
  <si>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</si>
  <si>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</si>
  <si>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</si>
  <si>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</si>
  <si>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</si>
  <si>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</si>
  <si>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</si>
  <si>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</si>
  <si>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</si>
  <si>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</si>
  <si>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</si>
  <si>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</si>
  <si>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</si>
  <si>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</si>
  <si>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</si>
  <si>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</si>
  <si>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</si>
  <si>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</si>
  <si>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</si>
  <si>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</si>
  <si>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</si>
  <si>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</si>
  <si>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</si>
  <si>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</si>
  <si>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</si>
  <si>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</si>
  <si>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</si>
  <si>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</si>
  <si>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</si>
  <si>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</si>
  <si>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</si>
  <si>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</si>
  <si>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</si>
  <si>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</si>
  <si>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</si>
  <si>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</si>
  <si>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</si>
  <si>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</si>
  <si>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</si>
  <si>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</si>
  <si>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</si>
  <si>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</si>
  <si>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</si>
  <si>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</si>
  <si>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</si>
  <si>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</si>
  <si>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</si>
  <si>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</si>
  <si>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</si>
  <si>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</si>
  <si>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</si>
  <si>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</si>
  <si>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</si>
  <si>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</si>
  <si>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</si>
  <si>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</si>
  <si>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</si>
  <si>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</si>
  <si>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</si>
  <si>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</si>
  <si>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</si>
  <si>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</si>
  <si>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</si>
  <si>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</si>
  <si>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</si>
  <si>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</si>
  <si>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</si>
  <si>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</si>
  <si>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</si>
  <si>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</si>
  <si>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</si>
  <si>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</si>
  <si>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</si>
  <si>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</si>
  <si>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</si>
  <si>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</si>
  <si>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</si>
  <si>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</si>
  <si>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</si>
  <si>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</si>
  <si>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</si>
  <si>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</si>
  <si>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</si>
  <si>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</si>
  <si>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</si>
  <si>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</si>
  <si>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</si>
  <si>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</si>
  <si>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</si>
  <si>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</si>
  <si>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</si>
  <si>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</si>
  <si>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</si>
  <si>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</si>
  <si>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</si>
  <si>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</si>
  <si>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</si>
  <si>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</si>
  <si>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</si>
  <si>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</si>
  <si>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</si>
  <si>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</si>
  <si>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</si>
  <si>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</si>
  <si>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</si>
  <si>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</si>
  <si>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</si>
  <si>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</si>
  <si>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</si>
  <si>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</si>
  <si>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</si>
  <si>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</si>
  <si>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</si>
  <si>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</si>
  <si>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</si>
  <si>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</si>
  <si>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</si>
  <si>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</si>
  <si>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</si>
  <si>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</si>
  <si>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</si>
  <si>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</si>
  <si>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</si>
  <si>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</si>
  <si>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</si>
  <si>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</si>
  <si>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</si>
  <si>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</si>
  <si>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</si>
  <si>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</si>
  <si>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</si>
  <si>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</si>
  <si>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</si>
  <si>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</si>
  <si>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</si>
  <si>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</si>
  <si>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</si>
  <si>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</si>
  <si>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</si>
  <si>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</si>
  <si>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</si>
  <si>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</si>
  <si>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</si>
  <si>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</si>
  <si>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</si>
  <si>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</si>
  <si>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</si>
  <si>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</si>
  <si>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</si>
  <si>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</si>
  <si>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</si>
  <si>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</si>
  <si>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</si>
  <si>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</si>
  <si>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</si>
  <si>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</si>
  <si>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</si>
  <si>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</si>
  <si>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</si>
  <si>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</si>
  <si>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</si>
  <si>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</si>
  <si>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</si>
  <si>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</si>
  <si>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</si>
  <si>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</si>
  <si>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</si>
  <si>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</si>
  <si>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</si>
  <si>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</si>
  <si>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</si>
  <si>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</si>
  <si>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</si>
  <si>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</si>
  <si>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</si>
  <si>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</si>
  <si>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</si>
  <si>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</si>
  <si>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</si>
  <si>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</si>
  <si>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</si>
  <si>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</si>
  <si>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</si>
  <si>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</si>
  <si>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</si>
  <si>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</si>
  <si>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</si>
  <si>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</si>
  <si>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</si>
  <si>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</si>
  <si>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</si>
  <si>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</si>
  <si>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</si>
  <si>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</si>
  <si>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</si>
  <si>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Insgesamt </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</si>
  <si>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</si>
  <si>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</si>
  <si>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</si>
  <si>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</si>
  <si>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</si>
  <si>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</si>
  <si>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</si>
  <si>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</si>
  <si>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</si>
  <si>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</si>
  <si>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</si>
  <si>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</si>
  <si>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</si>
  <si>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</si>
  <si>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</si>
  <si>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</si>
  <si>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</si>
  <si>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</si>
  <si>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</si>
  <si>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</si>
  <si>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</si>
  <si>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</si>
  <si>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</si>
  <si>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</si>
  <si>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</si>
  <si>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</si>
  <si>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</si>
  <si>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</si>
  <si>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</si>
  <si>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</si>
  <si>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</si>
  <si>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</si>
  <si>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</si>
  <si>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</si>
  <si>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</si>
  <si>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</si>
  <si>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</si>
  <si>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</si>
  <si>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</si>
  <si>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</si>
  <si>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</si>
  <si>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</si>
  <si>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</si>
  <si>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</si>
  <si>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</si>
  <si>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</si>
  <si>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</si>
  <si>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</si>
  <si>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</si>
  <si>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</si>
  <si>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</si>
  <si>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</si>
  <si>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</si>
  <si>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</si>
  <si>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</si>
  <si>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</si>
  <si>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</si>
  <si>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</si>
  <si>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</si>
  <si>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</si>
  <si>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</si>
  <si>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</si>
  <si>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</si>
  <si>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</si>
  <si>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</si>
  <si>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</si>
  <si>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</si>
  <si>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</si>
  <si>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</si>
  <si>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</si>
  <si>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</si>
  <si>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</si>
  <si>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</si>
  <si>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</si>
  <si>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</si>
  <si>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</si>
  <si>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</si>
  <si>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</si>
  <si>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</si>
  <si>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</si>
  <si>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</si>
  <si>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</si>
  <si>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</si>
  <si>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</si>
  <si>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</si>
  <si>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</si>
  <si>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</si>
  <si>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</si>
  <si>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</si>
  <si>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</si>
  <si>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</si>
  <si>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</si>
  <si>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</si>
  <si>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</si>
  <si>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</si>
  <si>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</si>
  <si>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</si>
  <si>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</si>
  <si>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</si>
  <si>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</si>
  <si>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</si>
  <si>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</si>
  <si>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</si>
  <si>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</si>
  <si>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</si>
  <si>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</si>
  <si>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</si>
  <si>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</si>
  <si>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</si>
  <si>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</si>
  <si>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</si>
  <si>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</si>
  <si>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</si>
  <si>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</si>
  <si>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</si>
  <si>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</si>
  <si>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</si>
  <si>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</si>
  <si>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</si>
  <si>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</si>
  <si>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</si>
  <si>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</si>
  <si>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</si>
  <si>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</si>
  <si>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</si>
  <si>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</si>
  <si>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</si>
  <si>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</si>
  <si>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</si>
  <si>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</si>
  <si>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</si>
  <si>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</si>
  <si>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</si>
  <si>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</si>
  <si>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</si>
  <si>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</si>
  <si>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</si>
  <si>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</si>
  <si>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</si>
  <si>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</si>
  <si>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</si>
  <si>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</si>
  <si>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</si>
  <si>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</si>
  <si>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</si>
  <si>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</si>
  <si>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</si>
  <si>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</si>
  <si>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</si>
  <si>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</si>
  <si>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</si>
  <si>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</si>
  <si>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</si>
  <si>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</si>
  <si>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</si>
  <si>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</si>
  <si>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</si>
  <si>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</si>
  <si>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</si>
  <si>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</si>
  <si>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</si>
  <si>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</si>
  <si>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</si>
  <si>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</si>
  <si>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</si>
  <si>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</si>
  <si>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</si>
  <si>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</si>
  <si>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</si>
  <si>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</si>
  <si>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</si>
  <si>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</si>
  <si>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Kalender-</t>
  </si>
  <si>
    <t>Originalwert</t>
  </si>
  <si>
    <t>und saison-</t>
  </si>
  <si>
    <t>bereinigter Wert</t>
  </si>
  <si>
    <t>Monat</t>
  </si>
  <si>
    <t>in Milliarden
Euro</t>
  </si>
  <si>
    <t>Veränderung</t>
  </si>
  <si>
    <t>gegenüber</t>
  </si>
  <si>
    <t>Vorjahres-</t>
  </si>
  <si>
    <t>monat</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</si>
  <si>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</si>
  <si>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</si>
  <si>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</si>
  <si>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</si>
  <si>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</si>
  <si>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</si>
  <si>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</si>
  <si>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</si>
  <si>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</si>
  <si>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</si>
  <si>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</si>
  <si>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</si>
  <si>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</si>
  <si>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</si>
  <si>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</si>
  <si>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</si>
  <si>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</si>
  <si>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</si>
  <si>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</si>
  <si>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</si>
  <si>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</si>
  <si>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</si>
  <si>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</si>
  <si>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</si>
  <si>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</si>
  <si>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</si>
  <si>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</si>
  <si>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</si>
  <si>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</si>
  <si>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</si>
  <si>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</si>
  <si>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</si>
  <si>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</si>
  <si>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</si>
  <si>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</si>
  <si>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</si>
  <si>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</si>
  <si>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</si>
  <si>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</si>
  <si>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</si>
  <si>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</si>
  <si>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</si>
  <si>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</si>
  <si>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</si>
  <si>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</si>
  <si>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</si>
  <si>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</si>
  <si>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</si>
  <si>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</si>
  <si>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</si>
  <si>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</si>
  <si>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</si>
  <si>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</si>
  <si>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</si>
  <si>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</si>
  <si>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</si>
  <si>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</si>
  <si>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</si>
  <si>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</si>
  <si>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</si>
  <si>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</si>
  <si>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</si>
  <si>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</si>
  <si>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</si>
  <si>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</si>
  <si>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</si>
  <si>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</si>
  <si>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</si>
  <si>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</si>
  <si>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</si>
  <si>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</si>
  <si>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</si>
  <si>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</si>
  <si>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</si>
  <si>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</si>
  <si>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</si>
  <si>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</si>
  <si>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</si>
  <si>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</si>
  <si>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</si>
  <si>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</si>
  <si>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</si>
  <si>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</si>
  <si>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</si>
  <si>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</si>
  <si>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</si>
  <si>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</si>
  <si>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</si>
  <si>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</si>
  <si>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</si>
  <si>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</si>
  <si>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</si>
  <si>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</si>
  <si>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</si>
  <si>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</si>
  <si>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</si>
  <si>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</si>
  <si>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</si>
  <si>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</si>
  <si>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</si>
  <si>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</si>
  <si>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</si>
  <si>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</si>
  <si>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</si>
  <si>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</si>
  <si>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</si>
  <si>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</si>
  <si>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</si>
  <si>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</si>
  <si>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</si>
  <si>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</si>
  <si>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</si>
  <si>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</si>
  <si>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</si>
  <si>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</si>
  <si>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</si>
  <si>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</si>
  <si>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</si>
  <si>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</si>
  <si>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</si>
  <si>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</si>
  <si>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</si>
  <si>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</si>
  <si>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</si>
  <si>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</si>
  <si>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</si>
  <si>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</si>
  <si>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</si>
  <si>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</si>
  <si>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</si>
  <si>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</si>
  <si>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</si>
  <si>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</si>
  <si>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</si>
  <si>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</si>
  <si>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</si>
  <si>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</si>
  <si>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</si>
  <si>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</si>
  <si>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</si>
  <si>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</si>
  <si>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</si>
  <si>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</si>
  <si>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</si>
  <si>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</si>
  <si>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</si>
  <si>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</si>
  <si>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</si>
  <si>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</si>
  <si>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</si>
  <si>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</si>
  <si>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</si>
  <si>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</si>
  <si>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</si>
  <si>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</si>
  <si>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</si>
  <si>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</si>
  <si>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</si>
  <si>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</si>
  <si>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</si>
  <si>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</si>
  <si>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</si>
  <si>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</si>
  <si>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</si>
  <si>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</si>
  <si>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</si>
  <si>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</si>
  <si>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</si>
  <si>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</si>
  <si>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</si>
  <si>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</si>
  <si>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</si>
  <si>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</si>
  <si>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</si>
  <si>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</si>
  <si>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</si>
  <si>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</si>
  <si>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</si>
  <si>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</si>
  <si>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</si>
  <si>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</si>
  <si>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</si>
  <si>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</si>
  <si>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</si>
  <si>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</si>
  <si>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</si>
  <si>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</si>
  <si>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</si>
  <si>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</si>
  <si>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</si>
  <si>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</si>
  <si>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</si>
  <si>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</si>
  <si>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</si>
  <si>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</si>
  <si>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</si>
  <si>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</si>
  <si>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</si>
  <si>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</si>
  <si>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</si>
  <si>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</si>
  <si>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</si>
  <si>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</si>
  <si>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</si>
  <si>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</si>
  <si>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</si>
  <si>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</si>
  <si>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</si>
  <si>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</si>
  <si>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</si>
  <si>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</si>
  <si>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</si>
  <si>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</si>
  <si>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</si>
  <si>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</si>
  <si>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</si>
  <si>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</si>
  <si>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</si>
  <si>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</si>
  <si>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</si>
  <si>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</si>
  <si>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</si>
  <si>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</si>
  <si>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</si>
  <si>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</si>
  <si>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</si>
  <si>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</si>
  <si>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</si>
  <si>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</si>
  <si>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</si>
  <si>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r>
      <t xml:space="preserve">1.9    Werte nach Kapiteln des Warenverzeichnisses für die Außenhandelsstatistik </t>
    </r>
    <r>
      <rPr>
        <b/>
        <vertAlign val="superscript"/>
        <sz val="12"/>
        <rFont val="MetaNormalLF-Roman"/>
        <family val="2"/>
      </rPr>
      <t>*</t>
    </r>
  </si>
  <si>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</si>
  <si>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</si>
  <si>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</si>
  <si>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</si>
  <si>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</si>
  <si>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</si>
  <si>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r>
      <t xml:space="preserve">1.15    Werte nach Abschnitten des Internationalen Warenverzeichnisses für den Außenhandel (SITC-Rev. 4) </t>
    </r>
    <r>
      <rPr>
        <b/>
        <vertAlign val="superscript"/>
        <sz val="12"/>
        <rFont val="MetaNormalLF-Roman"/>
        <family val="2"/>
      </rPr>
      <t>*</t>
    </r>
  </si>
  <si>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</si>
  <si>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</si>
  <si>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</si>
  <si>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</si>
  <si>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</si>
  <si>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</si>
  <si>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</si>
  <si>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</si>
  <si>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</si>
  <si>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</si>
  <si>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</si>
  <si>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</si>
  <si>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</si>
  <si>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</si>
  <si>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</si>
  <si>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</si>
  <si>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</si>
  <si>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</si>
  <si>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</si>
  <si>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</si>
  <si>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</si>
  <si>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</si>
  <si>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</si>
  <si>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</si>
  <si>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</si>
  <si>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</si>
  <si>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</si>
  <si>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</si>
  <si>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</si>
  <si>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</si>
  <si>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</si>
  <si>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</si>
  <si>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</si>
  <si>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</si>
  <si>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</si>
  <si>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</si>
  <si>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</si>
  <si>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</si>
  <si>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</si>
  <si>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</si>
  <si>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</si>
  <si>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</si>
  <si>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</si>
  <si>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</si>
  <si>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</si>
  <si>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</si>
  <si>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</si>
  <si>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</si>
  <si>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</si>
  <si>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</si>
  <si>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</si>
  <si>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</si>
  <si>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- 2. Revision: 3,1%</t>
  </si>
  <si>
    <t>- 3. Revision: 2,5%</t>
  </si>
  <si>
    <t>- 6. Revision: 1,5%</t>
  </si>
  <si>
    <t>- 1. Revision: 6,3%</t>
  </si>
  <si>
    <t>- 2. Revision: 5,1%</t>
  </si>
  <si>
    <t>- 4. Revision: 3,6%</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</si>
  <si>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</si>
  <si>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</si>
  <si>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 xml:space="preserve">Für die Darstellung der Außenhandelsergebnisse nach Verkehrszweigen ergeben sich einige </t>
  </si>
  <si>
    <t>Einfuhr aus den Vereinigten Staaten (Ursprungsland) mit dem Verkehrszweig Straßenverkehr.</t>
  </si>
  <si>
    <t>2017</t>
  </si>
  <si>
    <t>Ausfuhr</t>
  </si>
  <si>
    <t>Einfuhr</t>
  </si>
  <si>
    <t xml:space="preserve">Zur Qualitätsverbesserung wurden in den letzten Jahren kontinuierlich die Plausibilitätskontrollen </t>
  </si>
  <si>
    <t>- Index des Volumens (nach Laspeyres)</t>
  </si>
  <si>
    <t>2018</t>
  </si>
  <si>
    <t>-</t>
  </si>
  <si>
    <t>x</t>
  </si>
  <si>
    <t>Auskunftspflichtig im Rahmen der Intrahandelsstatistik sind grundsätzlich alle in Deutschland umsatzsteuerpflichtigen Unternehmen, die innergemeinschaftliche Warenverkehre durchführen.</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</si>
  <si>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</si>
  <si>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</si>
  <si>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</si>
  <si>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</si>
  <si>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</si>
  <si>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</si>
  <si>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</si>
  <si>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</si>
  <si>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 Erstveröffentlichung: 5,0%</t>
  </si>
  <si>
    <t>- 4. Revision: 2,1%</t>
  </si>
  <si>
    <t>- 5. Revision: 1,8%</t>
  </si>
  <si>
    <t>- 3. Revision: 4,3%</t>
  </si>
  <si>
    <t>- 5. Revision: 3,2%</t>
  </si>
  <si>
    <t>- 6. Revision: 2,9%</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</si>
  <si>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</si>
  <si>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</si>
  <si>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</si>
  <si>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</si>
  <si>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</si>
  <si>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</si>
  <si>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</si>
  <si>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</si>
  <si>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</si>
  <si>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</si>
  <si>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</si>
  <si>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</si>
  <si>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</si>
  <si>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</si>
  <si>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Veredelungskosten (Lohn, Material, Zubehör) zuzüglich des Wertes der zuvor aus- oder eingeführten unveredelten Waren sowie der Versicherungs- und Beförderungskosten bis zur deutschen Grenze.</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</si>
  <si>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</si>
  <si>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</si>
  <si>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</si>
  <si>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</si>
  <si>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</si>
  <si>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</si>
  <si>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</si>
  <si>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</si>
  <si>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</si>
  <si>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</si>
  <si>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</si>
  <si>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</si>
  <si>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via IDEV (Internet DatenErhebung im Verbund). Die Auskunftgebenden können zwischen mehreren Meldeformen wählen: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</si>
  <si>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</si>
  <si>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</si>
  <si>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</si>
  <si>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</si>
  <si>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</si>
  <si>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</si>
  <si>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</si>
  <si>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</si>
  <si>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</si>
  <si>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</si>
  <si>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</si>
  <si>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</si>
  <si>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</si>
  <si>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</si>
  <si>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</si>
  <si>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</si>
  <si>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Auch hier werden fragliche Fälle durch Rückfragen beim Anmelder / Auskunftspflichtigen geklärt und ggf. korrigiert. Erst wenn alle Daten plausibel sind, erfolgt die Freigabe zur Veröffentlichung.</t>
  </si>
  <si>
    <t xml:space="preserve">  nicht ermittelten Bundesländern</t>
  </si>
  <si>
    <t>Die Geheimhaltungsfälle werden unter einer Sammelnummer "Geheimhaltung der Außenhandelsstatistik" bzw. der Länderangabe "Vertrauliche Länder" nachgewiesen. In den ursprünglich angemeldeten Warennummern und Ländern werden die Wertmerkmale ausgepunktet.</t>
  </si>
  <si>
    <t xml:space="preserve">Klassifikationen der Außenhandelsstatistik sind im Internet verfügbar: </t>
  </si>
  <si>
    <t>https://www.destatis.de/DE/Methoden/Klassifikationen/Aussenhandel/warenverzeichnis-aussenhandel.html</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</si>
  <si>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</si>
  <si>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</si>
  <si>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</si>
  <si>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</si>
  <si>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 xml:space="preserve">Erläuterungen zur Zeitreihenanalyse sind auf unserer Homepage verfügbar: </t>
  </si>
  <si>
    <t>https://www.destatis.de/DE/Methoden/Saisonbereinigung/_inhalt.html</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</si>
  <si>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</si>
  <si>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</si>
  <si>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</si>
  <si>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</si>
  <si>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</si>
  <si>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</si>
  <si>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</si>
  <si>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</si>
  <si>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</si>
  <si>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</si>
  <si>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https://www.destatis.de/SiteGlobals/Forms/Suche/Termine/DE/Terminsuche_Formular.html?cl2Taxonomies_Themen_0=aussenhandel</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</si>
  <si>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</si>
  <si>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</si>
  <si>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</si>
  <si>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</si>
  <si>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Auf der Internetseite (www.destatis.de) unter dem Thema "Außenhandel" sind verschiedene Eckdaten zum deutschen Außenhandel veröffentlicht:</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</si>
  <si>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</si>
  <si>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</si>
  <si>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</si>
  <si>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</si>
  <si>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https://www.destatis.de/SiteGlobals/Forms/Suche/Termine/DE/Terminsuche_Formular.html?cl2Taxonomies
_Themen_0=aussenhandel</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</si>
  <si>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</si>
  <si>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</si>
  <si>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In der deutschen Statistik nachgewiesen wird in diesem Fall der Verkehrszweig an der deutschen Grenze </t>
  </si>
  <si>
    <t>https://www.destatis.de/DE/Service/Online-Melden/online-meldung-aussenhandel.html</t>
  </si>
  <si>
    <t>* Ausführliche Erläuterungen zu dem Nachweis von Verkehrszweigen in der Außenhandelsstatistik finden Sie im Qualitätsbericht.</t>
  </si>
  <si>
    <t xml:space="preserve">   im Qualitätsbericht.</t>
  </si>
  <si>
    <t>* Ausführliche Erläuterungen zu dem Nachweis von Verkehrszweigen in der Außenhandelsstatistik finden Sie</t>
  </si>
  <si>
    <t>5.1 Kalender- und saisonbereinigte Werte nach J-DEMETRA+ (X-13 Arima)</t>
  </si>
  <si>
    <t>Kalender- und saisonbereinigte Werte nach J-DEMETRA+ (X-13 Arima) (Monate)</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</si>
  <si>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</si>
  <si>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Telefon: +49 (0) 611 / 75 24 05</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</si>
  <si>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</si>
  <si>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</si>
  <si>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</si>
  <si>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einschließlich Waren ausländischen Ursprungs und</t>
  </si>
  <si>
    <t>* einschließlich Waren für das Ausland bestimmt und</t>
  </si>
  <si>
    <t>2019</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</si>
  <si>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</si>
  <si>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</si>
  <si>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</si>
  <si>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</si>
  <si>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</si>
  <si>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GP-2-Stellen und  Ländern können über Genesis-Online abgerufen werden ( Tabellen 51000-0007 jährlich, 51000-0008 monatlich).</t>
  </si>
  <si>
    <t>* Außenhandelsergebnisse nach GP-2-Stellen und  Ländern können über Genesis-Online abgerufen werden ( Tabellen51000-0007 jährlich,
  51000-0008 monatlich).</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</si>
  <si>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</si>
  <si>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</si>
  <si>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</si>
  <si>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</si>
  <si>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Ländergruppen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</si>
  <si>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</si>
  <si>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</si>
  <si>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 ).</t>
  </si>
  <si>
    <t>* Außenhandelsergebnisse nach Bundesländern und EGW-1-Stellern können über Genesis-Online abgerufen werden (Tabellen 51000-0034 jährlich, 51000-0035
  monatlich).</t>
  </si>
  <si>
    <t>* Außenhandelsindizes und Außenhandelsvolumen nach EGW können über Genesis-Online abgerufen werden
  (Tabellen 51000-0057 jährlich, 51000-0058 monatlich).</t>
  </si>
  <si>
    <t>* Die Terms of Trade können über Genesis-Online abgerufen werden (Tabellen 51000-0057 jährlich, 51000-0058 monatlich).</t>
  </si>
  <si>
    <t>* Außenhandelsindizes und Außenhandelsvolumen nach SITC können über Genesis-Online abgerufen werden (Tabelle 51000-0056 monatlich).</t>
  </si>
  <si>
    <t>(vorläufige Ergebnisse)</t>
  </si>
  <si>
    <t xml:space="preserve">              Norwegen</t>
  </si>
  <si>
    <t xml:space="preserve">    dar.: Vereinigtes Königreich</t>
  </si>
  <si>
    <t>2020</t>
  </si>
  <si>
    <t xml:space="preserve">       Jahr 2020</t>
  </si>
  <si>
    <r>
      <t>2.3      Verkehrszweige</t>
    </r>
    <r>
      <rPr>
        <b/>
        <vertAlign val="superscript"/>
        <sz val="12"/>
        <rFont val="MetaNormalLF-Roman"/>
        <family val="2"/>
      </rPr>
      <t>*</t>
    </r>
    <r>
      <rPr>
        <b/>
        <sz val="12"/>
        <rFont val="MetaNormalLF-Roman"/>
        <family val="2"/>
      </rPr>
      <t xml:space="preserve"> Jahr 2020</t>
    </r>
  </si>
  <si>
    <t>© Statistisches Bundesamt (Destatis), 2021</t>
  </si>
  <si>
    <t>Exportquote, Importquote, Importabhängigkeitsquote, Außenhandelsquote 1991 bis 2020</t>
  </si>
  <si>
    <t>Außenhandelsbilanz, Normierte Außenhandelsbilanz, Außenbeitragsquote 1991 bis 2020</t>
  </si>
  <si>
    <t>Export-Performance-Index (Jahr 2010 = 100) 2000 bis 2019</t>
  </si>
  <si>
    <t>Monatliche Entwicklung 2005 bis 2020</t>
  </si>
  <si>
    <t>Entwicklung der Werte im Generalhandel nach Warengruppen der  Ernährungswirtschaft und der 
Gewerblichen Wirtschaft 2005 bis 2020</t>
  </si>
  <si>
    <t>Jährliche Entwicklung des Volumens, der Indizes und Terms of Trade (Jahr 2010 = 100) 2010 bis 2020</t>
  </si>
  <si>
    <t>Monatliche Entwicklung des Volumens, der Indizes und Terms of Trade (Jahr 2010 = 100) 2010 bis 2020</t>
  </si>
  <si>
    <t>Gewerblichen Wirtschaft (Jahr 2010 = 100) 2010 bis 2020</t>
  </si>
  <si>
    <t>Gewerblichen Wirtschaft 2010 bis 2020 (monatlich)</t>
  </si>
  <si>
    <t>und der Gewerblichen Wirtschaft 2010 bis 2020 (monatlich)</t>
  </si>
  <si>
    <t>für den Außenhandel (SITC - Rev. 4) 2010 bis 2020 (monatlich)</t>
  </si>
  <si>
    <t>Werte nach Ländergruppen und ausgewählten Ländern 2018 bis 2020</t>
  </si>
  <si>
    <t>Werte der Exporte und Importe nach Erdteilen und Ländern (Ursprungs- und Bestimmungsländer) 2018 bis 2020</t>
  </si>
  <si>
    <t>Exporte und Importe nach Kontinenten und nach Güterabteilungen des Güterverzeichnisses für
Produktionsstatistiken 2018 bis 2020</t>
  </si>
  <si>
    <t>Exporte und Importe ausgewählter Ländergruppen nach Güterabteilungen des Güterverzeichnisses für
Produktionsstatistiken 2018 bis 2020</t>
  </si>
  <si>
    <t>Werte nach Kapiteln des Warenverzeichnisses für die Außenhandelsstatistik 2018 bis 2020</t>
  </si>
  <si>
    <t>Werte nach den "Main Industrial Groupings" (MIGS) 2018 bis 2020</t>
  </si>
  <si>
    <t>Werte nach Güterabteilungen des Güterverzeichnisses für Produktionsstatistiken 2018 bis 2020</t>
  </si>
  <si>
    <t>Werte nach Warengruppen der Ernährungswirtschaft und der Gewerblichen Wirtschaft 2018 bis 2020</t>
  </si>
  <si>
    <t>Mengen und Werte nach Warengruppen und -untergruppen der Ernährungswirtschaft und der
Gewerblichen Wirtschaft 2018 bis 2020</t>
  </si>
  <si>
    <t>Werte nach Abschnitten des Internationalen Warenverzeichnisses für den Außenhandel (SITC-Rev. 4)
2018 bis 2020</t>
  </si>
  <si>
    <t>Jährliche Entwicklung nach Bundesländern 2018 bis 2020</t>
  </si>
  <si>
    <t>Jährliche Entwicklung nach Bundesländern und Warengruppen der Ernährungswirtschaft und der
Gewerblichen Wirtschaft 2018 bis 2020</t>
  </si>
  <si>
    <t>Vereinigte Staaten</t>
  </si>
  <si>
    <t>Volksrepublik China</t>
  </si>
  <si>
    <t>Niederlande</t>
  </si>
  <si>
    <t>Frankreich</t>
  </si>
  <si>
    <t>Vereinigtes Königreich</t>
  </si>
  <si>
    <t>Polen</t>
  </si>
  <si>
    <t>Österreich</t>
  </si>
  <si>
    <t>Schweiz</t>
  </si>
  <si>
    <t>Italien</t>
  </si>
  <si>
    <t>Schweden</t>
  </si>
  <si>
    <t>Dänemark</t>
  </si>
  <si>
    <t xml:space="preserve">Tschechische Republik </t>
  </si>
  <si>
    <t xml:space="preserve">Belgien </t>
  </si>
  <si>
    <t>Republik Korea</t>
  </si>
  <si>
    <t>Spanien</t>
  </si>
  <si>
    <t>Ungarn</t>
  </si>
  <si>
    <t>Vereinigte Arabische Emirate</t>
  </si>
  <si>
    <t>Türkei</t>
  </si>
  <si>
    <t>Japan</t>
  </si>
  <si>
    <t>Australien</t>
  </si>
  <si>
    <t>Irland</t>
  </si>
  <si>
    <t>Saudi-Arabien</t>
  </si>
  <si>
    <t>Hongkong</t>
  </si>
  <si>
    <t xml:space="preserve">Slowakei </t>
  </si>
  <si>
    <t>Griechenland</t>
  </si>
  <si>
    <t>Rumänien</t>
  </si>
  <si>
    <t>Kanada</t>
  </si>
  <si>
    <t>Mexiko</t>
  </si>
  <si>
    <t>Ägypten</t>
  </si>
  <si>
    <t>Finnland</t>
  </si>
  <si>
    <t>Indien</t>
  </si>
  <si>
    <t>Vietnam</t>
  </si>
  <si>
    <t xml:space="preserve">Luxemburg </t>
  </si>
  <si>
    <t>Taiwan</t>
  </si>
  <si>
    <t>Portugal</t>
  </si>
  <si>
    <t>Südafrika</t>
  </si>
  <si>
    <t>Brasilien</t>
  </si>
  <si>
    <t>Malaysia</t>
  </si>
  <si>
    <t>Norwegen</t>
  </si>
  <si>
    <t>Israel</t>
  </si>
  <si>
    <t xml:space="preserve">Ukraine </t>
  </si>
  <si>
    <t xml:space="preserve">Kroatien </t>
  </si>
  <si>
    <t>Singapur</t>
  </si>
  <si>
    <t>Islamische Republik Iran</t>
  </si>
  <si>
    <t>Bangladesch</t>
  </si>
  <si>
    <t xml:space="preserve">Litauen </t>
  </si>
  <si>
    <t>Thailand</t>
  </si>
  <si>
    <t xml:space="preserve">Slowenien </t>
  </si>
  <si>
    <t>Algerien</t>
  </si>
  <si>
    <t xml:space="preserve">Estland </t>
  </si>
  <si>
    <t>Kuwait</t>
  </si>
  <si>
    <t>Bulgarien</t>
  </si>
  <si>
    <t>Argentinien</t>
  </si>
  <si>
    <t>Indonesien</t>
  </si>
  <si>
    <t>Katar</t>
  </si>
  <si>
    <t>Philippinen</t>
  </si>
  <si>
    <t xml:space="preserve">Belarus </t>
  </si>
  <si>
    <t>Libanon</t>
  </si>
  <si>
    <t xml:space="preserve">Ehemalige jugoslaw. Republik Mazedonien </t>
  </si>
  <si>
    <t>Oman</t>
  </si>
  <si>
    <t>Chile</t>
  </si>
  <si>
    <t xml:space="preserve">Kasachstan </t>
  </si>
  <si>
    <t xml:space="preserve">Serbien </t>
  </si>
  <si>
    <t>Jordanien</t>
  </si>
  <si>
    <t>Kolumbien</t>
  </si>
  <si>
    <t xml:space="preserve">Lettland </t>
  </si>
  <si>
    <t xml:space="preserve">Usbekistan </t>
  </si>
  <si>
    <t>Pakistan</t>
  </si>
  <si>
    <t>Marokko</t>
  </si>
  <si>
    <t>Tunesien</t>
  </si>
  <si>
    <t>Irak</t>
  </si>
  <si>
    <t>Neuseeland</t>
  </si>
  <si>
    <t>Zypern</t>
  </si>
  <si>
    <t>Nigeria</t>
  </si>
  <si>
    <t>Bahrain</t>
  </si>
  <si>
    <t>Kambodscha</t>
  </si>
  <si>
    <t>Panama</t>
  </si>
  <si>
    <t>Kaimaninseln</t>
  </si>
  <si>
    <t>Peru</t>
  </si>
  <si>
    <t xml:space="preserve">Georgien </t>
  </si>
  <si>
    <t>Myanmar</t>
  </si>
  <si>
    <t xml:space="preserve">Turkmenistan </t>
  </si>
  <si>
    <t>Sudan</t>
  </si>
  <si>
    <t>Senegal</t>
  </si>
  <si>
    <t>Liberia</t>
  </si>
  <si>
    <t>Mongolei</t>
  </si>
  <si>
    <t xml:space="preserve">Armenien </t>
  </si>
  <si>
    <t>Libyen</t>
  </si>
  <si>
    <t>Angola</t>
  </si>
  <si>
    <t xml:space="preserve">Aserbaidschan </t>
  </si>
  <si>
    <t>Malta</t>
  </si>
  <si>
    <t>Albanien</t>
  </si>
  <si>
    <t>Sri Lanka</t>
  </si>
  <si>
    <t>Kenia</t>
  </si>
  <si>
    <t>Guatemala</t>
  </si>
  <si>
    <t>Cote d'Ivoire</t>
  </si>
  <si>
    <t>Paraguay</t>
  </si>
  <si>
    <t>Kuba</t>
  </si>
  <si>
    <t xml:space="preserve">Republik Moldau </t>
  </si>
  <si>
    <t>Costa Rica</t>
  </si>
  <si>
    <t>Mali</t>
  </si>
  <si>
    <t>Vereinigte Republik Tansania</t>
  </si>
  <si>
    <t xml:space="preserve">Liechtenstein </t>
  </si>
  <si>
    <t>El Salvador</t>
  </si>
  <si>
    <t>Ecuador</t>
  </si>
  <si>
    <t>Äthiopien</t>
  </si>
  <si>
    <t>Island</t>
  </si>
  <si>
    <t>Jemen</t>
  </si>
  <si>
    <t xml:space="preserve">Besetzte palästinensische Gebiete </t>
  </si>
  <si>
    <t xml:space="preserve">Montenegro </t>
  </si>
  <si>
    <t>Honduras</t>
  </si>
  <si>
    <t>Seychellen</t>
  </si>
  <si>
    <t>Ghana</t>
  </si>
  <si>
    <t>Britische Jungferninseln</t>
  </si>
  <si>
    <t>Mauritius</t>
  </si>
  <si>
    <t>Togo</t>
  </si>
  <si>
    <t>Dominikanische Republik</t>
  </si>
  <si>
    <t>Trinidad und Tobago</t>
  </si>
  <si>
    <t>Tschad</t>
  </si>
  <si>
    <t>Brunei Darussalam</t>
  </si>
  <si>
    <t>Niger</t>
  </si>
  <si>
    <t>Uruguay</t>
  </si>
  <si>
    <t>Macau</t>
  </si>
  <si>
    <t>Madagaskar</t>
  </si>
  <si>
    <t>Demokratische Republik Kongo</t>
  </si>
  <si>
    <t>Namibia</t>
  </si>
  <si>
    <t>Afghanistan</t>
  </si>
  <si>
    <t>Bolivien</t>
  </si>
  <si>
    <t>Ruanda</t>
  </si>
  <si>
    <t>Burkina Faso</t>
  </si>
  <si>
    <t>Papua-Neuguinea</t>
  </si>
  <si>
    <t>Arabische Republik Syrien</t>
  </si>
  <si>
    <t>Uganda</t>
  </si>
  <si>
    <t>Mosambik</t>
  </si>
  <si>
    <t>Färöer</t>
  </si>
  <si>
    <t>Guinea</t>
  </si>
  <si>
    <t>Haiti</t>
  </si>
  <si>
    <t>Neukaledonien</t>
  </si>
  <si>
    <t>Mauretanien</t>
  </si>
  <si>
    <t>Botsuana</t>
  </si>
  <si>
    <t>Benin</t>
  </si>
  <si>
    <t>Kamerun</t>
  </si>
  <si>
    <t xml:space="preserve">Tadschikistan </t>
  </si>
  <si>
    <t>Demokratische Volksrepublik Laos</t>
  </si>
  <si>
    <t>Andorra</t>
  </si>
  <si>
    <t>Somalia</t>
  </si>
  <si>
    <t>Bahamas</t>
  </si>
  <si>
    <t>Suriname</t>
  </si>
  <si>
    <t>Nicaragua</t>
  </si>
  <si>
    <t xml:space="preserve">Kirgisistan </t>
  </si>
  <si>
    <t>Malawi</t>
  </si>
  <si>
    <t>Simbabwe</t>
  </si>
  <si>
    <t>Sambia</t>
  </si>
  <si>
    <t>Französisch-Polynesien</t>
  </si>
  <si>
    <t>Gambia</t>
  </si>
  <si>
    <t>Republik Kongo</t>
  </si>
  <si>
    <t>Dschibuti</t>
  </si>
  <si>
    <t>Guyana</t>
  </si>
  <si>
    <t>Jamaika</t>
  </si>
  <si>
    <t>Bermuda</t>
  </si>
  <si>
    <t>Gabun</t>
  </si>
  <si>
    <t>Barbados</t>
  </si>
  <si>
    <t>Antigua und Barbuda</t>
  </si>
  <si>
    <t>Gibraltar</t>
  </si>
  <si>
    <t>Kap Verde</t>
  </si>
  <si>
    <t>Bhutan</t>
  </si>
  <si>
    <t>Grönland</t>
  </si>
  <si>
    <t>Aruba</t>
  </si>
  <si>
    <t>Zentralafrikanische Republik</t>
  </si>
  <si>
    <t>Venezuela</t>
  </si>
  <si>
    <t>Nepal</t>
  </si>
  <si>
    <t xml:space="preserve">Melilla </t>
  </si>
  <si>
    <t>St. Lucia</t>
  </si>
  <si>
    <t>Sierra Leone</t>
  </si>
  <si>
    <t>Grenada</t>
  </si>
  <si>
    <t xml:space="preserve">Nördliche Marianen </t>
  </si>
  <si>
    <t>Malediven</t>
  </si>
  <si>
    <t>Guinea-Bissau</t>
  </si>
  <si>
    <t xml:space="preserve">Französiche Südgebiete </t>
  </si>
  <si>
    <t>Bonaire, Saba</t>
  </si>
  <si>
    <t>Fidschi</t>
  </si>
  <si>
    <t>St. Vincent und die Grenadinen</t>
  </si>
  <si>
    <t xml:space="preserve">Ceuta </t>
  </si>
  <si>
    <t>Swasiland</t>
  </si>
  <si>
    <t>Belize</t>
  </si>
  <si>
    <t>Äquatorialguinea</t>
  </si>
  <si>
    <t>Burundi</t>
  </si>
  <si>
    <t>St. Kitts und Nevis</t>
  </si>
  <si>
    <t>Turks- und Caicosinseln</t>
  </si>
  <si>
    <t>Anguilla</t>
  </si>
  <si>
    <t xml:space="preserve">Amerikanische Überseeinseln, kleinere </t>
  </si>
  <si>
    <t>Amerikanische Jungferninseln</t>
  </si>
  <si>
    <t>Vatikanstadt</t>
  </si>
  <si>
    <t>Dominica</t>
  </si>
  <si>
    <t xml:space="preserve">Montserrat </t>
  </si>
  <si>
    <t>Komoren</t>
  </si>
  <si>
    <t>St. Pierre und Miquelon</t>
  </si>
  <si>
    <t>Demokratische Volksrepublik Korea</t>
  </si>
  <si>
    <t>Tonga</t>
  </si>
  <si>
    <t>Vanuatu</t>
  </si>
  <si>
    <t>Falklandinseln</t>
  </si>
  <si>
    <t>Salomonen</t>
  </si>
  <si>
    <t>Wallis und Futuna</t>
  </si>
  <si>
    <t xml:space="preserve">Föderierte Staaten von Mikronesien </t>
  </si>
  <si>
    <t>Lesotho</t>
  </si>
  <si>
    <t>Sao Tome und Principe</t>
  </si>
  <si>
    <t xml:space="preserve">Amerikanisch-Samoa </t>
  </si>
  <si>
    <t>Tuvalu</t>
  </si>
  <si>
    <t xml:space="preserve">Norfolkinsel </t>
  </si>
  <si>
    <t>Britisches Territorium im Indischen Ozean</t>
  </si>
  <si>
    <t xml:space="preserve">Südgeorgien u.d.Südlichen Sandwichinseln </t>
  </si>
  <si>
    <t>Pitcairninseln</t>
  </si>
  <si>
    <t>Samoa</t>
  </si>
  <si>
    <t xml:space="preserve">Weihnachtsinsel </t>
  </si>
  <si>
    <t>St. Helena</t>
  </si>
  <si>
    <t>Nauru</t>
  </si>
  <si>
    <t xml:space="preserve">Kokosinseln  </t>
  </si>
  <si>
    <t>Kiribati</t>
  </si>
  <si>
    <t xml:space="preserve">Timor-Leste </t>
  </si>
  <si>
    <t>Mayotte</t>
  </si>
  <si>
    <t>Außerdem</t>
  </si>
  <si>
    <t xml:space="preserve">Hohe See </t>
  </si>
  <si>
    <t>Schiffs- und Luftfahrzeugbedarf</t>
  </si>
  <si>
    <t>Nicht ermittelte Länder und Gebiete</t>
  </si>
  <si>
    <t>Jahr 2020</t>
  </si>
  <si>
    <t xml:space="preserve"> Exporte Jahr 2020</t>
  </si>
  <si>
    <t xml:space="preserve"> Importe Jahr 2020</t>
  </si>
  <si>
    <t>Die Außenhandelsstatistik verfügt über ein Qualitätskonzept auf europäischer Ebene, das sich eng an den allgemeinen Qualitätsvorgaben des Europäischen Statistischen Systems (ESS) orientiert. Im Vordergrund steht die nachhaltige Qualitätssicherung der Außenhandelsdaten in den EU-Mitgliedstaaten auf der Grundlage einer weitest möglichen Harmonisierung der angewandten Methoden.</t>
  </si>
  <si>
    <t>Statistischer Wert: 10 500 EUR</t>
  </si>
  <si>
    <t>Berechnungen: Rechnungspreis zuzüglich 500 EUR Versicherungs- und Beförderungskosten bis zur deutschen Grenze</t>
  </si>
  <si>
    <t>Berechnungen: Rechnungspreis abzüglich 1 500 EUR Versicherungs- und Beförderungskosten ab deutscher Grenze bis New York</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</si>
  <si>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</si>
  <si>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</si>
  <si>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Angaben bis zum Jahr 2019 stellen endgültige Ergebnisse und für das Jahr 2020 vorläufige Ergebnisse dar.</t>
  </si>
  <si>
    <t>Werte nach Warengruppen der Ernährungswirtschaft und der  Gewerblichen Wirtschaft jährliche Entwicklung
2000 bis 2020</t>
  </si>
  <si>
    <t>Fachserie 7 Reihe 1</t>
  </si>
  <si>
    <t>Hinweis:</t>
  </si>
  <si>
    <t>Mehr Informationen unter "www.destatis.de/fachserien"</t>
  </si>
  <si>
    <t xml:space="preserve">Nutzen Sie schon jetzt unsere Datenbank GENESIS-Online, die in dem Themenbereich 51000 </t>
  </si>
  <si>
    <t>die gewünschten Ergebnisse enthält.</t>
  </si>
  <si>
    <t>Erscheinungsfolge: monatlich</t>
  </si>
  <si>
    <t>Diese Fachserie wird letztmalig mit Ausgabe für 2020 mit endgültigen Ergebnissen veröffentlicht.</t>
  </si>
  <si>
    <r>
      <t xml:space="preserve">1.10 Werte nach den "Main Industrial Groupings" (MIGS) </t>
    </r>
    <r>
      <rPr>
        <b/>
        <vertAlign val="superscript"/>
        <sz val="12"/>
        <rFont val="MetaNormalLF-Roman"/>
        <family val="2"/>
      </rPr>
      <t>*</t>
    </r>
  </si>
  <si>
    <r>
      <t>2.4       Verkehrszweige</t>
    </r>
    <r>
      <rPr>
        <b/>
        <vertAlign val="superscript"/>
        <sz val="12"/>
        <rFont val="MetaNormalLF-Roman"/>
        <family val="2"/>
      </rPr>
      <t>*</t>
    </r>
    <r>
      <rPr>
        <b/>
        <sz val="12"/>
        <rFont val="MetaNormalLF-Roman"/>
        <family val="2"/>
      </rPr>
      <t xml:space="preserve"> nach Erdteilen Jahr 2020</t>
    </r>
  </si>
  <si>
    <r>
      <t>2.5       Verkehrszweige</t>
    </r>
    <r>
      <rPr>
        <b/>
        <vertAlign val="superscript"/>
        <sz val="12"/>
        <rFont val="MetaNormalLF-Roman"/>
        <family val="2"/>
      </rPr>
      <t>*</t>
    </r>
    <r>
      <rPr>
        <b/>
        <sz val="12"/>
        <rFont val="MetaNormalLF-Roman"/>
        <family val="2"/>
      </rPr>
      <t xml:space="preserve"> nach EGW Jahr 2020</t>
    </r>
  </si>
  <si>
    <r>
      <t xml:space="preserve">Deutschland Insgesamt </t>
    </r>
    <r>
      <rPr>
        <b/>
        <vertAlign val="superscript"/>
        <sz val="10"/>
        <rFont val="MetaNormalLF-Roman"/>
        <family val="2"/>
      </rPr>
      <t>*</t>
    </r>
  </si>
  <si>
    <t>4.7.2      Importe</t>
  </si>
  <si>
    <t>4.7.1      Exporte</t>
  </si>
  <si>
    <t>4.8.1     Exporte</t>
  </si>
  <si>
    <r>
      <t xml:space="preserve">1.6 Rangfolge der Handelspartner im Außenhandel  der Bundesrepublik Deutschland </t>
    </r>
    <r>
      <rPr>
        <b/>
        <vertAlign val="superscript"/>
        <sz val="12"/>
        <rFont val="MetaNormalLF-Roman"/>
        <family val="2"/>
      </rPr>
      <t>*</t>
    </r>
  </si>
  <si>
    <t>Erschienen am 22.03.2021</t>
  </si>
  <si>
    <t>Artikelnummer: 2070100208005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</si>
</sst>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9"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10"/>
      <color theme="10"/>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ont>
    <font>
      <sz val="24"/>
      <name val="Arial"/>
      <family val="2"/>
    </font>
    <font>
      <sz val="10"/>
      <color theme="8" tint="-0.249977111117893"/>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5">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7"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7" fillId="0" borderId="0"/>
    <xf numFmtId="0" fontId="10" fillId="0" borderId="0"/>
    <xf numFmtId="0" fontId="29" fillId="0" borderId="0" applyNumberFormat="0" applyFill="0" applyBorder="0" applyAlignment="0" applyProtection="0">
      <alignment vertical="top"/>
      <protection locked="0"/>
    </xf>
    <xf numFmtId="0" fontId="30" fillId="0" borderId="0"/>
    <xf numFmtId="0" fontId="10" fillId="0" borderId="0"/>
    <xf numFmtId="0" fontId="31" fillId="0" borderId="0"/>
    <xf numFmtId="0" fontId="4" fillId="0" borderId="0"/>
    <xf numFmtId="0" fontId="32" fillId="0" borderId="0"/>
    <xf numFmtId="0" fontId="33" fillId="0" borderId="0" applyNumberFormat="0" applyFill="0" applyBorder="0" applyAlignment="0" applyProtection="0">
      <alignment vertical="top"/>
      <protection locked="0"/>
    </xf>
    <xf numFmtId="0" fontId="34" fillId="0" borderId="0"/>
    <xf numFmtId="0" fontId="35" fillId="0" borderId="0"/>
    <xf numFmtId="0" fontId="36" fillId="0" borderId="0"/>
    <xf numFmtId="0" fontId="37" fillId="0" borderId="0"/>
    <xf numFmtId="0" fontId="38" fillId="0" borderId="0"/>
    <xf numFmtId="0" fontId="39" fillId="0" borderId="0"/>
    <xf numFmtId="0" fontId="42"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3" fillId="0" borderId="0"/>
    <xf numFmtId="0" fontId="7" fillId="0" borderId="0"/>
    <xf numFmtId="0" fontId="7" fillId="0" borderId="0"/>
    <xf numFmtId="0" fontId="7" fillId="0" borderId="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66" fillId="31" borderId="29" applyNumberFormat="0" applyAlignment="0" applyProtection="0"/>
    <xf numFmtId="0" fontId="67" fillId="31" borderId="30" applyNumberFormat="0" applyAlignment="0" applyProtection="0"/>
    <xf numFmtId="0" fontId="68" fillId="32" borderId="30" applyNumberFormat="0" applyAlignment="0" applyProtection="0"/>
    <xf numFmtId="0" fontId="69" fillId="0" borderId="31" applyNumberFormat="0" applyFill="0" applyAlignment="0" applyProtection="0"/>
    <xf numFmtId="0" fontId="70" fillId="0" borderId="0" applyNumberFormat="0" applyFill="0" applyBorder="0" applyAlignment="0" applyProtection="0"/>
    <xf numFmtId="0" fontId="71" fillId="33" borderId="0" applyNumberFormat="0" applyBorder="0" applyAlignment="0" applyProtection="0"/>
    <xf numFmtId="0" fontId="72" fillId="34" borderId="0" applyNumberFormat="0" applyBorder="0" applyAlignment="0" applyProtection="0"/>
    <xf numFmtId="0" fontId="3" fillId="35" borderId="32" applyNumberFormat="0" applyFont="0" applyAlignment="0" applyProtection="0"/>
    <xf numFmtId="0" fontId="73" fillId="36" borderId="0" applyNumberFormat="0" applyBorder="0" applyAlignment="0" applyProtection="0"/>
    <xf numFmtId="0" fontId="7" fillId="0" borderId="0"/>
    <xf numFmtId="0" fontId="74" fillId="0" borderId="33" applyNumberFormat="0" applyFill="0" applyAlignment="0" applyProtection="0"/>
    <xf numFmtId="0" fontId="75" fillId="0" borderId="34" applyNumberFormat="0" applyFill="0" applyAlignment="0" applyProtection="0"/>
    <xf numFmtId="0" fontId="76" fillId="0" borderId="35"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36" applyNumberFormat="0" applyFill="0" applyAlignment="0" applyProtection="0"/>
    <xf numFmtId="0" fontId="79" fillId="0" borderId="0" applyNumberFormat="0" applyFill="0" applyBorder="0" applyAlignment="0" applyProtection="0"/>
    <xf numFmtId="0" fontId="80" fillId="37" borderId="37" applyNumberFormat="0" applyAlignment="0" applyProtection="0"/>
    <xf numFmtId="0" fontId="86"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0" fillId="0" borderId="0" applyNumberFormat="0" applyFill="0" applyBorder="0" applyAlignment="0" applyProtection="0"/>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91" fillId="0" borderId="0" applyNumberFormat="0" applyFill="0" applyBorder="0" applyAlignment="0" applyProtection="0"/>
    <xf numFmtId="0" fontId="86" fillId="0" borderId="0" applyNumberFormat="0" applyFill="0" applyBorder="0" applyAlignment="0" applyProtection="0">
      <alignment vertical="top"/>
      <protection locked="0"/>
    </xf>
    <xf numFmtId="0" fontId="96" fillId="0" borderId="0"/>
    <xf numFmtId="0" fontId="29"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cellStyleXfs>
  <cellXfs count="824">
    <xf numFmtId="0" fontId="0" fillId="0" borderId="0" xfId="0"/>
    <xf numFmtId="0" fontId="42" fillId="0" borderId="0" xfId="58" applyFill="1"/>
    <xf numFmtId="0" fontId="45" fillId="0" borderId="0" xfId="59" applyFont="1"/>
    <xf numFmtId="0" fontId="7" fillId="0" borderId="0" xfId="59" applyFont="1"/>
    <xf numFmtId="0" fontId="7" fillId="0" borderId="0" xfId="59"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7" fillId="0" borderId="0" xfId="0" applyNumberFormat="1" applyFont="1"/>
    <xf numFmtId="1" fontId="7" fillId="0" borderId="0" xfId="59" applyNumberFormat="1" applyFont="1"/>
    <xf numFmtId="167" fontId="7" fillId="0" borderId="0" xfId="59"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5" fillId="0" borderId="0" xfId="0" applyFont="1"/>
    <xf numFmtId="0" fontId="48" fillId="0" borderId="0" xfId="58" applyFont="1" applyFill="1"/>
    <xf numFmtId="0" fontId="49" fillId="0" borderId="0" xfId="59"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0" applyNumberFormat="1" applyFont="1" applyAlignment="1" applyProtection="1">
      <alignment horizontal="right" vertical="center"/>
      <protection locked="0"/>
    </xf>
    <xf numFmtId="170" fontId="7" fillId="0" borderId="0" xfId="60" applyNumberFormat="1" applyFont="1" applyAlignment="1">
      <alignment horizontal="right" vertical="center"/>
    </xf>
    <xf numFmtId="171" fontId="47" fillId="0" borderId="0" xfId="60"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7" fillId="0" borderId="0" xfId="0" applyNumberFormat="1" applyFont="1" applyAlignment="1" applyProtection="1">
      <alignment horizontal="right" vertical="center"/>
    </xf>
    <xf numFmtId="172" fontId="7" fillId="0" borderId="0" xfId="59" applyNumberFormat="1" applyFont="1"/>
    <xf numFmtId="169" fontId="7" fillId="0" borderId="0" xfId="59"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2" fillId="0" borderId="0" xfId="58" applyFill="1" applyAlignment="1">
      <alignment horizontal="left"/>
    </xf>
    <xf numFmtId="2" fontId="42" fillId="0" borderId="0" xfId="58" applyNumberFormat="1" applyFill="1"/>
    <xf numFmtId="174" fontId="42" fillId="0" borderId="0" xfId="58" applyNumberFormat="1" applyFill="1"/>
    <xf numFmtId="0" fontId="7" fillId="0" borderId="0" xfId="45" applyFont="1" applyFill="1" applyAlignment="1" applyProtection="1"/>
    <xf numFmtId="1" fontId="48" fillId="0" borderId="0" xfId="58" applyNumberFormat="1" applyFont="1" applyFill="1" applyAlignment="1">
      <alignment horizontal="left"/>
    </xf>
    <xf numFmtId="0" fontId="48" fillId="0" borderId="0" xfId="58" applyFont="1" applyFill="1" applyBorder="1" applyAlignment="1">
      <alignment horizontal="right" vertical="center"/>
    </xf>
    <xf numFmtId="0" fontId="8" fillId="0" borderId="0" xfId="61" applyFont="1" applyFill="1" applyBorder="1" applyAlignment="1">
      <alignment horizontal="left"/>
    </xf>
    <xf numFmtId="0" fontId="7" fillId="0" borderId="0" xfId="61" applyFont="1" applyFill="1"/>
    <xf numFmtId="0" fontId="7" fillId="0" borderId="0" xfId="61" applyFont="1" applyFill="1" applyBorder="1"/>
    <xf numFmtId="0" fontId="50" fillId="0" borderId="0" xfId="59" applyFont="1" applyAlignment="1">
      <alignment vertical="center"/>
    </xf>
    <xf numFmtId="0" fontId="50" fillId="0" borderId="0" xfId="59" applyFont="1" applyBorder="1" applyAlignment="1">
      <alignment vertical="center"/>
    </xf>
    <xf numFmtId="0" fontId="4" fillId="0" borderId="0" xfId="59" applyFont="1" applyAlignment="1">
      <alignment vertical="center"/>
    </xf>
    <xf numFmtId="0" fontId="7" fillId="0" borderId="15" xfId="59" applyFont="1" applyBorder="1" applyAlignment="1">
      <alignment horizontal="center" vertical="center"/>
    </xf>
    <xf numFmtId="175" fontId="7" fillId="0" borderId="0" xfId="59" applyNumberFormat="1" applyFont="1" applyBorder="1" applyAlignment="1">
      <alignment horizontal="right" vertical="center"/>
    </xf>
    <xf numFmtId="0" fontId="7" fillId="0" borderId="0" xfId="59" applyFont="1" applyBorder="1" applyAlignment="1">
      <alignment horizontal="center" vertical="center"/>
    </xf>
    <xf numFmtId="0" fontId="7" fillId="0" borderId="0" xfId="59" applyAlignment="1">
      <alignment vertical="center"/>
    </xf>
    <xf numFmtId="175" fontId="5" fillId="0" borderId="0" xfId="59" applyNumberFormat="1" applyFont="1" applyAlignment="1">
      <alignment vertical="center"/>
    </xf>
    <xf numFmtId="176" fontId="51" fillId="0" borderId="0" xfId="59" applyNumberFormat="1" applyFont="1" applyAlignment="1">
      <alignment vertical="center"/>
    </xf>
    <xf numFmtId="164" fontId="7" fillId="0" borderId="18" xfId="0" applyNumberFormat="1" applyFont="1" applyBorder="1"/>
    <xf numFmtId="175" fontId="7" fillId="0" borderId="0" xfId="59" applyNumberFormat="1" applyFont="1" applyAlignment="1">
      <alignment vertical="center"/>
    </xf>
    <xf numFmtId="176" fontId="47" fillId="0" borderId="0" xfId="59" applyNumberFormat="1" applyFont="1" applyAlignment="1">
      <alignment vertical="center"/>
    </xf>
    <xf numFmtId="164" fontId="7" fillId="0" borderId="18" xfId="59" applyNumberFormat="1" applyFont="1" applyBorder="1"/>
    <xf numFmtId="164" fontId="7" fillId="0" borderId="18" xfId="59" applyNumberFormat="1" applyFont="1" applyBorder="1" applyAlignment="1">
      <alignment vertical="center"/>
    </xf>
    <xf numFmtId="169" fontId="7" fillId="0" borderId="0" xfId="59" applyNumberFormat="1" applyFont="1" applyAlignment="1">
      <alignment vertical="center"/>
    </xf>
    <xf numFmtId="169" fontId="5" fillId="0" borderId="0" xfId="59"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1" fillId="0" borderId="0" xfId="0" applyNumberFormat="1" applyFont="1"/>
    <xf numFmtId="168" fontId="5" fillId="0" borderId="0" xfId="59" applyNumberFormat="1" applyFont="1" applyAlignment="1">
      <alignment vertical="center"/>
    </xf>
    <xf numFmtId="0" fontId="52" fillId="0" borderId="0" xfId="59" applyFont="1"/>
    <xf numFmtId="0" fontId="4" fillId="0" borderId="0" xfId="59" applyFont="1"/>
    <xf numFmtId="0" fontId="48" fillId="0" borderId="15" xfId="59" applyFont="1" applyBorder="1"/>
    <xf numFmtId="0" fontId="48" fillId="0" borderId="0" xfId="59" applyFont="1"/>
    <xf numFmtId="0" fontId="7" fillId="0" borderId="0" xfId="59"/>
    <xf numFmtId="164" fontId="5" fillId="0" borderId="18" xfId="59" applyNumberFormat="1" applyFont="1" applyBorder="1" applyAlignment="1">
      <alignment vertical="center"/>
    </xf>
    <xf numFmtId="169" fontId="5" fillId="0" borderId="0" xfId="59" applyNumberFormat="1" applyFont="1" applyAlignment="1">
      <alignment horizontal="right" vertical="center"/>
    </xf>
    <xf numFmtId="169" fontId="7" fillId="0" borderId="0" xfId="59" applyNumberFormat="1" applyFont="1" applyAlignment="1">
      <alignment horizontal="right" vertical="center"/>
    </xf>
    <xf numFmtId="169" fontId="7" fillId="0" borderId="0" xfId="59" applyNumberFormat="1"/>
    <xf numFmtId="0" fontId="53" fillId="0" borderId="0" xfId="59" applyFont="1" applyBorder="1"/>
    <xf numFmtId="0" fontId="7" fillId="0" borderId="0" xfId="59" applyBorder="1"/>
    <xf numFmtId="0" fontId="5" fillId="0" borderId="18" xfId="59" applyFont="1" applyBorder="1" applyAlignment="1">
      <alignment horizontal="right" vertical="center"/>
    </xf>
    <xf numFmtId="169" fontId="5" fillId="0" borderId="0" xfId="59" applyNumberFormat="1" applyFont="1"/>
    <xf numFmtId="0" fontId="7" fillId="0" borderId="0" xfId="62"/>
    <xf numFmtId="0" fontId="7" fillId="0" borderId="0" xfId="62" applyFont="1"/>
    <xf numFmtId="0" fontId="7" fillId="0" borderId="10" xfId="62" applyFont="1" applyFill="1" applyBorder="1" applyAlignment="1">
      <alignment horizontal="center" vertical="center" wrapText="1"/>
    </xf>
    <xf numFmtId="0" fontId="7" fillId="0" borderId="11" xfId="62" applyFont="1" applyFill="1" applyBorder="1" applyAlignment="1">
      <alignment horizontal="right" vertical="center" wrapText="1"/>
    </xf>
    <xf numFmtId="0" fontId="7" fillId="0" borderId="11" xfId="62" applyFont="1" applyFill="1" applyBorder="1" applyAlignment="1">
      <alignment horizontal="center" vertical="center" wrapText="1"/>
    </xf>
    <xf numFmtId="0" fontId="7" fillId="0" borderId="10" xfId="62" applyFont="1" applyFill="1" applyBorder="1" applyAlignment="1">
      <alignment horizontal="right" vertical="center" wrapText="1"/>
    </xf>
    <xf numFmtId="165" fontId="7" fillId="0" borderId="0" xfId="62" applyNumberFormat="1"/>
    <xf numFmtId="177" fontId="7" fillId="0" borderId="0" xfId="63" applyNumberFormat="1" applyFont="1" applyAlignment="1">
      <alignment horizontal="left"/>
    </xf>
    <xf numFmtId="0" fontId="7" fillId="0" borderId="0" xfId="64" applyFont="1" applyAlignment="1">
      <alignment horizontal="left"/>
    </xf>
    <xf numFmtId="165" fontId="7" fillId="0" borderId="0" xfId="64" applyNumberFormat="1" applyFont="1" applyAlignment="1">
      <alignment horizontal="right"/>
    </xf>
    <xf numFmtId="170" fontId="7" fillId="0" borderId="0" xfId="64" applyNumberFormat="1" applyFont="1" applyAlignment="1">
      <alignment horizontal="right"/>
    </xf>
    <xf numFmtId="0" fontId="7" fillId="0" borderId="0" xfId="63" applyFont="1"/>
    <xf numFmtId="0" fontId="5" fillId="0" borderId="0" xfId="64" applyFont="1" applyAlignment="1">
      <alignment horizontal="left"/>
    </xf>
    <xf numFmtId="169" fontId="5" fillId="0" borderId="0" xfId="64" applyNumberFormat="1" applyFont="1" applyAlignment="1">
      <alignment horizontal="right"/>
    </xf>
    <xf numFmtId="170" fontId="5" fillId="0" borderId="0" xfId="64" applyNumberFormat="1" applyFont="1" applyAlignment="1">
      <alignment horizontal="right"/>
    </xf>
    <xf numFmtId="169" fontId="7" fillId="0" borderId="0" xfId="62" applyNumberFormat="1" applyAlignment="1">
      <alignment horizontal="right"/>
    </xf>
    <xf numFmtId="0" fontId="7" fillId="0" borderId="0" xfId="62" applyAlignment="1">
      <alignment horizontal="right"/>
    </xf>
    <xf numFmtId="0" fontId="55" fillId="0" borderId="0" xfId="59" applyFont="1"/>
    <xf numFmtId="0" fontId="7" fillId="0" borderId="0" xfId="59" applyFont="1" applyBorder="1" applyAlignment="1">
      <alignment horizontal="center"/>
    </xf>
    <xf numFmtId="0" fontId="5" fillId="0" borderId="0" xfId="59" applyFont="1"/>
    <xf numFmtId="0" fontId="5" fillId="0" borderId="18" xfId="59" applyNumberFormat="1" applyFont="1" applyBorder="1"/>
    <xf numFmtId="175" fontId="5" fillId="0" borderId="0" xfId="59" applyNumberFormat="1" applyFont="1" applyAlignment="1" applyProtection="1">
      <alignment horizontal="right"/>
      <protection locked="0"/>
    </xf>
    <xf numFmtId="170" fontId="5" fillId="0" borderId="0" xfId="59" applyNumberFormat="1" applyFont="1" applyAlignment="1" applyProtection="1">
      <alignment horizontal="right"/>
    </xf>
    <xf numFmtId="171" fontId="51" fillId="0" borderId="0" xfId="59" applyNumberFormat="1" applyFont="1" applyAlignment="1" applyProtection="1">
      <alignment horizontal="right"/>
    </xf>
    <xf numFmtId="178" fontId="7" fillId="0" borderId="0" xfId="59" applyNumberFormat="1" applyFont="1" applyBorder="1"/>
    <xf numFmtId="175" fontId="7" fillId="0" borderId="0" xfId="59" applyNumberFormat="1" applyFont="1" applyAlignment="1" applyProtection="1">
      <alignment horizontal="right"/>
      <protection locked="0"/>
    </xf>
    <xf numFmtId="179" fontId="47" fillId="0" borderId="0" xfId="0" applyNumberFormat="1" applyFont="1" applyAlignment="1">
      <alignment horizontal="right"/>
    </xf>
    <xf numFmtId="0" fontId="5" fillId="0" borderId="18" xfId="59" applyFont="1" applyBorder="1" applyAlignment="1">
      <alignment horizontal="right" wrapText="1"/>
    </xf>
    <xf numFmtId="169" fontId="5" fillId="0" borderId="0" xfId="59" applyNumberFormat="1" applyFont="1" applyAlignment="1" applyProtection="1">
      <alignment horizontal="right"/>
      <protection locked="0"/>
    </xf>
    <xf numFmtId="179" fontId="51" fillId="0" borderId="0" xfId="0" applyNumberFormat="1" applyFont="1" applyAlignment="1">
      <alignment horizontal="right"/>
    </xf>
    <xf numFmtId="0" fontId="5" fillId="0" borderId="0" xfId="59" applyFont="1" applyBorder="1" applyAlignment="1">
      <alignment horizontal="right" wrapText="1"/>
    </xf>
    <xf numFmtId="170" fontId="5" fillId="0" borderId="0" xfId="0" applyNumberFormat="1" applyFont="1" applyAlignment="1">
      <alignment horizontal="right"/>
    </xf>
    <xf numFmtId="0" fontId="7" fillId="0" borderId="0" xfId="59" applyFont="1" applyBorder="1"/>
    <xf numFmtId="175" fontId="7" fillId="0" borderId="0" xfId="59" applyNumberFormat="1" applyFont="1" applyBorder="1"/>
    <xf numFmtId="180" fontId="47" fillId="0" borderId="0" xfId="59" applyNumberFormat="1" applyFont="1" applyAlignment="1" applyProtection="1">
      <alignment horizontal="right"/>
    </xf>
    <xf numFmtId="165" fontId="7" fillId="0" borderId="0" xfId="63" applyNumberFormat="1" applyFont="1" applyAlignment="1">
      <alignment horizontal="right"/>
    </xf>
    <xf numFmtId="175" fontId="7" fillId="0" borderId="0" xfId="59" applyNumberFormat="1" applyFont="1"/>
    <xf numFmtId="171" fontId="47" fillId="0" borderId="0" xfId="59" applyNumberFormat="1" applyFont="1" applyAlignment="1" applyProtection="1">
      <alignment horizontal="right"/>
    </xf>
    <xf numFmtId="179" fontId="7" fillId="0" borderId="0" xfId="59" applyNumberFormat="1" applyFont="1"/>
    <xf numFmtId="0" fontId="7" fillId="0" borderId="11" xfId="59" applyFont="1" applyBorder="1" applyAlignment="1">
      <alignment horizontal="center" vertical="center"/>
    </xf>
    <xf numFmtId="0" fontId="7" fillId="0" borderId="10" xfId="59"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5"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1" applyFont="1"/>
    <xf numFmtId="0" fontId="7" fillId="0" borderId="0" xfId="61" applyFont="1" applyAlignment="1">
      <alignment wrapText="1"/>
    </xf>
    <xf numFmtId="0" fontId="7" fillId="0" borderId="0" xfId="61" applyFont="1" applyBorder="1" applyAlignment="1" applyProtection="1">
      <alignment horizontal="center" vertical="center"/>
      <protection locked="0"/>
    </xf>
    <xf numFmtId="182" fontId="5" fillId="0" borderId="0" xfId="61"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7"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59" applyNumberFormat="1" applyFont="1"/>
    <xf numFmtId="0" fontId="7" fillId="0" borderId="0" xfId="59" applyFont="1" applyAlignment="1">
      <alignment wrapText="1"/>
    </xf>
    <xf numFmtId="0" fontId="7" fillId="0" borderId="0" xfId="59" applyFont="1" applyBorder="1" applyAlignment="1">
      <alignment horizontal="left" wrapText="1"/>
    </xf>
    <xf numFmtId="0" fontId="7" fillId="0" borderId="0" xfId="59" applyFont="1" applyAlignment="1">
      <alignment horizontal="left" wrapText="1"/>
    </xf>
    <xf numFmtId="0" fontId="57" fillId="0" borderId="0" xfId="59" applyFont="1"/>
    <xf numFmtId="0" fontId="7" fillId="0" borderId="17" xfId="59" applyFont="1" applyBorder="1" applyAlignment="1">
      <alignment horizontal="center" vertical="center" wrapText="1"/>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5" fillId="0" borderId="0" xfId="59" applyFont="1" applyAlignment="1">
      <alignment horizontal="left"/>
    </xf>
    <xf numFmtId="164" fontId="7" fillId="0" borderId="18" xfId="59" quotePrefix="1" applyNumberFormat="1" applyFont="1" applyBorder="1"/>
    <xf numFmtId="0" fontId="5" fillId="0" borderId="0" xfId="59" applyFont="1" applyAlignment="1">
      <alignment horizontal="center"/>
    </xf>
    <xf numFmtId="183" fontId="47" fillId="0" borderId="0" xfId="59" applyNumberFormat="1" applyFont="1"/>
    <xf numFmtId="180" fontId="47" fillId="0" borderId="0" xfId="59" applyNumberFormat="1" applyFont="1"/>
    <xf numFmtId="180" fontId="7" fillId="0" borderId="0" xfId="59" applyNumberFormat="1" applyFont="1"/>
    <xf numFmtId="0" fontId="45" fillId="0" borderId="0" xfId="59" applyFont="1" applyBorder="1" applyAlignment="1">
      <alignment horizontal="center" vertical="center"/>
    </xf>
    <xf numFmtId="0" fontId="45" fillId="0" borderId="0" xfId="59" applyFont="1" applyBorder="1" applyAlignment="1">
      <alignment vertical="center"/>
    </xf>
    <xf numFmtId="171" fontId="47" fillId="0" borderId="0" xfId="59" applyNumberFormat="1" applyFont="1"/>
    <xf numFmtId="49" fontId="7" fillId="0" borderId="15" xfId="59" applyNumberFormat="1" applyFont="1" applyBorder="1"/>
    <xf numFmtId="0" fontId="47" fillId="0" borderId="0" xfId="59" applyFont="1"/>
    <xf numFmtId="49" fontId="7" fillId="0" borderId="0" xfId="59" applyNumberFormat="1" applyFont="1"/>
    <xf numFmtId="49" fontId="7" fillId="0" borderId="18" xfId="59" applyNumberFormat="1" applyFont="1" applyBorder="1"/>
    <xf numFmtId="49" fontId="5" fillId="0" borderId="0" xfId="59" applyNumberFormat="1" applyFont="1" applyBorder="1"/>
    <xf numFmtId="169" fontId="7" fillId="0" borderId="0" xfId="59" applyNumberFormat="1" applyFont="1" applyAlignment="1">
      <alignment horizontal="right"/>
    </xf>
    <xf numFmtId="169" fontId="47" fillId="0" borderId="0" xfId="59" applyNumberFormat="1" applyFont="1" applyAlignment="1">
      <alignment horizontal="right"/>
    </xf>
    <xf numFmtId="49" fontId="7" fillId="0" borderId="0" xfId="59" applyNumberFormat="1" applyFont="1" applyAlignment="1">
      <alignment horizontal="right"/>
    </xf>
    <xf numFmtId="49" fontId="5" fillId="0" borderId="0" xfId="59" applyNumberFormat="1" applyFont="1"/>
    <xf numFmtId="49" fontId="5" fillId="0" borderId="18" xfId="59" applyNumberFormat="1" applyFont="1" applyBorder="1" applyAlignment="1">
      <alignment horizontal="right"/>
    </xf>
    <xf numFmtId="169" fontId="5" fillId="0" borderId="0" xfId="59" applyNumberFormat="1" applyFont="1" applyAlignment="1">
      <alignment horizontal="right"/>
    </xf>
    <xf numFmtId="171" fontId="51" fillId="0" borderId="0" xfId="59" applyNumberFormat="1" applyFont="1"/>
    <xf numFmtId="170" fontId="5" fillId="0" borderId="0" xfId="59" applyNumberFormat="1" applyFont="1"/>
    <xf numFmtId="169" fontId="5" fillId="0" borderId="0" xfId="59" applyNumberFormat="1" applyFont="1" applyAlignment="1">
      <alignment horizontal="left"/>
    </xf>
    <xf numFmtId="0" fontId="7" fillId="0" borderId="18" xfId="59" applyFont="1" applyBorder="1"/>
    <xf numFmtId="49" fontId="7" fillId="0" borderId="0" xfId="0" applyNumberFormat="1" applyFont="1" applyBorder="1"/>
    <xf numFmtId="0" fontId="8" fillId="0" borderId="0" xfId="59" applyFont="1" applyAlignment="1">
      <alignment vertical="center"/>
    </xf>
    <xf numFmtId="0" fontId="45" fillId="0" borderId="0" xfId="59" applyFont="1" applyAlignment="1">
      <alignment vertical="center"/>
    </xf>
    <xf numFmtId="0" fontId="60" fillId="0" borderId="0" xfId="59" applyFont="1" applyAlignment="1">
      <alignment vertical="center"/>
    </xf>
    <xf numFmtId="164" fontId="60" fillId="0" borderId="18" xfId="59" applyNumberFormat="1" applyFont="1" applyBorder="1" applyAlignment="1">
      <alignment vertical="center"/>
    </xf>
    <xf numFmtId="164" fontId="60" fillId="0" borderId="0" xfId="59" applyNumberFormat="1" applyFont="1" applyBorder="1" applyAlignment="1">
      <alignment vertical="center"/>
    </xf>
    <xf numFmtId="184" fontId="7" fillId="0" borderId="0" xfId="59" applyNumberFormat="1" applyFont="1"/>
    <xf numFmtId="185" fontId="7" fillId="0" borderId="0" xfId="59" applyNumberFormat="1" applyFont="1" applyAlignment="1">
      <alignment horizontal="right" vertical="center"/>
    </xf>
    <xf numFmtId="0" fontId="5" fillId="0" borderId="0" xfId="59" applyFont="1" applyAlignment="1">
      <alignment vertical="center"/>
    </xf>
    <xf numFmtId="185" fontId="5" fillId="0" borderId="0" xfId="59" applyNumberFormat="1" applyFont="1" applyAlignment="1">
      <alignment horizontal="right" vertical="center"/>
    </xf>
    <xf numFmtId="49" fontId="5" fillId="0" borderId="0" xfId="0" applyNumberFormat="1" applyFont="1" applyBorder="1" applyAlignment="1">
      <alignment horizontal="right"/>
    </xf>
    <xf numFmtId="0" fontId="7" fillId="0" borderId="15" xfId="59" applyFont="1" applyBorder="1"/>
    <xf numFmtId="181" fontId="7" fillId="0" borderId="0" xfId="59" applyNumberFormat="1" applyFont="1" applyAlignment="1">
      <alignment horizontal="left" vertical="center"/>
    </xf>
    <xf numFmtId="175" fontId="7" fillId="0" borderId="0" xfId="59" applyNumberFormat="1" applyFont="1" applyBorder="1" applyAlignment="1">
      <alignment vertical="center"/>
    </xf>
    <xf numFmtId="181" fontId="7" fillId="0" borderId="0" xfId="59" applyNumberFormat="1" applyFont="1" applyAlignment="1">
      <alignment horizontal="left" vertical="top"/>
    </xf>
    <xf numFmtId="164" fontId="7" fillId="0" borderId="18" xfId="59" applyNumberFormat="1" applyFont="1" applyBorder="1" applyAlignment="1">
      <alignment vertical="top"/>
    </xf>
    <xf numFmtId="0" fontId="7" fillId="0" borderId="0" xfId="59" applyFont="1" applyAlignment="1">
      <alignment horizontal="left" vertical="center"/>
    </xf>
    <xf numFmtId="175" fontId="7" fillId="0" borderId="0" xfId="59"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59" applyFont="1" applyAlignment="1">
      <alignment horizontal="left"/>
    </xf>
    <xf numFmtId="0" fontId="61" fillId="0" borderId="0" xfId="59" applyFont="1"/>
    <xf numFmtId="171" fontId="47" fillId="0" borderId="0" xfId="59" applyNumberFormat="1" applyFont="1" applyAlignment="1">
      <alignment horizontal="right"/>
    </xf>
    <xf numFmtId="175" fontId="7" fillId="0" borderId="0" xfId="59" quotePrefix="1" applyNumberFormat="1" applyFont="1" applyAlignment="1">
      <alignment horizontal="right" vertical="center"/>
    </xf>
    <xf numFmtId="0" fontId="42" fillId="0" borderId="0" xfId="58"/>
    <xf numFmtId="167" fontId="47" fillId="0" borderId="0" xfId="0" applyNumberFormat="1" applyFont="1" applyAlignment="1">
      <alignment horizontal="right"/>
    </xf>
    <xf numFmtId="0" fontId="62" fillId="0" borderId="0" xfId="59" applyFont="1"/>
    <xf numFmtId="0" fontId="63" fillId="0" borderId="0" xfId="59" applyFont="1" applyAlignment="1">
      <alignment horizontal="center"/>
    </xf>
    <xf numFmtId="0" fontId="7" fillId="0" borderId="17" xfId="59" applyFont="1" applyBorder="1" applyAlignment="1">
      <alignment horizontal="center"/>
    </xf>
    <xf numFmtId="0" fontId="7" fillId="0" borderId="18" xfId="59" applyFont="1" applyBorder="1" applyAlignment="1">
      <alignment horizontal="center"/>
    </xf>
    <xf numFmtId="0" fontId="7" fillId="0" borderId="14" xfId="59" applyFont="1" applyBorder="1" applyAlignment="1">
      <alignment horizontal="center"/>
    </xf>
    <xf numFmtId="0" fontId="7" fillId="0" borderId="0" xfId="59" applyFont="1" applyAlignment="1">
      <alignment horizontal="center"/>
    </xf>
    <xf numFmtId="0" fontId="64" fillId="0" borderId="0" xfId="59" applyFont="1" applyAlignment="1">
      <alignment horizontal="left"/>
    </xf>
    <xf numFmtId="0" fontId="64" fillId="0" borderId="0" xfId="59" applyFont="1" applyAlignment="1">
      <alignment horizontal="center"/>
    </xf>
    <xf numFmtId="186" fontId="7" fillId="0" borderId="16" xfId="59" applyNumberFormat="1" applyFont="1" applyBorder="1"/>
    <xf numFmtId="186" fontId="7" fillId="0" borderId="0" xfId="59" applyNumberFormat="1" applyFont="1" applyBorder="1"/>
    <xf numFmtId="187" fontId="7" fillId="0" borderId="16" xfId="59" applyNumberFormat="1" applyFont="1" applyBorder="1"/>
    <xf numFmtId="186" fontId="7" fillId="0" borderId="0" xfId="59" applyNumberFormat="1" applyFont="1"/>
    <xf numFmtId="186" fontId="7" fillId="0" borderId="0" xfId="59" applyNumberFormat="1" applyFont="1" applyFill="1" applyBorder="1"/>
    <xf numFmtId="187" fontId="7" fillId="0" borderId="0" xfId="59" applyNumberFormat="1" applyFont="1" applyBorder="1"/>
    <xf numFmtId="0" fontId="7" fillId="0" borderId="20" xfId="59" applyFont="1" applyBorder="1" applyAlignment="1">
      <alignment horizontal="center" vertical="center"/>
    </xf>
    <xf numFmtId="0" fontId="7" fillId="0" borderId="0" xfId="59" applyFont="1" applyFill="1" applyBorder="1"/>
    <xf numFmtId="164" fontId="7" fillId="0" borderId="18" xfId="59" applyNumberFormat="1" applyFont="1" applyBorder="1" applyAlignment="1">
      <alignment horizontal="left" vertical="center"/>
    </xf>
    <xf numFmtId="165" fontId="0" fillId="0" borderId="0" xfId="0" applyNumberFormat="1"/>
    <xf numFmtId="175" fontId="5" fillId="0" borderId="0" xfId="59" applyNumberFormat="1" applyFont="1" applyBorder="1" applyAlignment="1">
      <alignment vertical="center"/>
    </xf>
    <xf numFmtId="0" fontId="8" fillId="0" borderId="0" xfId="59" applyFont="1"/>
    <xf numFmtId="0" fontId="7" fillId="0" borderId="21" xfId="59" applyFont="1" applyBorder="1" applyAlignment="1">
      <alignment horizontal="center" vertical="center"/>
    </xf>
    <xf numFmtId="165" fontId="7" fillId="0" borderId="0" xfId="59" applyNumberFormat="1" applyFont="1" applyFill="1" applyAlignment="1">
      <alignment horizontal="right"/>
    </xf>
    <xf numFmtId="164" fontId="7" fillId="0" borderId="0" xfId="59" applyNumberFormat="1" applyFont="1" applyBorder="1" applyAlignment="1">
      <alignment horizontal="left" vertical="center"/>
    </xf>
    <xf numFmtId="175" fontId="7" fillId="0" borderId="0" xfId="59" applyNumberFormat="1" applyFont="1" applyFill="1" applyBorder="1" applyAlignment="1">
      <alignment vertical="center"/>
    </xf>
    <xf numFmtId="165" fontId="7" fillId="0" borderId="0" xfId="59" applyNumberFormat="1" applyFont="1" applyFill="1" applyBorder="1" applyAlignment="1">
      <alignment horizontal="right"/>
    </xf>
    <xf numFmtId="188" fontId="5" fillId="0" borderId="0" xfId="59" applyNumberFormat="1" applyFont="1" applyFill="1" applyBorder="1" applyAlignment="1">
      <alignment horizontal="right" vertical="center"/>
    </xf>
    <xf numFmtId="165" fontId="7" fillId="0" borderId="0" xfId="59" applyNumberFormat="1"/>
    <xf numFmtId="165" fontId="7" fillId="0" borderId="0" xfId="0" quotePrefix="1" applyNumberFormat="1" applyFont="1" applyAlignment="1">
      <alignment horizontal="right"/>
    </xf>
    <xf numFmtId="165" fontId="7" fillId="0" borderId="0" xfId="59" applyNumberFormat="1" applyFont="1"/>
    <xf numFmtId="1" fontId="5" fillId="0" borderId="0" xfId="59" applyNumberFormat="1" applyFont="1" applyAlignment="1">
      <alignment vertical="center"/>
    </xf>
    <xf numFmtId="1" fontId="7" fillId="0" borderId="0" xfId="59" applyNumberFormat="1" applyFont="1" applyAlignment="1">
      <alignment vertical="center"/>
    </xf>
    <xf numFmtId="2" fontId="5" fillId="0" borderId="0" xfId="59" applyNumberFormat="1" applyFont="1" applyFill="1" applyBorder="1" applyAlignment="1">
      <alignment horizontal="right" vertical="center"/>
    </xf>
    <xf numFmtId="0" fontId="7" fillId="0" borderId="16" xfId="59" applyFont="1" applyBorder="1" applyAlignment="1">
      <alignment horizontal="center" vertical="center"/>
    </xf>
    <xf numFmtId="0" fontId="7" fillId="0" borderId="17" xfId="59" applyFont="1" applyBorder="1" applyAlignment="1">
      <alignment horizontal="center" vertical="center"/>
    </xf>
    <xf numFmtId="165" fontId="7" fillId="0" borderId="24" xfId="59" applyNumberFormat="1" applyFont="1" applyFill="1" applyBorder="1" applyAlignment="1">
      <alignment horizontal="right"/>
    </xf>
    <xf numFmtId="165" fontId="7" fillId="0" borderId="0" xfId="59" applyNumberFormat="1" applyFont="1" applyAlignment="1">
      <alignment vertical="center"/>
    </xf>
    <xf numFmtId="1" fontId="7" fillId="0" borderId="0" xfId="59" applyNumberFormat="1" applyFont="1" applyFill="1" applyAlignment="1">
      <alignment vertical="center"/>
    </xf>
    <xf numFmtId="0" fontId="7" fillId="0" borderId="0" xfId="59" applyFont="1" applyFill="1" applyAlignment="1">
      <alignment vertical="center"/>
    </xf>
    <xf numFmtId="0" fontId="7" fillId="0" borderId="0" xfId="59" applyFont="1" applyFill="1"/>
    <xf numFmtId="165" fontId="7" fillId="0" borderId="0" xfId="0" applyNumberFormat="1" applyFont="1" applyBorder="1" applyAlignment="1">
      <alignment horizontal="right"/>
    </xf>
    <xf numFmtId="49" fontId="5" fillId="0" borderId="16" xfId="59" applyNumberFormat="1" applyFont="1" applyBorder="1"/>
    <xf numFmtId="164" fontId="7" fillId="0" borderId="18" xfId="59" applyNumberFormat="1" applyFont="1" applyBorder="1" applyAlignment="1" applyProtection="1">
      <alignment horizontal="left"/>
      <protection locked="0"/>
    </xf>
    <xf numFmtId="176" fontId="47" fillId="0" borderId="0" xfId="59" applyNumberFormat="1" applyFont="1" applyAlignment="1">
      <alignment horizontal="right" vertical="center"/>
    </xf>
    <xf numFmtId="49" fontId="7" fillId="0" borderId="18" xfId="59" applyNumberFormat="1" applyFont="1" applyBorder="1" applyAlignment="1" applyProtection="1">
      <alignment horizontal="left"/>
      <protection locked="0"/>
    </xf>
    <xf numFmtId="49" fontId="7" fillId="0" borderId="0" xfId="59" applyNumberFormat="1" applyFont="1" applyBorder="1" applyAlignment="1">
      <alignment horizontal="center" vertical="center" wrapText="1"/>
    </xf>
    <xf numFmtId="49" fontId="7" fillId="0" borderId="18" xfId="59" applyNumberFormat="1" applyFont="1" applyBorder="1" applyAlignment="1">
      <alignment horizontal="center" vertical="center"/>
    </xf>
    <xf numFmtId="189" fontId="7" fillId="0" borderId="0" xfId="59" applyNumberFormat="1" applyFont="1" applyBorder="1" applyAlignment="1">
      <alignment horizontal="center" vertical="center"/>
    </xf>
    <xf numFmtId="0" fontId="5" fillId="0" borderId="0" xfId="59" applyFont="1" applyBorder="1" applyAlignment="1">
      <alignment horizontal="left" vertical="center"/>
    </xf>
    <xf numFmtId="189" fontId="7" fillId="0" borderId="0" xfId="59" applyNumberFormat="1" applyFont="1" applyBorder="1" applyAlignment="1">
      <alignment horizontal="right" vertical="center"/>
    </xf>
    <xf numFmtId="49" fontId="7" fillId="0" borderId="0" xfId="59" applyNumberFormat="1" applyFont="1" applyBorder="1" applyAlignment="1" applyProtection="1">
      <alignment horizontal="right"/>
      <protection locked="0"/>
    </xf>
    <xf numFmtId="49" fontId="7" fillId="0" borderId="0" xfId="59" quotePrefix="1" applyNumberFormat="1" applyFont="1" applyAlignment="1">
      <alignment horizontal="right"/>
    </xf>
    <xf numFmtId="164" fontId="7" fillId="0" borderId="18" xfId="59" applyNumberFormat="1" applyFont="1" applyBorder="1" applyAlignment="1" applyProtection="1">
      <alignment horizontal="left"/>
    </xf>
    <xf numFmtId="170" fontId="47" fillId="0" borderId="0" xfId="59" applyNumberFormat="1" applyFont="1" applyAlignment="1" applyProtection="1">
      <alignment horizontal="right"/>
    </xf>
    <xf numFmtId="170" fontId="47" fillId="0" borderId="0" xfId="59" applyNumberFormat="1" applyFont="1" applyAlignment="1">
      <alignment horizontal="right"/>
    </xf>
    <xf numFmtId="190" fontId="47" fillId="0" borderId="0" xfId="59" applyNumberFormat="1" applyFont="1" applyAlignment="1" applyProtection="1">
      <alignment horizontal="right"/>
    </xf>
    <xf numFmtId="49" fontId="7" fillId="0" borderId="0" xfId="59" quotePrefix="1" applyNumberFormat="1" applyFont="1" applyFill="1" applyAlignment="1">
      <alignment horizontal="right"/>
    </xf>
    <xf numFmtId="49" fontId="7" fillId="0" borderId="18" xfId="59" applyNumberFormat="1" applyFont="1" applyFill="1" applyBorder="1" applyAlignment="1" applyProtection="1">
      <alignment horizontal="left"/>
      <protection locked="0"/>
    </xf>
    <xf numFmtId="0" fontId="5" fillId="0" borderId="0" xfId="59" applyFont="1" applyFill="1" applyAlignment="1">
      <alignment horizontal="left"/>
    </xf>
    <xf numFmtId="169" fontId="7" fillId="0" borderId="0" xfId="59" applyNumberFormat="1" applyFont="1" applyFill="1" applyAlignment="1">
      <alignment horizontal="right"/>
    </xf>
    <xf numFmtId="170" fontId="47" fillId="0" borderId="0" xfId="59" applyNumberFormat="1" applyFont="1" applyFill="1" applyAlignment="1">
      <alignment horizontal="right"/>
    </xf>
    <xf numFmtId="171" fontId="47" fillId="0" borderId="0" xfId="59" applyNumberFormat="1" applyFont="1" applyFill="1" applyAlignment="1" applyProtection="1">
      <alignment horizontal="right"/>
    </xf>
    <xf numFmtId="49" fontId="7" fillId="0" borderId="0" xfId="59" applyNumberFormat="1" applyFont="1" applyBorder="1" applyAlignment="1" applyProtection="1">
      <alignment horizontal="left"/>
      <protection locked="0"/>
    </xf>
    <xf numFmtId="169" fontId="7" fillId="0" borderId="16" xfId="59" applyNumberFormat="1" applyFont="1" applyBorder="1" applyAlignment="1">
      <alignment horizontal="right"/>
    </xf>
    <xf numFmtId="169" fontId="7" fillId="0" borderId="0" xfId="59" applyNumberFormat="1" applyFont="1" applyBorder="1" applyAlignment="1">
      <alignment horizontal="right"/>
    </xf>
    <xf numFmtId="0" fontId="5" fillId="0" borderId="16" xfId="59" applyFont="1" applyBorder="1" applyAlignment="1">
      <alignment horizontal="left"/>
    </xf>
    <xf numFmtId="0" fontId="5" fillId="0" borderId="0" xfId="59" applyFont="1" applyBorder="1" applyAlignment="1">
      <alignment horizontal="left"/>
    </xf>
    <xf numFmtId="0" fontId="47" fillId="0" borderId="0" xfId="59" applyFont="1" applyAlignment="1">
      <alignment horizontal="right"/>
    </xf>
    <xf numFmtId="169" fontId="7" fillId="0" borderId="0" xfId="59" applyNumberFormat="1" applyFont="1" applyBorder="1" applyAlignment="1">
      <alignment horizontal="center" vertical="center"/>
    </xf>
    <xf numFmtId="49" fontId="5" fillId="0" borderId="10" xfId="60" applyNumberFormat="1" applyFont="1" applyFill="1" applyBorder="1" applyAlignment="1">
      <alignment horizontal="center" vertical="center" wrapText="1"/>
    </xf>
    <xf numFmtId="0" fontId="7" fillId="0" borderId="0" xfId="43"/>
    <xf numFmtId="168" fontId="47" fillId="0" borderId="0" xfId="43" applyNumberFormat="1" applyFont="1" applyAlignment="1">
      <alignment vertical="center"/>
    </xf>
    <xf numFmtId="0" fontId="4" fillId="0" borderId="0" xfId="61"/>
    <xf numFmtId="0" fontId="8" fillId="0" borderId="0" xfId="59" applyFont="1" applyAlignment="1" applyProtection="1">
      <alignment horizontal="left"/>
      <protection locked="0"/>
    </xf>
    <xf numFmtId="0" fontId="7" fillId="0" borderId="0" xfId="69"/>
    <xf numFmtId="0" fontId="45" fillId="0" borderId="0" xfId="59" applyFont="1" applyAlignment="1" applyProtection="1">
      <alignment horizontal="left"/>
      <protection locked="0"/>
    </xf>
    <xf numFmtId="3" fontId="7" fillId="0" borderId="0" xfId="69" applyNumberFormat="1"/>
    <xf numFmtId="0" fontId="7" fillId="0" borderId="18" xfId="69" applyBorder="1" applyAlignment="1">
      <alignment horizontal="center" vertical="center"/>
    </xf>
    <xf numFmtId="2" fontId="7" fillId="0" borderId="0" xfId="69" applyNumberFormat="1" applyBorder="1" applyAlignment="1">
      <alignment horizontal="center" vertical="center"/>
    </xf>
    <xf numFmtId="3" fontId="7" fillId="0" borderId="0" xfId="69" applyNumberFormat="1" applyBorder="1" applyAlignment="1">
      <alignment horizontal="center" vertical="center"/>
    </xf>
    <xf numFmtId="168" fontId="7" fillId="0" borderId="0" xfId="69" applyNumberFormat="1" applyBorder="1" applyAlignment="1">
      <alignment horizontal="center" vertical="center"/>
    </xf>
    <xf numFmtId="0" fontId="7" fillId="0" borderId="18" xfId="69" applyFont="1" applyBorder="1" applyAlignment="1">
      <alignment horizontal="left"/>
    </xf>
    <xf numFmtId="191" fontId="7" fillId="0" borderId="0" xfId="69" applyNumberFormat="1" applyAlignment="1">
      <alignment horizontal="right"/>
    </xf>
    <xf numFmtId="168" fontId="7" fillId="0" borderId="0" xfId="69" applyNumberFormat="1"/>
    <xf numFmtId="0" fontId="7" fillId="0" borderId="0" xfId="69" applyBorder="1"/>
    <xf numFmtId="0" fontId="7" fillId="0" borderId="15" xfId="69" applyBorder="1" applyAlignment="1">
      <alignment horizontal="center" vertical="center"/>
    </xf>
    <xf numFmtId="0" fontId="5" fillId="0" borderId="18" xfId="69" applyFont="1" applyBorder="1" applyAlignment="1">
      <alignment horizontal="left"/>
    </xf>
    <xf numFmtId="168" fontId="7" fillId="0" borderId="0" xfId="69" applyNumberFormat="1" applyBorder="1" applyAlignment="1">
      <alignment horizontal="center"/>
    </xf>
    <xf numFmtId="192" fontId="7" fillId="0" borderId="0" xfId="69" applyNumberFormat="1"/>
    <xf numFmtId="0" fontId="5" fillId="0" borderId="18" xfId="69"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59" applyFont="1" applyFill="1" applyBorder="1" applyAlignment="1">
      <alignment vertical="top" wrapText="1"/>
    </xf>
    <xf numFmtId="0" fontId="7" fillId="24" borderId="24" xfId="59" applyFont="1" applyFill="1" applyBorder="1" applyAlignment="1">
      <alignment vertical="top" wrapText="1"/>
    </xf>
    <xf numFmtId="0" fontId="7" fillId="24" borderId="18" xfId="59" applyFont="1" applyFill="1" applyBorder="1" applyAlignment="1">
      <alignment vertical="top" wrapText="1"/>
    </xf>
    <xf numFmtId="0" fontId="7" fillId="24" borderId="0" xfId="59" applyFont="1" applyFill="1" applyBorder="1" applyAlignment="1">
      <alignment vertical="top" wrapText="1"/>
    </xf>
    <xf numFmtId="0" fontId="7" fillId="24" borderId="18" xfId="59" applyFont="1" applyFill="1" applyBorder="1" applyAlignment="1">
      <alignment horizontal="center" vertical="top" wrapText="1"/>
    </xf>
    <xf numFmtId="0" fontId="7" fillId="24" borderId="0" xfId="59" applyFont="1" applyFill="1" applyBorder="1" applyAlignment="1">
      <alignment horizontal="center" vertical="top" wrapText="1"/>
    </xf>
    <xf numFmtId="0" fontId="7" fillId="24" borderId="14" xfId="59" applyFont="1" applyFill="1" applyBorder="1" applyAlignment="1">
      <alignment horizontal="center" vertical="top" wrapText="1"/>
    </xf>
    <xf numFmtId="0" fontId="7" fillId="24" borderId="13" xfId="59" applyFont="1" applyFill="1" applyBorder="1" applyAlignment="1">
      <alignment horizontal="center" vertical="top" wrapText="1"/>
    </xf>
    <xf numFmtId="0" fontId="7" fillId="24" borderId="17" xfId="59" applyFont="1" applyFill="1" applyBorder="1" applyAlignment="1">
      <alignment horizontal="center" wrapText="1"/>
    </xf>
    <xf numFmtId="0" fontId="7" fillId="24" borderId="16" xfId="59" applyFont="1" applyFill="1" applyBorder="1" applyAlignment="1">
      <alignment horizontal="center" wrapText="1"/>
    </xf>
    <xf numFmtId="0" fontId="7" fillId="24" borderId="21" xfId="59" applyFont="1" applyFill="1" applyBorder="1" applyAlignment="1">
      <alignment vertical="top" wrapText="1"/>
    </xf>
    <xf numFmtId="0" fontId="7" fillId="24" borderId="22" xfId="59" applyFont="1" applyFill="1" applyBorder="1" applyAlignment="1">
      <alignment vertical="top" wrapText="1"/>
    </xf>
    <xf numFmtId="0" fontId="7" fillId="24" borderId="20" xfId="59" applyFont="1" applyFill="1" applyBorder="1" applyAlignment="1">
      <alignment horizontal="center" wrapText="1"/>
    </xf>
    <xf numFmtId="0" fontId="7" fillId="24" borderId="19" xfId="59" applyFont="1" applyFill="1" applyBorder="1" applyAlignment="1">
      <alignment horizontal="center" wrapText="1"/>
    </xf>
    <xf numFmtId="0" fontId="7" fillId="0" borderId="0" xfId="59" applyFont="1" applyBorder="1" applyAlignment="1">
      <alignment horizontal="center" vertical="top" wrapText="1"/>
    </xf>
    <xf numFmtId="0" fontId="7" fillId="0" borderId="15" xfId="59" applyFont="1" applyBorder="1" applyAlignment="1">
      <alignment horizontal="center" vertical="top" wrapText="1"/>
    </xf>
    <xf numFmtId="164" fontId="7" fillId="0" borderId="18" xfId="59" applyNumberFormat="1" applyFont="1" applyBorder="1" applyAlignment="1">
      <alignment vertical="center" wrapText="1"/>
    </xf>
    <xf numFmtId="0" fontId="46" fillId="0" borderId="0" xfId="59" applyFont="1"/>
    <xf numFmtId="0" fontId="8" fillId="0" borderId="0" xfId="59" applyNumberFormat="1" applyFont="1" applyFill="1" applyAlignment="1">
      <alignment vertical="center"/>
    </xf>
    <xf numFmtId="49" fontId="7" fillId="0" borderId="0" xfId="59" applyNumberFormat="1" applyFont="1" applyAlignment="1">
      <alignment vertical="center"/>
    </xf>
    <xf numFmtId="0" fontId="7" fillId="0" borderId="0" xfId="59" applyNumberFormat="1" applyFont="1" applyAlignment="1">
      <alignment vertical="center"/>
    </xf>
    <xf numFmtId="49" fontId="5" fillId="38" borderId="0" xfId="59" applyNumberFormat="1" applyFont="1" applyFill="1" applyAlignment="1">
      <alignment horizontal="left" vertical="center"/>
    </xf>
    <xf numFmtId="0" fontId="5" fillId="38" borderId="0" xfId="59" applyNumberFormat="1" applyFont="1" applyFill="1" applyAlignment="1">
      <alignment vertical="center"/>
    </xf>
    <xf numFmtId="49" fontId="5" fillId="0" borderId="0" xfId="59" applyNumberFormat="1" applyFont="1" applyAlignment="1">
      <alignment horizontal="left" vertical="center"/>
    </xf>
    <xf numFmtId="0" fontId="5" fillId="0" borderId="0" xfId="59" applyNumberFormat="1" applyFont="1" applyAlignment="1">
      <alignment vertical="center"/>
    </xf>
    <xf numFmtId="49" fontId="6" fillId="0" borderId="0" xfId="59" applyNumberFormat="1" applyFont="1" applyAlignment="1">
      <alignment horizontal="left" vertical="center"/>
    </xf>
    <xf numFmtId="0" fontId="88" fillId="0" borderId="0" xfId="94" applyNumberFormat="1" applyFont="1" applyAlignment="1" applyProtection="1">
      <alignment vertical="center"/>
    </xf>
    <xf numFmtId="0" fontId="6" fillId="0" borderId="0" xfId="59" applyFont="1"/>
    <xf numFmtId="49" fontId="6" fillId="0" borderId="0" xfId="59" applyNumberFormat="1" applyFont="1" applyAlignment="1">
      <alignment vertical="center"/>
    </xf>
    <xf numFmtId="49" fontId="6" fillId="0" borderId="0" xfId="59" quotePrefix="1" applyNumberFormat="1" applyFont="1" applyAlignment="1">
      <alignment vertical="center"/>
    </xf>
    <xf numFmtId="0" fontId="6" fillId="0" borderId="0" xfId="59" applyNumberFormat="1" applyFont="1" applyAlignment="1">
      <alignment vertical="center"/>
    </xf>
    <xf numFmtId="49" fontId="6" fillId="0" borderId="0" xfId="59" applyNumberFormat="1" applyFont="1" applyAlignment="1">
      <alignment vertical="top"/>
    </xf>
    <xf numFmtId="0" fontId="6" fillId="0" borderId="0" xfId="59" applyNumberFormat="1" applyFont="1" applyAlignment="1">
      <alignment vertical="center" wrapText="1"/>
    </xf>
    <xf numFmtId="49" fontId="5" fillId="38" borderId="0" xfId="59" applyNumberFormat="1" applyFont="1" applyFill="1" applyAlignment="1">
      <alignment vertical="center"/>
    </xf>
    <xf numFmtId="0" fontId="88" fillId="0" borderId="0" xfId="94" applyNumberFormat="1" applyFont="1" applyAlignment="1" applyProtection="1">
      <alignment vertical="center" wrapText="1"/>
    </xf>
    <xf numFmtId="49" fontId="5" fillId="0" borderId="0" xfId="59" applyNumberFormat="1" applyFont="1" applyAlignment="1">
      <alignment vertical="center"/>
    </xf>
    <xf numFmtId="0" fontId="88" fillId="0" borderId="0" xfId="94" applyNumberFormat="1" applyFont="1" applyAlignment="1" applyProtection="1">
      <alignment horizontal="left" vertical="center" wrapText="1"/>
    </xf>
    <xf numFmtId="49" fontId="9" fillId="0" borderId="0" xfId="59" applyNumberFormat="1" applyFont="1" applyAlignment="1">
      <alignment vertical="center"/>
    </xf>
    <xf numFmtId="0" fontId="9" fillId="0" borderId="0" xfId="59" applyNumberFormat="1" applyFont="1" applyAlignment="1">
      <alignment vertical="center"/>
    </xf>
    <xf numFmtId="0" fontId="6" fillId="0" borderId="0" xfId="59" applyNumberFormat="1" applyFont="1" applyAlignment="1">
      <alignment horizontal="left" vertical="center" wrapText="1"/>
    </xf>
    <xf numFmtId="0" fontId="6" fillId="0" borderId="0" xfId="59" applyNumberFormat="1" applyFont="1" applyAlignment="1">
      <alignment horizontal="left" vertical="center"/>
    </xf>
    <xf numFmtId="0" fontId="6" fillId="0" borderId="0" xfId="59" applyFont="1" applyAlignment="1"/>
    <xf numFmtId="0" fontId="88" fillId="0" borderId="0" xfId="94" applyNumberFormat="1" applyFont="1" applyAlignment="1" applyProtection="1">
      <alignment horizontal="left" vertical="center"/>
    </xf>
    <xf numFmtId="49" fontId="6" fillId="0" borderId="0" xfId="59" quotePrefix="1" applyNumberFormat="1" applyFont="1" applyAlignment="1">
      <alignment vertical="top"/>
    </xf>
    <xf numFmtId="49" fontId="6" fillId="0" borderId="0" xfId="0" quotePrefix="1" applyNumberFormat="1" applyFont="1" applyAlignment="1">
      <alignment horizontal="left" vertical="top" indent="1"/>
    </xf>
    <xf numFmtId="0" fontId="88" fillId="0" borderId="0" xfId="94" applyNumberFormat="1" applyFont="1" applyFill="1" applyAlignment="1" applyProtection="1">
      <alignment vertical="center"/>
    </xf>
    <xf numFmtId="16" fontId="6" fillId="0" borderId="0" xfId="59" quotePrefix="1" applyNumberFormat="1" applyFont="1" applyAlignment="1">
      <alignment vertical="top"/>
    </xf>
    <xf numFmtId="0" fontId="5" fillId="38" borderId="0" xfId="59" applyNumberFormat="1" applyFont="1" applyFill="1" applyAlignment="1">
      <alignment horizontal="left" vertical="center"/>
    </xf>
    <xf numFmtId="0" fontId="5" fillId="0" borderId="0" xfId="59" applyNumberFormat="1" applyFont="1" applyAlignment="1">
      <alignment horizontal="left" vertical="center"/>
    </xf>
    <xf numFmtId="49" fontId="7" fillId="0" borderId="0" xfId="59" applyNumberFormat="1" applyFont="1" applyAlignment="1">
      <alignment horizontal="left" vertical="center"/>
    </xf>
    <xf numFmtId="0" fontId="7" fillId="0" borderId="0" xfId="59" applyNumberFormat="1" applyFont="1" applyAlignment="1">
      <alignment horizontal="left" vertical="center"/>
    </xf>
    <xf numFmtId="0" fontId="6" fillId="0" borderId="0" xfId="59" applyNumberFormat="1" applyFont="1" applyFill="1" applyAlignment="1">
      <alignment horizontal="right"/>
    </xf>
    <xf numFmtId="0" fontId="6" fillId="0" borderId="0" xfId="59" applyNumberFormat="1" applyFont="1" applyFill="1" applyAlignment="1"/>
    <xf numFmtId="49" fontId="9" fillId="0" borderId="0" xfId="59" applyNumberFormat="1" applyFont="1" applyAlignment="1">
      <alignment horizontal="center" vertical="center"/>
    </xf>
    <xf numFmtId="0" fontId="9" fillId="0" borderId="0" xfId="59" applyNumberFormat="1" applyFont="1" applyAlignment="1">
      <alignment horizontal="center" vertical="center"/>
    </xf>
    <xf numFmtId="0" fontId="7" fillId="0" borderId="0" xfId="59" applyNumberFormat="1" applyFont="1"/>
    <xf numFmtId="0" fontId="5" fillId="0" borderId="0" xfId="43" applyFont="1"/>
    <xf numFmtId="0" fontId="65" fillId="0" borderId="0" xfId="43" applyFont="1" applyAlignment="1">
      <alignment horizontal="right"/>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21" xfId="59" applyFont="1" applyBorder="1" applyAlignment="1">
      <alignment horizontal="center" vertical="center"/>
    </xf>
    <xf numFmtId="0" fontId="7" fillId="0" borderId="20" xfId="59" applyFont="1" applyBorder="1" applyAlignment="1">
      <alignment horizontal="center" vertical="center"/>
    </xf>
    <xf numFmtId="0" fontId="7" fillId="0" borderId="19" xfId="59" applyFont="1" applyBorder="1" applyAlignment="1">
      <alignment horizontal="center" vertical="center"/>
    </xf>
    <xf numFmtId="0" fontId="7" fillId="0" borderId="10" xfId="59" applyFont="1" applyBorder="1" applyAlignment="1">
      <alignment horizontal="center" vertical="center" wrapText="1"/>
    </xf>
    <xf numFmtId="0" fontId="7" fillId="0" borderId="17" xfId="59" applyFont="1" applyBorder="1" applyAlignment="1">
      <alignment horizontal="center" vertical="center"/>
    </xf>
    <xf numFmtId="0" fontId="7" fillId="0" borderId="16" xfId="59" applyFont="1" applyBorder="1" applyAlignment="1">
      <alignment horizontal="center" vertical="center"/>
    </xf>
    <xf numFmtId="0" fontId="7" fillId="0" borderId="0" xfId="59" applyFont="1"/>
    <xf numFmtId="0" fontId="7" fillId="0" borderId="0" xfId="61" applyFont="1" applyBorder="1"/>
    <xf numFmtId="0" fontId="57" fillId="0" borderId="0" xfId="97" applyFont="1"/>
    <xf numFmtId="0" fontId="7" fillId="0" borderId="0" xfId="97" applyFont="1"/>
    <xf numFmtId="0" fontId="6" fillId="0" borderId="0" xfId="97" applyFont="1"/>
    <xf numFmtId="0" fontId="84" fillId="0" borderId="0" xfId="98" applyFont="1" applyFill="1" applyAlignment="1"/>
    <xf numFmtId="0" fontId="7" fillId="0" borderId="0" xfId="98" applyFill="1"/>
    <xf numFmtId="0" fontId="57" fillId="0" borderId="0" xfId="98" applyFont="1" applyFill="1" applyAlignment="1"/>
    <xf numFmtId="0" fontId="45" fillId="0" borderId="0" xfId="98" applyFont="1" applyFill="1" applyAlignment="1"/>
    <xf numFmtId="0" fontId="43" fillId="0" borderId="0" xfId="98" applyFont="1" applyFill="1" applyBorder="1" applyAlignment="1">
      <alignment horizontal="left" vertical="center"/>
    </xf>
    <xf numFmtId="0" fontId="43" fillId="0" borderId="0" xfId="98" applyFont="1" applyFill="1"/>
    <xf numFmtId="1" fontId="43" fillId="0" borderId="0" xfId="98" applyNumberFormat="1" applyFont="1" applyFill="1" applyAlignment="1">
      <alignment horizontal="right"/>
    </xf>
    <xf numFmtId="0" fontId="54" fillId="0" borderId="0" xfId="98" applyFont="1" applyFill="1"/>
    <xf numFmtId="0" fontId="7" fillId="0" borderId="0" xfId="98"/>
    <xf numFmtId="0" fontId="43" fillId="0" borderId="0" xfId="98" applyFont="1" applyBorder="1" applyAlignment="1">
      <alignment horizontal="left" vertical="center"/>
    </xf>
    <xf numFmtId="0" fontId="43" fillId="0" borderId="0" xfId="98" quotePrefix="1" applyFont="1" applyBorder="1" applyAlignment="1">
      <alignment horizontal="left" vertical="center"/>
    </xf>
    <xf numFmtId="0" fontId="43" fillId="0" borderId="0" xfId="98" applyFont="1" applyBorder="1" applyAlignment="1">
      <alignment horizontal="left"/>
    </xf>
    <xf numFmtId="0" fontId="43" fillId="0" borderId="0" xfId="98" applyFont="1" applyBorder="1" applyAlignment="1">
      <alignment horizontal="right" vertical="center"/>
    </xf>
    <xf numFmtId="0" fontId="7" fillId="0" borderId="0" xfId="69" applyAlignment="1">
      <alignment horizontal="left"/>
    </xf>
    <xf numFmtId="187" fontId="64" fillId="0" borderId="0" xfId="59" applyNumberFormat="1" applyFont="1" applyBorder="1" applyAlignment="1">
      <alignment horizontal="center"/>
    </xf>
    <xf numFmtId="0" fontId="6" fillId="0" borderId="0" xfId="43" applyFont="1" applyAlignment="1">
      <alignment horizontal="right"/>
    </xf>
    <xf numFmtId="0" fontId="45" fillId="0" borderId="0" xfId="58" applyFont="1"/>
    <xf numFmtId="0" fontId="7" fillId="0" borderId="0" xfId="59" applyFont="1"/>
    <xf numFmtId="0" fontId="7" fillId="0" borderId="0" xfId="59" applyFont="1" applyBorder="1" applyAlignment="1">
      <alignment horizontal="center" vertical="center" wrapText="1"/>
    </xf>
    <xf numFmtId="0" fontId="7" fillId="0" borderId="0" xfId="59" applyFont="1"/>
    <xf numFmtId="0" fontId="7" fillId="0" borderId="18" xfId="59" applyFont="1" applyBorder="1" applyAlignment="1">
      <alignment horizontal="center"/>
    </xf>
    <xf numFmtId="0" fontId="6" fillId="0" borderId="0" xfId="99" applyFont="1"/>
    <xf numFmtId="0" fontId="9" fillId="0" borderId="10" xfId="99" applyFont="1" applyBorder="1" applyAlignment="1">
      <alignment horizontal="center"/>
    </xf>
    <xf numFmtId="0" fontId="9" fillId="0" borderId="11" xfId="99" applyFont="1" applyBorder="1" applyAlignment="1">
      <alignment horizontal="center"/>
    </xf>
    <xf numFmtId="0" fontId="9" fillId="0" borderId="12" xfId="99" applyFont="1" applyBorder="1" applyAlignment="1">
      <alignment horizontal="center"/>
    </xf>
    <xf numFmtId="0" fontId="6" fillId="0" borderId="10" xfId="99" applyFont="1" applyBorder="1"/>
    <xf numFmtId="0" fontId="6" fillId="0" borderId="11" xfId="99" applyFont="1" applyBorder="1"/>
    <xf numFmtId="0" fontId="6" fillId="0" borderId="12" xfId="99" applyFont="1" applyBorder="1"/>
    <xf numFmtId="0" fontId="6" fillId="0" borderId="13" xfId="99" applyFont="1" applyBorder="1"/>
    <xf numFmtId="0" fontId="6" fillId="0" borderId="14" xfId="99" applyFont="1" applyBorder="1"/>
    <xf numFmtId="0" fontId="6" fillId="0" borderId="15" xfId="99" applyFont="1" applyBorder="1"/>
    <xf numFmtId="0" fontId="6" fillId="0" borderId="16" xfId="99" applyFont="1" applyBorder="1"/>
    <xf numFmtId="0" fontId="6" fillId="0" borderId="17" xfId="99" applyFont="1" applyBorder="1"/>
    <xf numFmtId="0" fontId="6" fillId="0" borderId="18" xfId="99" applyFont="1" applyBorder="1"/>
    <xf numFmtId="0" fontId="6" fillId="0" borderId="19" xfId="99" applyFont="1" applyBorder="1"/>
    <xf numFmtId="0" fontId="6" fillId="0" borderId="20" xfId="99" applyFont="1" applyBorder="1"/>
    <xf numFmtId="0" fontId="6" fillId="0" borderId="21" xfId="99" applyFont="1" applyBorder="1"/>
    <xf numFmtId="0" fontId="6" fillId="0" borderId="0" xfId="99" applyFont="1" applyBorder="1"/>
    <xf numFmtId="0" fontId="7" fillId="0" borderId="0" xfId="99" applyFont="1"/>
    <xf numFmtId="175" fontId="7" fillId="0" borderId="0" xfId="59" applyNumberFormat="1"/>
    <xf numFmtId="0" fontId="7" fillId="0" borderId="0" xfId="59" applyFont="1" applyAlignment="1">
      <alignment horizontal="right"/>
    </xf>
    <xf numFmtId="0" fontId="7" fillId="0" borderId="0" xfId="59" applyFont="1" applyBorder="1" applyAlignment="1">
      <alignment horizontal="right" vertical="center"/>
    </xf>
    <xf numFmtId="0" fontId="7" fillId="0" borderId="0" xfId="59" applyFont="1" applyFill="1" applyAlignment="1">
      <alignment horizontal="right"/>
    </xf>
    <xf numFmtId="0" fontId="89" fillId="0" borderId="0" xfId="0" applyFont="1" applyAlignment="1">
      <alignment horizontal="center" vertical="center" readingOrder="1"/>
    </xf>
    <xf numFmtId="168" fontId="7" fillId="0" borderId="0" xfId="59" applyNumberFormat="1" applyAlignment="1">
      <alignment vertical="center"/>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7" fillId="0" borderId="0" xfId="59" applyFont="1" applyBorder="1" applyAlignment="1">
      <alignment horizontal="center" vertical="center" wrapText="1"/>
    </xf>
    <xf numFmtId="0" fontId="7" fillId="0" borderId="0" xfId="59" applyFont="1"/>
    <xf numFmtId="185" fontId="7" fillId="0" borderId="0" xfId="59" applyNumberFormat="1" applyFont="1" applyFill="1" applyAlignment="1">
      <alignment horizontal="right" vertical="center"/>
    </xf>
    <xf numFmtId="171" fontId="47" fillId="0" borderId="0" xfId="59" applyNumberFormat="1" applyFont="1" applyFill="1" applyAlignment="1" applyProtection="1">
      <alignment horizontal="right" vertical="center"/>
    </xf>
    <xf numFmtId="168" fontId="7" fillId="0" borderId="0" xfId="59" applyNumberFormat="1" applyFont="1" applyFill="1" applyBorder="1" applyAlignment="1">
      <alignment vertical="center" wrapText="1"/>
    </xf>
    <xf numFmtId="168" fontId="7" fillId="0" borderId="0" xfId="59" applyNumberFormat="1" applyFont="1" applyFill="1" applyAlignment="1">
      <alignment vertical="center" wrapText="1"/>
    </xf>
    <xf numFmtId="193" fontId="47" fillId="0" borderId="0" xfId="59" applyNumberFormat="1" applyFont="1" applyFill="1" applyAlignment="1" applyProtection="1">
      <alignment horizontal="right" vertical="center"/>
    </xf>
    <xf numFmtId="165" fontId="7" fillId="0" borderId="0" xfId="59" applyNumberFormat="1" applyFont="1" applyFill="1"/>
    <xf numFmtId="165" fontId="7" fillId="0" borderId="0" xfId="104" applyNumberFormat="1"/>
    <xf numFmtId="165" fontId="7" fillId="0" borderId="0" xfId="104" applyNumberFormat="1"/>
    <xf numFmtId="165" fontId="5" fillId="0" borderId="0" xfId="104" applyNumberFormat="1" applyFont="1"/>
    <xf numFmtId="194" fontId="7" fillId="0" borderId="0" xfId="104" applyNumberFormat="1" applyFont="1"/>
    <xf numFmtId="194" fontId="5" fillId="0" borderId="0" xfId="104" applyNumberFormat="1" applyFont="1"/>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169" fontId="7" fillId="0" borderId="0" xfId="59" applyNumberFormat="1" applyFont="1" applyFill="1" applyAlignment="1">
      <alignment horizontal="right" vertical="center"/>
    </xf>
    <xf numFmtId="191" fontId="7" fillId="0" borderId="0" xfId="69" applyNumberFormat="1"/>
    <xf numFmtId="0" fontId="7" fillId="0" borderId="0" xfId="104"/>
    <xf numFmtId="0" fontId="7" fillId="0" borderId="24" xfId="104" applyBorder="1"/>
    <xf numFmtId="0" fontId="5" fillId="0" borderId="0" xfId="104" applyFont="1"/>
    <xf numFmtId="168" fontId="47"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1" fillId="0" borderId="0" xfId="0" applyNumberFormat="1" applyFont="1" applyAlignment="1">
      <alignment vertical="center"/>
    </xf>
    <xf numFmtId="0" fontId="57" fillId="0" borderId="0" xfId="58" applyFont="1"/>
    <xf numFmtId="0" fontId="7" fillId="0" borderId="0" xfId="59" applyFont="1"/>
    <xf numFmtId="173" fontId="45" fillId="0" borderId="0" xfId="0" applyNumberFormat="1" applyFont="1"/>
    <xf numFmtId="168" fontId="7" fillId="0" borderId="0" xfId="59" applyNumberFormat="1" applyFont="1" applyAlignment="1">
      <alignment vertical="center"/>
    </xf>
    <xf numFmtId="168" fontId="7" fillId="0" borderId="0" xfId="59" applyNumberFormat="1" applyFont="1" applyBorder="1" applyAlignment="1">
      <alignment horizontal="left" vertical="center"/>
    </xf>
    <xf numFmtId="0" fontId="7" fillId="0" borderId="0" xfId="59" applyFont="1"/>
    <xf numFmtId="0" fontId="7" fillId="0" borderId="0" xfId="59" applyFont="1"/>
    <xf numFmtId="2" fontId="7" fillId="0" borderId="0" xfId="59" applyNumberFormat="1" applyFont="1"/>
    <xf numFmtId="0" fontId="7" fillId="0" borderId="0" xfId="59" applyFont="1" applyBorder="1" applyAlignment="1">
      <alignment horizontal="center" vertical="center" wrapText="1"/>
    </xf>
    <xf numFmtId="0" fontId="7" fillId="0" borderId="0" xfId="59" applyFont="1"/>
    <xf numFmtId="0" fontId="7" fillId="0" borderId="0" xfId="59" applyFont="1"/>
    <xf numFmtId="0" fontId="7" fillId="0" borderId="0" xfId="59" applyFont="1"/>
    <xf numFmtId="164" fontId="7" fillId="0" borderId="0" xfId="59" quotePrefix="1" applyNumberFormat="1" applyFont="1" applyBorder="1"/>
    <xf numFmtId="0" fontId="7" fillId="0" borderId="0" xfId="60" applyFont="1" applyBorder="1" applyAlignment="1">
      <alignment horizontal="left" vertical="center" wrapText="1"/>
    </xf>
    <xf numFmtId="0" fontId="7" fillId="0" borderId="18" xfId="59" applyFont="1" applyBorder="1" applyAlignment="1">
      <alignment horizontal="center"/>
    </xf>
    <xf numFmtId="0" fontId="11" fillId="0" borderId="0" xfId="131" applyFont="1" applyFill="1"/>
    <xf numFmtId="49" fontId="6" fillId="0" borderId="0" xfId="131" applyNumberFormat="1" applyFont="1" applyAlignment="1">
      <alignment horizontal="left"/>
    </xf>
    <xf numFmtId="49" fontId="9" fillId="0" borderId="0" xfId="131" applyNumberFormat="1" applyFont="1" applyAlignment="1">
      <alignment horizontal="center"/>
    </xf>
    <xf numFmtId="49" fontId="5" fillId="0" borderId="0" xfId="131" applyNumberFormat="1" applyFont="1" applyAlignment="1">
      <alignment horizontal="left"/>
    </xf>
    <xf numFmtId="49" fontId="5" fillId="0" borderId="0" xfId="131" applyNumberFormat="1" applyFont="1" applyAlignment="1">
      <alignment horizontal="justify"/>
    </xf>
    <xf numFmtId="0" fontId="6" fillId="0" borderId="0" xfId="131" applyNumberFormat="1" applyFont="1" applyAlignment="1">
      <alignment horizontal="justify" vertical="top" wrapText="1"/>
    </xf>
    <xf numFmtId="49" fontId="6" fillId="0" borderId="0" xfId="131" applyNumberFormat="1" applyFont="1" applyAlignment="1">
      <alignment horizontal="left" wrapText="1"/>
    </xf>
    <xf numFmtId="49" fontId="6" fillId="0" borderId="0" xfId="131" applyNumberFormat="1" applyFont="1" applyAlignment="1">
      <alignment horizontal="justify"/>
    </xf>
    <xf numFmtId="0" fontId="6" fillId="0" borderId="0" xfId="131" applyFont="1" applyFill="1" applyAlignment="1">
      <alignment horizontal="justify" vertical="justify" wrapText="1"/>
    </xf>
    <xf numFmtId="49" fontId="6" fillId="0" borderId="0" xfId="131" applyNumberFormat="1" applyFont="1" applyAlignment="1">
      <alignment horizontal="left" vertical="top"/>
    </xf>
    <xf numFmtId="49" fontId="6" fillId="0" borderId="0" xfId="131" applyNumberFormat="1" applyFont="1" applyAlignment="1">
      <alignment horizontal="justify" vertical="top"/>
    </xf>
    <xf numFmtId="0" fontId="11" fillId="0" borderId="0" xfId="131" applyFont="1" applyFill="1" applyAlignment="1">
      <alignment vertical="top"/>
    </xf>
    <xf numFmtId="49" fontId="7" fillId="0" borderId="0" xfId="131" applyNumberFormat="1" applyFont="1" applyAlignment="1">
      <alignment horizontal="left"/>
    </xf>
    <xf numFmtId="49" fontId="6" fillId="0" borderId="0" xfId="131" applyNumberFormat="1" applyFont="1" applyAlignment="1">
      <alignment horizontal="justify" wrapText="1"/>
    </xf>
    <xf numFmtId="0" fontId="6" fillId="0" borderId="0" xfId="131" applyFont="1" applyFill="1" applyAlignment="1">
      <alignment horizontal="justify" vertical="top" wrapText="1"/>
    </xf>
    <xf numFmtId="0" fontId="6" fillId="0" borderId="0" xfId="131" applyNumberFormat="1" applyFont="1" applyAlignment="1">
      <alignment horizontal="justify" wrapText="1"/>
    </xf>
    <xf numFmtId="0" fontId="6" fillId="0" borderId="0" xfId="131" applyNumberFormat="1" applyFont="1" applyFill="1" applyAlignment="1">
      <alignment horizontal="justify" vertical="top" wrapText="1"/>
    </xf>
    <xf numFmtId="0" fontId="92" fillId="0" borderId="0" xfId="131" applyFont="1" applyFill="1" applyAlignment="1">
      <alignment horizontal="justify" vertical="justify" wrapText="1"/>
    </xf>
    <xf numFmtId="0" fontId="93" fillId="0" borderId="0" xfId="147" applyNumberFormat="1" applyFont="1" applyAlignment="1">
      <alignment horizontal="justify" wrapText="1"/>
    </xf>
    <xf numFmtId="0" fontId="9" fillId="0" borderId="0" xfId="131" applyNumberFormat="1" applyFont="1" applyAlignment="1">
      <alignment horizontal="justify" wrapText="1"/>
    </xf>
    <xf numFmtId="0" fontId="11" fillId="0" borderId="0" xfId="131" applyFont="1" applyFill="1" applyAlignment="1">
      <alignment horizontal="justify" vertical="top"/>
    </xf>
    <xf numFmtId="49" fontId="9" fillId="0" borderId="0" xfId="131" applyNumberFormat="1" applyFont="1" applyAlignment="1">
      <alignment horizontal="justify"/>
    </xf>
    <xf numFmtId="49" fontId="6" fillId="0" borderId="0" xfId="131" applyNumberFormat="1" applyFont="1" applyAlignment="1">
      <alignment horizontal="justify" vertical="top" wrapText="1"/>
    </xf>
    <xf numFmtId="0" fontId="6" fillId="0" borderId="0" xfId="131" applyNumberFormat="1" applyFont="1" applyFill="1" applyAlignment="1">
      <alignment horizontal="justify" vertical="justify" wrapText="1"/>
    </xf>
    <xf numFmtId="0" fontId="6" fillId="0" borderId="0" xfId="131" applyNumberFormat="1" applyFont="1" applyAlignment="1">
      <alignment horizontal="justify"/>
    </xf>
    <xf numFmtId="0" fontId="6" fillId="0" borderId="0" xfId="131" applyNumberFormat="1" applyFont="1" applyAlignment="1">
      <alignment horizontal="justify" vertical="top"/>
    </xf>
    <xf numFmtId="0" fontId="6" fillId="0" borderId="0" xfId="131" applyNumberFormat="1" applyFont="1" applyAlignment="1">
      <alignment horizontal="justify" vertical="justify" wrapText="1"/>
    </xf>
    <xf numFmtId="0" fontId="93" fillId="0" borderId="0" xfId="147" applyFont="1" applyFill="1"/>
    <xf numFmtId="0" fontId="93" fillId="0" borderId="0" xfId="147" applyFont="1" applyFill="1" applyAlignment="1">
      <alignment horizontal="left" wrapText="1"/>
    </xf>
    <xf numFmtId="49" fontId="6" fillId="0" borderId="0" xfId="131" applyNumberFormat="1" applyFont="1" applyFill="1" applyAlignment="1">
      <alignment horizontal="justify" vertical="justify" wrapText="1"/>
    </xf>
    <xf numFmtId="0" fontId="9" fillId="0" borderId="0" xfId="131" applyFont="1" applyFill="1" applyAlignment="1">
      <alignment horizontal="justify" vertical="justify" wrapText="1"/>
    </xf>
    <xf numFmtId="0" fontId="8" fillId="0" borderId="0" xfId="131" applyFont="1" applyFill="1" applyAlignment="1">
      <alignment horizontal="justify" vertical="justify"/>
    </xf>
    <xf numFmtId="0" fontId="5" fillId="0" borderId="0" xfId="131" applyFont="1"/>
    <xf numFmtId="0" fontId="7" fillId="0" borderId="0" xfId="131" applyFont="1"/>
    <xf numFmtId="0" fontId="6" fillId="0" borderId="0" xfId="131" applyFont="1" applyAlignment="1">
      <alignment wrapText="1"/>
    </xf>
    <xf numFmtId="0" fontId="6" fillId="0" borderId="0" xfId="131" applyFont="1"/>
    <xf numFmtId="0" fontId="9" fillId="0" borderId="0" xfId="131" applyFont="1"/>
    <xf numFmtId="0" fontId="6" fillId="0" borderId="0" xfId="131" applyNumberFormat="1" applyFont="1" applyAlignment="1">
      <alignment wrapText="1"/>
    </xf>
    <xf numFmtId="0" fontId="6" fillId="0" borderId="0" xfId="131" applyNumberFormat="1" applyFont="1"/>
    <xf numFmtId="168" fontId="45" fillId="0" borderId="0" xfId="0" applyNumberFormat="1" applyFont="1"/>
    <xf numFmtId="165" fontId="45" fillId="0" borderId="0" xfId="0" applyNumberFormat="1" applyFont="1"/>
    <xf numFmtId="193" fontId="47" fillId="0" borderId="0" xfId="60" applyNumberFormat="1" applyFont="1" applyAlignment="1" applyProtection="1">
      <alignment horizontal="right" vertical="center"/>
    </xf>
    <xf numFmtId="0" fontId="7" fillId="0" borderId="18" xfId="0" applyFont="1" applyBorder="1" applyAlignment="1">
      <alignment horizontal="center" vertical="center"/>
    </xf>
    <xf numFmtId="0" fontId="7" fillId="0" borderId="15" xfId="59" applyFont="1" applyBorder="1" applyAlignment="1">
      <alignment horizontal="center" vertical="center"/>
    </xf>
    <xf numFmtId="0" fontId="7" fillId="0" borderId="0" xfId="59" applyFont="1"/>
    <xf numFmtId="0" fontId="45" fillId="0" borderId="0" xfId="59" applyFont="1" applyAlignment="1" applyProtection="1">
      <alignment horizontal="left"/>
      <protection locked="0"/>
    </xf>
    <xf numFmtId="0" fontId="8" fillId="0" borderId="0" xfId="0" applyFont="1"/>
    <xf numFmtId="0" fontId="7" fillId="0" borderId="18" xfId="0" applyFont="1" applyBorder="1" applyAlignment="1">
      <alignment horizontal="center"/>
    </xf>
    <xf numFmtId="0" fontId="7" fillId="0" borderId="0" xfId="0" applyFont="1" applyBorder="1" applyAlignment="1">
      <alignment horizontal="center"/>
    </xf>
    <xf numFmtId="0" fontId="8" fillId="0" borderId="0" xfId="59" applyFont="1" applyAlignment="1" applyProtection="1">
      <protection locked="0"/>
    </xf>
    <xf numFmtId="0" fontId="7" fillId="0" borderId="0" xfId="59" applyFont="1"/>
    <xf numFmtId="0" fontId="7" fillId="0" borderId="10" xfId="59" applyFont="1" applyBorder="1" applyAlignment="1">
      <alignment horizontal="center" vertical="center"/>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0" fontId="7" fillId="0" borderId="0" xfId="59" applyFont="1"/>
    <xf numFmtId="0" fontId="95" fillId="0" borderId="0" xfId="0" applyFont="1" applyAlignment="1">
      <alignment horizontal="right"/>
    </xf>
    <xf numFmtId="1" fontId="45" fillId="0" borderId="0" xfId="0" applyNumberFormat="1" applyFont="1"/>
    <xf numFmtId="0" fontId="86" fillId="0" borderId="0" xfId="94" applyFill="1" applyAlignment="1" applyProtection="1">
      <alignment horizontal="left"/>
    </xf>
    <xf numFmtId="0" fontId="7" fillId="0" borderId="10" xfId="59" applyFont="1" applyBorder="1" applyAlignment="1">
      <alignment horizontal="center" vertical="center"/>
    </xf>
    <xf numFmtId="194" fontId="47" fillId="0" borderId="0" xfId="104" applyNumberFormat="1" applyFont="1"/>
    <xf numFmtId="196" fontId="51" fillId="0" borderId="0" xfId="104" applyNumberFormat="1" applyFont="1"/>
    <xf numFmtId="164" fontId="5" fillId="0" borderId="18" xfId="131" applyNumberFormat="1" applyFont="1" applyBorder="1"/>
    <xf numFmtId="164" fontId="7" fillId="0" borderId="18" xfId="131" applyNumberFormat="1" applyFont="1" applyBorder="1"/>
    <xf numFmtId="164" fontId="7" fillId="0" borderId="18" xfId="95" applyNumberFormat="1" applyFont="1" applyBorder="1"/>
    <xf numFmtId="164" fontId="7" fillId="0" borderId="18" xfId="95" applyNumberFormat="1" applyFont="1" applyBorder="1" applyAlignment="1">
      <alignment vertical="center"/>
    </xf>
    <xf numFmtId="0" fontId="5" fillId="0" borderId="18" xfId="131" applyNumberFormat="1" applyFont="1" applyBorder="1" applyAlignment="1">
      <alignment horizontal="right"/>
    </xf>
    <xf numFmtId="0" fontId="7" fillId="0" borderId="0" xfId="59" applyFont="1"/>
    <xf numFmtId="0" fontId="7" fillId="0" borderId="0" xfId="59" applyFont="1"/>
    <xf numFmtId="0" fontId="7" fillId="0" borderId="0" xfId="59" applyFont="1" applyBorder="1" applyAlignment="1">
      <alignment horizontal="center" vertical="center" wrapText="1"/>
    </xf>
    <xf numFmtId="0" fontId="7" fillId="0" borderId="0" xfId="59" applyFont="1"/>
    <xf numFmtId="0" fontId="7" fillId="0" borderId="18" xfId="59" applyFont="1" applyBorder="1" applyAlignment="1">
      <alignment horizontal="center"/>
    </xf>
    <xf numFmtId="0" fontId="7" fillId="0" borderId="0" xfId="59" applyFont="1"/>
    <xf numFmtId="0" fontId="7" fillId="0" borderId="18" xfId="59" applyFont="1" applyBorder="1" applyAlignment="1">
      <alignment horizontal="center"/>
    </xf>
    <xf numFmtId="0" fontId="0" fillId="0" borderId="22" xfId="0" applyBorder="1"/>
    <xf numFmtId="0" fontId="7" fillId="0" borderId="0" xfId="0" applyFont="1" applyProtection="1">
      <protection locked="0"/>
    </xf>
    <xf numFmtId="0" fontId="82" fillId="0" borderId="0" xfId="0" applyFont="1" applyProtection="1">
      <protection locked="0"/>
    </xf>
    <xf numFmtId="0" fontId="0" fillId="0" borderId="0" xfId="0" applyProtection="1">
      <protection locked="0"/>
    </xf>
    <xf numFmtId="49" fontId="83" fillId="0" borderId="0" xfId="0" applyNumberFormat="1" applyFont="1" applyProtection="1">
      <protection locked="0"/>
    </xf>
    <xf numFmtId="0" fontId="83" fillId="0" borderId="0" xfId="0" applyFont="1" applyProtection="1">
      <protection locked="0"/>
    </xf>
    <xf numFmtId="0" fontId="84" fillId="0" borderId="0" xfId="0" applyFont="1" applyProtection="1">
      <protection locked="0"/>
    </xf>
    <xf numFmtId="0" fontId="7" fillId="0" borderId="0" xfId="0" applyFont="1" applyAlignment="1"/>
    <xf numFmtId="0" fontId="0" fillId="0" borderId="0" xfId="0" applyAlignment="1"/>
    <xf numFmtId="0" fontId="0" fillId="0" borderId="13" xfId="0" applyBorder="1" applyAlignment="1"/>
    <xf numFmtId="0" fontId="0" fillId="0" borderId="24" xfId="0" applyBorder="1" applyAlignment="1"/>
    <xf numFmtId="0" fontId="7" fillId="0" borderId="24" xfId="0" applyFont="1" applyBorder="1"/>
    <xf numFmtId="0" fontId="7" fillId="0" borderId="15" xfId="0" applyFont="1" applyBorder="1"/>
    <xf numFmtId="0" fontId="5" fillId="0" borderId="16" xfId="0" applyFont="1" applyBorder="1"/>
    <xf numFmtId="0" fontId="7" fillId="0" borderId="18" xfId="0" applyFont="1" applyBorder="1"/>
    <xf numFmtId="0" fontId="98" fillId="0" borderId="18" xfId="0" applyFont="1" applyBorder="1"/>
    <xf numFmtId="0" fontId="7" fillId="0" borderId="19" xfId="0" applyFont="1" applyBorder="1"/>
    <xf numFmtId="0" fontId="7" fillId="0" borderId="22" xfId="0" applyFont="1" applyBorder="1"/>
    <xf numFmtId="0" fontId="7" fillId="0" borderId="21" xfId="0" applyFont="1" applyBorder="1"/>
    <xf numFmtId="49" fontId="85" fillId="0" borderId="0" xfId="0" applyNumberFormat="1" applyFont="1" applyAlignment="1" applyProtection="1">
      <alignment horizontal="left"/>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0" fontId="29" fillId="0" borderId="0" xfId="154" applyFont="1" applyAlignment="1" applyProtection="1"/>
    <xf numFmtId="0" fontId="87" fillId="0" borderId="0" xfId="0" applyFont="1" applyAlignment="1">
      <alignment horizontal="left"/>
    </xf>
    <xf numFmtId="0" fontId="7" fillId="0" borderId="0" xfId="60" applyFont="1" applyBorder="1" applyAlignment="1">
      <alignment vertical="center" wrapText="1"/>
    </xf>
    <xf numFmtId="0" fontId="7" fillId="0" borderId="0" xfId="43" applyAlignment="1"/>
    <xf numFmtId="0" fontId="62" fillId="0" borderId="22" xfId="0" applyFont="1" applyBorder="1" applyAlignment="1">
      <alignment horizontal="left"/>
    </xf>
    <xf numFmtId="0" fontId="97" fillId="0" borderId="22" xfId="0" applyFont="1" applyBorder="1" applyAlignment="1">
      <alignment horizontal="left"/>
    </xf>
    <xf numFmtId="0" fontId="81" fillId="0" borderId="0" xfId="0" applyFont="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xf numFmtId="0" fontId="0" fillId="0" borderId="0" xfId="0" applyAlignment="1"/>
    <xf numFmtId="0" fontId="8" fillId="0" borderId="0" xfId="34" applyFont="1" applyAlignment="1">
      <alignment horizontal="center"/>
    </xf>
    <xf numFmtId="0" fontId="84" fillId="0" borderId="0" xfId="98" applyFont="1" applyFill="1" applyAlignment="1">
      <alignment horizontal="center"/>
    </xf>
    <xf numFmtId="0" fontId="45" fillId="0" borderId="0" xfId="98"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8" applyFont="1" applyFill="1" applyAlignment="1">
      <alignment horizontal="left"/>
    </xf>
    <xf numFmtId="0" fontId="42" fillId="0" borderId="15" xfId="58" applyFill="1" applyBorder="1" applyAlignment="1">
      <alignment horizontal="center" vertical="center"/>
    </xf>
    <xf numFmtId="0" fontId="42" fillId="0" borderId="18" xfId="58" applyFill="1" applyBorder="1" applyAlignment="1">
      <alignment horizontal="center" vertical="center"/>
    </xf>
    <xf numFmtId="0" fontId="42" fillId="0" borderId="21" xfId="58" applyFill="1" applyBorder="1" applyAlignment="1">
      <alignment horizontal="center" vertical="center"/>
    </xf>
    <xf numFmtId="0" fontId="42" fillId="0" borderId="14" xfId="58" applyFill="1" applyBorder="1" applyAlignment="1">
      <alignment horizontal="center" wrapText="1"/>
    </xf>
    <xf numFmtId="0" fontId="42" fillId="0" borderId="17" xfId="58" applyFill="1" applyBorder="1" applyAlignment="1">
      <alignment horizontal="center" wrapText="1"/>
    </xf>
    <xf numFmtId="0" fontId="42" fillId="0" borderId="20" xfId="58" applyFill="1" applyBorder="1" applyAlignment="1">
      <alignment horizontal="center" wrapText="1"/>
    </xf>
    <xf numFmtId="0" fontId="42" fillId="0" borderId="14" xfId="58" applyFill="1" applyBorder="1" applyAlignment="1">
      <alignment horizontal="center" vertical="center"/>
    </xf>
    <xf numFmtId="0" fontId="42" fillId="0" borderId="17" xfId="58" applyFill="1" applyBorder="1" applyAlignment="1">
      <alignment horizontal="center" vertical="center"/>
    </xf>
    <xf numFmtId="0" fontId="42" fillId="0" borderId="20" xfId="58" applyFill="1" applyBorder="1" applyAlignment="1">
      <alignment horizontal="center" vertical="center"/>
    </xf>
    <xf numFmtId="0" fontId="42" fillId="0" borderId="13" xfId="58" applyFill="1" applyBorder="1" applyAlignment="1">
      <alignment horizontal="center" wrapText="1"/>
    </xf>
    <xf numFmtId="0" fontId="42" fillId="0" borderId="16" xfId="58" applyFill="1" applyBorder="1" applyAlignment="1">
      <alignment horizontal="center" wrapText="1"/>
    </xf>
    <xf numFmtId="0" fontId="42" fillId="0" borderId="19" xfId="58" applyFill="1" applyBorder="1" applyAlignment="1">
      <alignment horizontal="center" wrapText="1"/>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10" xfId="59" applyFont="1" applyBorder="1" applyAlignment="1" applyProtection="1">
      <alignment horizontal="center" vertical="center" wrapText="1"/>
    </xf>
    <xf numFmtId="0" fontId="7" fillId="0" borderId="23" xfId="59" applyFont="1" applyBorder="1" applyAlignment="1" applyProtection="1">
      <alignment horizontal="center" vertical="center" wrapText="1"/>
    </xf>
    <xf numFmtId="0" fontId="7" fillId="0" borderId="22" xfId="59" applyFont="1" applyBorder="1" applyAlignment="1" applyProtection="1">
      <alignment horizontal="center" vertical="center" wrapText="1"/>
    </xf>
    <xf numFmtId="0" fontId="8" fillId="0" borderId="0" xfId="59" applyFont="1" applyAlignment="1">
      <alignment horizontal="left" vertical="center"/>
    </xf>
    <xf numFmtId="0" fontId="45" fillId="0" borderId="0" xfId="59" applyFont="1" applyBorder="1" applyAlignment="1">
      <alignment horizontal="left" vertical="center"/>
    </xf>
    <xf numFmtId="0" fontId="45" fillId="0" borderId="22" xfId="59" applyFont="1" applyBorder="1" applyAlignment="1">
      <alignment horizontal="left" vertical="center"/>
    </xf>
    <xf numFmtId="0" fontId="7" fillId="0" borderId="15" xfId="59" applyFont="1" applyBorder="1" applyAlignment="1">
      <alignment horizontal="center" vertical="center" wrapText="1"/>
    </xf>
    <xf numFmtId="0" fontId="7" fillId="0" borderId="18" xfId="59" applyFont="1" applyBorder="1" applyAlignment="1">
      <alignment horizontal="center" vertical="center"/>
    </xf>
    <xf numFmtId="0" fontId="7" fillId="0" borderId="21" xfId="59" applyFont="1" applyBorder="1" applyAlignment="1">
      <alignment horizontal="center" vertical="center"/>
    </xf>
    <xf numFmtId="0" fontId="7" fillId="0" borderId="14" xfId="59" applyFont="1" applyBorder="1" applyAlignment="1">
      <alignment horizontal="center" vertical="center"/>
    </xf>
    <xf numFmtId="0" fontId="7" fillId="0" borderId="20" xfId="59" applyFont="1" applyBorder="1" applyAlignment="1">
      <alignment horizontal="center" vertical="center"/>
    </xf>
    <xf numFmtId="0" fontId="7" fillId="0" borderId="13" xfId="59" applyFont="1" applyBorder="1" applyAlignment="1">
      <alignment horizontal="center" vertical="center"/>
    </xf>
    <xf numFmtId="0" fontId="7" fillId="0" borderId="19" xfId="59" applyFont="1" applyBorder="1" applyAlignment="1">
      <alignment horizontal="center" vertical="center"/>
    </xf>
    <xf numFmtId="0" fontId="57" fillId="0" borderId="0" xfId="98" quotePrefix="1" applyFont="1" applyFill="1" applyAlignment="1">
      <alignment horizontal="center"/>
    </xf>
    <xf numFmtId="0" fontId="57" fillId="0" borderId="0" xfId="98" applyFont="1" applyFill="1" applyAlignment="1">
      <alignment horizontal="center"/>
    </xf>
    <xf numFmtId="0" fontId="8" fillId="0" borderId="0" xfId="59" applyFont="1" applyAlignment="1">
      <alignment horizontal="left"/>
    </xf>
    <xf numFmtId="0" fontId="45" fillId="0" borderId="0" xfId="59" applyFont="1" applyBorder="1" applyAlignment="1">
      <alignment horizontal="left"/>
    </xf>
    <xf numFmtId="0" fontId="45" fillId="0" borderId="22" xfId="59" applyFont="1" applyBorder="1" applyAlignment="1">
      <alignment horizontal="left"/>
    </xf>
    <xf numFmtId="0" fontId="8" fillId="0" borderId="0" xfId="62" applyFont="1" applyAlignment="1">
      <alignment horizontal="left"/>
    </xf>
    <xf numFmtId="17" fontId="45" fillId="0" borderId="0" xfId="62" applyNumberFormat="1" applyFont="1" applyAlignment="1">
      <alignment horizontal="left"/>
    </xf>
    <xf numFmtId="0" fontId="7" fillId="0" borderId="22" xfId="62" applyBorder="1" applyAlignment="1">
      <alignment horizontal="center"/>
    </xf>
    <xf numFmtId="0" fontId="7" fillId="0" borderId="15" xfId="62" applyFont="1" applyBorder="1" applyAlignment="1">
      <alignment horizontal="left" vertical="center"/>
    </xf>
    <xf numFmtId="0" fontId="7" fillId="0" borderId="21" xfId="62" applyFont="1" applyBorder="1" applyAlignment="1">
      <alignment horizontal="left" vertical="center"/>
    </xf>
    <xf numFmtId="0" fontId="7" fillId="0" borderId="11" xfId="62" applyFont="1" applyFill="1" applyBorder="1" applyAlignment="1">
      <alignment horizontal="center" vertical="center" wrapText="1"/>
    </xf>
    <xf numFmtId="0" fontId="7" fillId="0" borderId="10" xfId="62" applyFont="1" applyFill="1" applyBorder="1" applyAlignment="1">
      <alignment horizontal="center" vertical="center" wrapText="1"/>
    </xf>
    <xf numFmtId="0" fontId="7" fillId="0" borderId="10" xfId="59" applyFont="1" applyBorder="1" applyAlignment="1">
      <alignment horizontal="center" vertical="center" wrapText="1"/>
    </xf>
    <xf numFmtId="0" fontId="7" fillId="0" borderId="23" xfId="59" applyFont="1" applyBorder="1" applyAlignment="1">
      <alignment horizontal="center" vertical="center" wrapText="1"/>
    </xf>
    <xf numFmtId="0" fontId="7" fillId="0" borderId="12" xfId="59" applyFont="1" applyBorder="1" applyAlignment="1">
      <alignment horizontal="center" vertical="center" wrapText="1"/>
    </xf>
    <xf numFmtId="0" fontId="7" fillId="0" borderId="15" xfId="59" applyFont="1" applyBorder="1" applyAlignment="1">
      <alignment vertical="center" wrapText="1"/>
    </xf>
    <xf numFmtId="0" fontId="7" fillId="0" borderId="18" xfId="59" applyFont="1" applyBorder="1" applyAlignment="1">
      <alignment vertical="center" wrapText="1"/>
    </xf>
    <xf numFmtId="0" fontId="7" fillId="0" borderId="21" xfId="59" applyFont="1" applyBorder="1" applyAlignment="1">
      <alignment vertical="center" wrapText="1"/>
    </xf>
    <xf numFmtId="0" fontId="7" fillId="0" borderId="17" xfId="59" applyFont="1" applyBorder="1" applyAlignment="1">
      <alignment horizontal="center" vertical="center"/>
    </xf>
    <xf numFmtId="0" fontId="45" fillId="0" borderId="0" xfId="59" applyFont="1" applyAlignment="1">
      <alignment horizontal="left"/>
    </xf>
    <xf numFmtId="0" fontId="7" fillId="0" borderId="22" xfId="59" applyFont="1" applyBorder="1" applyAlignment="1">
      <alignment horizontal="left"/>
    </xf>
    <xf numFmtId="0" fontId="7" fillId="0" borderId="22" xfId="59" applyFont="1" applyBorder="1" applyAlignment="1">
      <alignment horizontal="center"/>
    </xf>
    <xf numFmtId="181" fontId="8" fillId="0" borderId="0" xfId="0" applyNumberFormat="1" applyFont="1" applyBorder="1" applyAlignment="1">
      <alignment horizontal="left"/>
    </xf>
    <xf numFmtId="181" fontId="45" fillId="0" borderId="0" xfId="0" applyNumberFormat="1" applyFont="1" applyBorder="1" applyAlignment="1">
      <alignment horizontal="left"/>
    </xf>
    <xf numFmtId="0" fontId="7" fillId="0" borderId="13" xfId="59" applyFont="1" applyBorder="1" applyAlignment="1">
      <alignment horizontal="center" vertical="center" wrapText="1"/>
    </xf>
    <xf numFmtId="0" fontId="7" fillId="0" borderId="24" xfId="59" applyFont="1" applyBorder="1" applyAlignment="1">
      <alignment horizontal="center" vertical="center" wrapText="1"/>
    </xf>
    <xf numFmtId="0" fontId="7" fillId="0" borderId="19" xfId="59" applyFont="1" applyBorder="1" applyAlignment="1">
      <alignment horizontal="center" vertical="center" wrapText="1"/>
    </xf>
    <xf numFmtId="0" fontId="7" fillId="0" borderId="22" xfId="59" applyFont="1" applyBorder="1" applyAlignment="1">
      <alignment horizontal="center" vertical="center" wrapText="1"/>
    </xf>
    <xf numFmtId="0" fontId="7" fillId="0" borderId="21" xfId="59" applyFont="1" applyBorder="1" applyAlignment="1">
      <alignment horizontal="center" vertical="center" wrapText="1"/>
    </xf>
    <xf numFmtId="0" fontId="7" fillId="0" borderId="16" xfId="59" applyFont="1" applyBorder="1" applyAlignment="1">
      <alignment horizontal="center" vertical="center" wrapText="1"/>
    </xf>
    <xf numFmtId="0" fontId="7" fillId="0" borderId="0" xfId="59" applyFont="1" applyBorder="1" applyAlignment="1">
      <alignment horizontal="center" vertical="center" wrapText="1"/>
    </xf>
    <xf numFmtId="0" fontId="7" fillId="0" borderId="0" xfId="61" applyFont="1" applyAlignment="1">
      <alignment horizontal="left" wrapText="1"/>
    </xf>
    <xf numFmtId="0" fontId="7" fillId="0" borderId="16" xfId="59" applyFont="1" applyBorder="1" applyAlignment="1">
      <alignment horizontal="center" vertical="center"/>
    </xf>
    <xf numFmtId="0" fontId="7" fillId="0" borderId="13" xfId="59" applyFont="1" applyBorder="1" applyAlignment="1" applyProtection="1">
      <alignment horizontal="center" vertical="center" wrapText="1"/>
    </xf>
    <xf numFmtId="0" fontId="7" fillId="0" borderId="24" xfId="59" applyFont="1" applyBorder="1" applyAlignment="1" applyProtection="1">
      <alignment horizontal="center" vertical="center" wrapText="1"/>
    </xf>
    <xf numFmtId="0" fontId="7" fillId="0" borderId="15" xfId="59" applyFont="1" applyBorder="1" applyAlignment="1" applyProtection="1">
      <alignment horizontal="center" vertical="center" wrapText="1"/>
    </xf>
    <xf numFmtId="0" fontId="7" fillId="0" borderId="19" xfId="59" applyFont="1" applyBorder="1" applyAlignment="1" applyProtection="1">
      <alignment horizontal="center" vertical="center" wrapText="1"/>
    </xf>
    <xf numFmtId="0" fontId="7" fillId="0" borderId="21" xfId="59" applyFont="1" applyBorder="1" applyAlignment="1" applyProtection="1">
      <alignment horizontal="center" vertical="center" wrapText="1"/>
    </xf>
    <xf numFmtId="0" fontId="7" fillId="0" borderId="25" xfId="59" applyFont="1" applyBorder="1" applyAlignment="1" applyProtection="1">
      <alignment horizontal="center" vertical="center" wrapText="1"/>
    </xf>
    <xf numFmtId="0" fontId="7" fillId="0" borderId="26" xfId="59" applyFont="1" applyBorder="1" applyAlignment="1" applyProtection="1">
      <alignment horizontal="center" vertical="center" wrapText="1"/>
    </xf>
    <xf numFmtId="0" fontId="7" fillId="0" borderId="0" xfId="59" applyFont="1"/>
    <xf numFmtId="0" fontId="7" fillId="0" borderId="14" xfId="59" applyFont="1" applyBorder="1" applyAlignment="1">
      <alignment horizontal="center" vertical="center" wrapText="1"/>
    </xf>
    <xf numFmtId="0" fontId="56" fillId="0" borderId="22" xfId="59" applyFont="1" applyBorder="1" applyAlignment="1">
      <alignment horizontal="center"/>
    </xf>
    <xf numFmtId="0" fontId="7" fillId="0" borderId="18" xfId="59" applyFont="1" applyBorder="1" applyAlignment="1">
      <alignment horizontal="center" vertical="center" wrapText="1"/>
    </xf>
    <xf numFmtId="0" fontId="7" fillId="0" borderId="17" xfId="59" applyFont="1" applyBorder="1" applyAlignment="1">
      <alignment horizontal="center" vertical="center" wrapText="1"/>
    </xf>
    <xf numFmtId="0" fontId="7" fillId="0" borderId="20" xfId="59" applyFont="1" applyBorder="1" applyAlignment="1">
      <alignment horizontal="center" vertical="center" wrapText="1"/>
    </xf>
    <xf numFmtId="0" fontId="7" fillId="0" borderId="15" xfId="59" applyFont="1" applyBorder="1" applyAlignment="1">
      <alignment horizontal="center" vertical="center"/>
    </xf>
    <xf numFmtId="0" fontId="7" fillId="0" borderId="22" xfId="59" applyFont="1" applyBorder="1" applyAlignment="1">
      <alignment horizontal="center" vertical="center"/>
    </xf>
    <xf numFmtId="0" fontId="5" fillId="0" borderId="0" xfId="59" applyFont="1" applyAlignment="1">
      <alignment horizontal="left"/>
    </xf>
    <xf numFmtId="0" fontId="7" fillId="0" borderId="27" xfId="59" applyFont="1" applyBorder="1" applyAlignment="1" applyProtection="1">
      <alignment horizontal="center" vertical="center" wrapText="1"/>
    </xf>
    <xf numFmtId="0" fontId="7" fillId="0" borderId="28" xfId="59" applyFont="1" applyBorder="1" applyAlignment="1" applyProtection="1">
      <alignment horizontal="center" vertical="center" wrapText="1"/>
    </xf>
    <xf numFmtId="49" fontId="59" fillId="0" borderId="22" xfId="59" applyNumberFormat="1" applyFont="1" applyBorder="1" applyAlignment="1">
      <alignment horizontal="center"/>
    </xf>
    <xf numFmtId="49" fontId="7" fillId="0" borderId="15" xfId="59" applyNumberFormat="1" applyFont="1" applyBorder="1" applyAlignment="1">
      <alignment horizontal="center" vertical="center"/>
    </xf>
    <xf numFmtId="49" fontId="7" fillId="0" borderId="18" xfId="59" applyNumberFormat="1" applyFont="1" applyBorder="1" applyAlignment="1">
      <alignment horizontal="center" vertical="center"/>
    </xf>
    <xf numFmtId="49" fontId="7" fillId="0" borderId="21" xfId="59" applyNumberFormat="1" applyFont="1" applyBorder="1" applyAlignment="1">
      <alignment horizontal="center" vertical="center"/>
    </xf>
    <xf numFmtId="0" fontId="7" fillId="0" borderId="24" xfId="59" applyFont="1" applyBorder="1" applyAlignment="1">
      <alignment horizontal="center" vertical="center"/>
    </xf>
    <xf numFmtId="0" fontId="45" fillId="0" borderId="0" xfId="59" applyFont="1" applyAlignment="1">
      <alignment horizontal="left" vertical="center"/>
    </xf>
    <xf numFmtId="0" fontId="56" fillId="0" borderId="22" xfId="59" applyFont="1" applyBorder="1" applyAlignment="1">
      <alignment horizontal="center" vertical="center"/>
    </xf>
    <xf numFmtId="0" fontId="8" fillId="0" borderId="0" xfId="59" applyFont="1" applyBorder="1" applyAlignment="1">
      <alignment horizontal="left"/>
    </xf>
    <xf numFmtId="0" fontId="7" fillId="0" borderId="22" xfId="59" applyBorder="1"/>
    <xf numFmtId="0" fontId="61" fillId="0" borderId="22" xfId="59" applyFont="1" applyBorder="1"/>
    <xf numFmtId="0" fontId="84" fillId="0" borderId="0" xfId="58" applyFont="1" applyAlignment="1">
      <alignment horizontal="center"/>
    </xf>
    <xf numFmtId="0" fontId="45" fillId="0" borderId="0" xfId="58" applyFont="1" applyAlignment="1">
      <alignment horizontal="center"/>
    </xf>
    <xf numFmtId="0" fontId="5" fillId="0" borderId="0" xfId="59" applyFont="1" applyBorder="1" applyAlignment="1">
      <alignment horizontal="left"/>
    </xf>
    <xf numFmtId="0" fontId="7" fillId="0" borderId="16" xfId="59" applyFont="1" applyBorder="1" applyAlignment="1">
      <alignment horizontal="center"/>
    </xf>
    <xf numFmtId="0" fontId="7" fillId="0" borderId="18" xfId="59" applyFont="1" applyBorder="1" applyAlignment="1">
      <alignment horizontal="center"/>
    </xf>
    <xf numFmtId="0" fontId="7" fillId="0" borderId="10" xfId="59" applyFont="1" applyBorder="1" applyAlignment="1">
      <alignment horizontal="center"/>
    </xf>
    <xf numFmtId="0" fontId="7" fillId="0" borderId="23" xfId="59" applyFont="1" applyBorder="1" applyAlignment="1">
      <alignment horizontal="center"/>
    </xf>
    <xf numFmtId="0" fontId="7" fillId="0" borderId="12" xfId="59" applyFont="1" applyBorder="1" applyAlignment="1">
      <alignment horizontal="center"/>
    </xf>
    <xf numFmtId="0" fontId="7" fillId="0" borderId="19" xfId="59" applyFont="1" applyBorder="1" applyAlignment="1">
      <alignment horizontal="center"/>
    </xf>
    <xf numFmtId="0" fontId="7" fillId="0" borderId="21" xfId="59" applyFont="1" applyBorder="1" applyAlignment="1">
      <alignment horizontal="center"/>
    </xf>
    <xf numFmtId="0" fontId="8" fillId="0" borderId="0" xfId="59" applyFont="1" applyAlignment="1"/>
    <xf numFmtId="0" fontId="8" fillId="0" borderId="0" xfId="59" applyFont="1" applyBorder="1" applyAlignment="1"/>
    <xf numFmtId="0" fontId="45" fillId="0" borderId="0" xfId="59" applyFont="1" applyBorder="1" applyAlignment="1"/>
    <xf numFmtId="0" fontId="6" fillId="0" borderId="0" xfId="0" applyFont="1" applyAlignment="1">
      <alignment horizontal="left" wrapText="1"/>
    </xf>
    <xf numFmtId="0" fontId="0" fillId="0" borderId="22" xfId="0" applyBorder="1" applyAlignment="1">
      <alignment horizontal="left"/>
    </xf>
    <xf numFmtId="0" fontId="7" fillId="0" borderId="15" xfId="95" applyFont="1" applyBorder="1" applyAlignment="1">
      <alignment horizontal="center" vertical="center"/>
    </xf>
    <xf numFmtId="0" fontId="7" fillId="0" borderId="18" xfId="95" applyFont="1" applyBorder="1" applyAlignment="1">
      <alignment horizontal="center" vertical="center"/>
    </xf>
    <xf numFmtId="0" fontId="7" fillId="0" borderId="21" xfId="95" applyFont="1" applyBorder="1" applyAlignment="1">
      <alignment horizontal="center" vertical="center"/>
    </xf>
    <xf numFmtId="0" fontId="7" fillId="39" borderId="20" xfId="59" applyFont="1" applyFill="1" applyBorder="1" applyAlignment="1">
      <alignment horizontal="center" vertical="center" wrapText="1"/>
    </xf>
    <xf numFmtId="0" fontId="8" fillId="0" borderId="0" xfId="59" applyFont="1" applyAlignment="1" applyProtection="1">
      <alignment horizontal="left"/>
      <protection locked="0"/>
    </xf>
    <xf numFmtId="0" fontId="59" fillId="0" borderId="22" xfId="59" applyFont="1" applyBorder="1" applyAlignment="1">
      <alignment horizontal="center"/>
    </xf>
    <xf numFmtId="0" fontId="7" fillId="0" borderId="13" xfId="59" applyFont="1" applyBorder="1" applyAlignment="1" applyProtection="1">
      <alignment horizontal="center" vertical="center"/>
      <protection locked="0"/>
    </xf>
    <xf numFmtId="0" fontId="7" fillId="0" borderId="24" xfId="59" applyFont="1" applyBorder="1" applyAlignment="1" applyProtection="1">
      <alignment horizontal="center" vertical="center"/>
      <protection locked="0"/>
    </xf>
    <xf numFmtId="0" fontId="7" fillId="0" borderId="15" xfId="59" applyFont="1" applyBorder="1" applyAlignment="1" applyProtection="1">
      <alignment horizontal="center" vertical="center"/>
      <protection locked="0"/>
    </xf>
    <xf numFmtId="0" fontId="7" fillId="0" borderId="19" xfId="59" applyFont="1" applyBorder="1" applyAlignment="1" applyProtection="1">
      <alignment horizontal="center" vertical="center"/>
      <protection locked="0"/>
    </xf>
    <xf numFmtId="0" fontId="7" fillId="0" borderId="22" xfId="59" applyFont="1" applyBorder="1" applyAlignment="1" applyProtection="1">
      <alignment horizontal="center" vertical="center"/>
      <protection locked="0"/>
    </xf>
    <xf numFmtId="0" fontId="7" fillId="0" borderId="21" xfId="59" applyFont="1" applyBorder="1" applyAlignment="1" applyProtection="1">
      <alignment horizontal="center" vertical="center"/>
      <protection locked="0"/>
    </xf>
    <xf numFmtId="49" fontId="7" fillId="0" borderId="0" xfId="59" applyNumberFormat="1" applyFont="1" applyAlignment="1">
      <alignment wrapText="1"/>
    </xf>
    <xf numFmtId="0" fontId="45" fillId="0" borderId="0" xfId="59" applyFont="1" applyAlignment="1" applyProtection="1">
      <alignment horizontal="left"/>
      <protection locked="0"/>
    </xf>
    <xf numFmtId="49" fontId="7" fillId="0" borderId="15" xfId="59" applyNumberFormat="1" applyFont="1" applyBorder="1" applyAlignment="1">
      <alignment horizontal="center" vertical="center" wrapText="1"/>
    </xf>
    <xf numFmtId="49" fontId="7" fillId="0" borderId="21" xfId="59" applyNumberFormat="1" applyFont="1" applyBorder="1" applyAlignment="1">
      <alignment horizontal="center" vertical="center" wrapText="1"/>
    </xf>
    <xf numFmtId="49" fontId="7" fillId="0" borderId="14" xfId="59" applyNumberFormat="1" applyFont="1" applyBorder="1" applyAlignment="1">
      <alignment horizontal="center" vertical="center"/>
    </xf>
    <xf numFmtId="49" fontId="7" fillId="0" borderId="20" xfId="59" applyNumberFormat="1" applyFont="1" applyBorder="1" applyAlignment="1">
      <alignment horizontal="center" vertical="center"/>
    </xf>
    <xf numFmtId="49" fontId="55" fillId="0" borderId="22" xfId="59" applyNumberFormat="1" applyFont="1" applyBorder="1" applyAlignment="1">
      <alignment horizontal="left"/>
    </xf>
    <xf numFmtId="49" fontId="5" fillId="0" borderId="23" xfId="60" applyNumberFormat="1" applyFont="1" applyFill="1" applyBorder="1" applyAlignment="1">
      <alignment horizontal="left" vertical="center" wrapText="1"/>
    </xf>
    <xf numFmtId="49" fontId="5" fillId="0" borderId="12" xfId="60" applyNumberFormat="1" applyFont="1" applyFill="1" applyBorder="1" applyAlignment="1">
      <alignment horizontal="left" vertical="center" wrapText="1"/>
    </xf>
    <xf numFmtId="0" fontId="65" fillId="0" borderId="0" xfId="43" applyFont="1" applyBorder="1" applyAlignment="1">
      <alignment horizontal="left" vertical="center"/>
    </xf>
    <xf numFmtId="0" fontId="8" fillId="0" borderId="0" xfId="67" applyFont="1" applyAlignment="1">
      <alignment horizontal="left"/>
    </xf>
    <xf numFmtId="0" fontId="45" fillId="0" borderId="0" xfId="67" applyFont="1" applyAlignment="1">
      <alignment horizontal="left"/>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6" fillId="0" borderId="0" xfId="43" applyFont="1" applyAlignment="1">
      <alignment horizontal="center"/>
    </xf>
    <xf numFmtId="0" fontId="45" fillId="0" borderId="22" xfId="59" applyFont="1" applyBorder="1" applyAlignment="1" applyProtection="1">
      <alignment horizontal="left"/>
      <protection locked="0"/>
    </xf>
    <xf numFmtId="2" fontId="7" fillId="0" borderId="13" xfId="69" applyNumberFormat="1" applyBorder="1" applyAlignment="1">
      <alignment horizontal="center" vertical="center"/>
    </xf>
    <xf numFmtId="2" fontId="7" fillId="0" borderId="16" xfId="69" applyNumberFormat="1" applyBorder="1" applyAlignment="1">
      <alignment horizontal="center" vertical="center"/>
    </xf>
    <xf numFmtId="2" fontId="7" fillId="0" borderId="19" xfId="69" applyNumberFormat="1" applyBorder="1" applyAlignment="1">
      <alignment horizontal="center" vertical="center"/>
    </xf>
    <xf numFmtId="2" fontId="7" fillId="0" borderId="10" xfId="69" applyNumberFormat="1" applyFont="1" applyBorder="1" applyAlignment="1">
      <alignment horizontal="center" vertical="center"/>
    </xf>
    <xf numFmtId="2" fontId="7" fillId="0" borderId="12" xfId="69" applyNumberFormat="1" applyFont="1" applyBorder="1" applyAlignment="1">
      <alignment horizontal="center" vertical="center"/>
    </xf>
    <xf numFmtId="0" fontId="7" fillId="0" borderId="15" xfId="69" applyFont="1" applyBorder="1" applyAlignment="1">
      <alignment horizontal="center" vertical="center" wrapText="1"/>
    </xf>
    <xf numFmtId="0" fontId="7" fillId="0" borderId="18" xfId="69" applyFont="1" applyBorder="1" applyAlignment="1">
      <alignment horizontal="center" vertical="center" wrapText="1"/>
    </xf>
    <xf numFmtId="0" fontId="7" fillId="0" borderId="21" xfId="69" applyFont="1" applyBorder="1" applyAlignment="1">
      <alignment horizontal="center" vertical="center" wrapText="1"/>
    </xf>
    <xf numFmtId="2" fontId="7" fillId="0" borderId="14" xfId="69" applyNumberFormat="1" applyBorder="1" applyAlignment="1">
      <alignment horizontal="center" vertical="center"/>
    </xf>
    <xf numFmtId="2" fontId="7" fillId="0" borderId="20" xfId="69" applyNumberFormat="1" applyBorder="1" applyAlignment="1">
      <alignment horizontal="center" vertical="center"/>
    </xf>
    <xf numFmtId="3" fontId="7" fillId="0" borderId="14" xfId="69" applyNumberFormat="1" applyBorder="1" applyAlignment="1">
      <alignment horizontal="center" vertical="center"/>
    </xf>
    <xf numFmtId="3" fontId="7" fillId="0" borderId="20" xfId="69" applyNumberFormat="1" applyBorder="1" applyAlignment="1">
      <alignment horizontal="center" vertical="center"/>
    </xf>
    <xf numFmtId="168" fontId="7" fillId="0" borderId="14" xfId="69" applyNumberFormat="1" applyFont="1" applyBorder="1" applyAlignment="1">
      <alignment horizontal="center" vertical="center" wrapText="1"/>
    </xf>
    <xf numFmtId="168" fontId="7" fillId="0" borderId="17" xfId="69" applyNumberFormat="1" applyFont="1" applyBorder="1" applyAlignment="1">
      <alignment horizontal="center" vertical="center" wrapText="1"/>
    </xf>
    <xf numFmtId="168" fontId="7" fillId="0" borderId="20" xfId="69" applyNumberFormat="1" applyFont="1" applyBorder="1" applyAlignment="1">
      <alignment horizontal="center" vertical="center" wrapText="1"/>
    </xf>
    <xf numFmtId="168" fontId="7" fillId="0" borderId="15" xfId="69" applyNumberFormat="1" applyBorder="1" applyAlignment="1">
      <alignment horizontal="center" vertical="center"/>
    </xf>
    <xf numFmtId="168" fontId="7" fillId="0" borderId="18" xfId="69" applyNumberFormat="1" applyBorder="1" applyAlignment="1">
      <alignment horizontal="center" vertical="center"/>
    </xf>
    <xf numFmtId="168" fontId="7" fillId="0" borderId="21" xfId="69" applyNumberFormat="1" applyBorder="1" applyAlignment="1">
      <alignment horizontal="center" vertical="center"/>
    </xf>
    <xf numFmtId="168" fontId="7" fillId="0" borderId="14" xfId="69" applyNumberFormat="1" applyBorder="1" applyAlignment="1">
      <alignment horizontal="center" vertical="center"/>
    </xf>
    <xf numFmtId="168" fontId="7" fillId="0" borderId="17" xfId="69" applyNumberFormat="1" applyBorder="1" applyAlignment="1">
      <alignment horizontal="center" vertical="center"/>
    </xf>
    <xf numFmtId="168" fontId="7" fillId="0" borderId="20" xfId="69" applyNumberFormat="1" applyBorder="1" applyAlignment="1">
      <alignment horizontal="center" vertical="center"/>
    </xf>
    <xf numFmtId="168" fontId="7" fillId="0" borderId="13" xfId="69" applyNumberFormat="1" applyBorder="1" applyAlignment="1">
      <alignment horizontal="center" vertical="center"/>
    </xf>
    <xf numFmtId="168" fontId="7" fillId="0" borderId="16" xfId="69" applyNumberFormat="1" applyBorder="1" applyAlignment="1">
      <alignment horizontal="center" vertical="center"/>
    </xf>
    <xf numFmtId="168" fontId="7" fillId="0" borderId="19" xfId="69" applyNumberFormat="1" applyBorder="1" applyAlignment="1">
      <alignment horizontal="center" vertical="center"/>
    </xf>
    <xf numFmtId="0" fontId="45" fillId="0" borderId="0" xfId="0" applyFont="1" applyAlignment="1">
      <alignment horizontal="left"/>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49" fontId="45" fillId="0" borderId="0" xfId="0" applyNumberFormat="1" applyFont="1" applyAlignment="1">
      <alignment horizontal="left"/>
    </xf>
    <xf numFmtId="0" fontId="7" fillId="24" borderId="15"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8" fillId="0" borderId="0" xfId="0" applyFont="1"/>
    <xf numFmtId="0" fontId="7" fillId="24" borderId="14" xfId="59" applyFont="1" applyFill="1" applyBorder="1" applyAlignment="1">
      <alignment horizontal="center" vertical="center" wrapText="1"/>
    </xf>
    <xf numFmtId="0" fontId="7" fillId="24" borderId="17" xfId="59" applyFont="1" applyFill="1" applyBorder="1" applyAlignment="1">
      <alignment horizontal="center" vertical="center" wrapText="1"/>
    </xf>
    <xf numFmtId="0" fontId="7" fillId="24" borderId="20" xfId="59" applyFont="1" applyFill="1" applyBorder="1" applyAlignment="1">
      <alignment horizontal="center" vertical="center" wrapText="1"/>
    </xf>
    <xf numFmtId="0" fontId="7" fillId="24" borderId="16" xfId="59" applyFont="1" applyFill="1" applyBorder="1" applyAlignment="1">
      <alignment horizontal="center" wrapText="1"/>
    </xf>
    <xf numFmtId="0" fontId="7" fillId="24" borderId="18" xfId="59" applyFont="1" applyFill="1" applyBorder="1" applyAlignment="1">
      <alignment horizontal="center" wrapText="1"/>
    </xf>
    <xf numFmtId="0" fontId="7" fillId="24" borderId="0" xfId="59" applyFont="1" applyFill="1" applyBorder="1" applyAlignment="1">
      <alignment horizontal="center" wrapText="1"/>
    </xf>
    <xf numFmtId="0" fontId="7" fillId="24" borderId="10" xfId="59" applyFont="1" applyFill="1" applyBorder="1" applyAlignment="1">
      <alignment horizontal="center" wrapText="1"/>
    </xf>
    <xf numFmtId="0" fontId="7" fillId="24" borderId="23" xfId="59" applyFont="1" applyFill="1" applyBorder="1" applyAlignment="1">
      <alignment horizontal="center" wrapText="1"/>
    </xf>
    <xf numFmtId="0" fontId="41" fillId="0" borderId="0" xfId="99" applyFont="1" applyAlignment="1">
      <alignment horizontal="left"/>
    </xf>
  </cellXfs>
  <cellStyles count="155">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0"/>
    <cellStyle name="Akzent1 3" xfId="105"/>
    <cellStyle name="Akzent2" xfId="20" builtinId="33" customBuiltin="1"/>
    <cellStyle name="Akzent2 2" xfId="71"/>
    <cellStyle name="Akzent2 3" xfId="106"/>
    <cellStyle name="Akzent3" xfId="21" builtinId="37" customBuiltin="1"/>
    <cellStyle name="Akzent3 2" xfId="72"/>
    <cellStyle name="Akzent3 3" xfId="107"/>
    <cellStyle name="Akzent4" xfId="22" builtinId="41" customBuiltin="1"/>
    <cellStyle name="Akzent4 2" xfId="73"/>
    <cellStyle name="Akzent4 3" xfId="108"/>
    <cellStyle name="Akzent5" xfId="23" builtinId="45" customBuiltin="1"/>
    <cellStyle name="Akzent5 2" xfId="74"/>
    <cellStyle name="Akzent5 3" xfId="109"/>
    <cellStyle name="Akzent6" xfId="24" builtinId="49" customBuiltin="1"/>
    <cellStyle name="Akzent6 2" xfId="75"/>
    <cellStyle name="Akzent6 3" xfId="110"/>
    <cellStyle name="Ausgabe" xfId="25" builtinId="21" customBuiltin="1"/>
    <cellStyle name="Ausgabe 2" xfId="76"/>
    <cellStyle name="Ausgabe 3" xfId="111"/>
    <cellStyle name="Berechnung" xfId="26" builtinId="22" customBuiltin="1"/>
    <cellStyle name="Berechnung 2" xfId="77"/>
    <cellStyle name="Berechnung 3" xfId="112"/>
    <cellStyle name="Eingabe" xfId="27" builtinId="20" customBuiltin="1"/>
    <cellStyle name="Eingabe 2" xfId="78"/>
    <cellStyle name="Eingabe 3" xfId="113"/>
    <cellStyle name="Ergebnis" xfId="28" builtinId="25" customBuiltin="1"/>
    <cellStyle name="Ergebnis 2" xfId="79"/>
    <cellStyle name="Ergebnis 3" xfId="114"/>
    <cellStyle name="Erklärender Text" xfId="29" builtinId="53" customBuiltin="1"/>
    <cellStyle name="Erklärender Text 2" xfId="80"/>
    <cellStyle name="Erklärender Text 3" xfId="115"/>
    <cellStyle name="Gut" xfId="30" builtinId="26" customBuiltin="1"/>
    <cellStyle name="Gut 2" xfId="81"/>
    <cellStyle name="Gut 3" xfId="116"/>
    <cellStyle name="Hyperlink 2" xfId="45"/>
    <cellStyle name="Hyperlink 3" xfId="51"/>
    <cellStyle name="Hyperlink 3 2" xfId="128"/>
    <cellStyle name="Hyperlink 4" xfId="147"/>
    <cellStyle name="Hyperlink 5" xfId="149"/>
    <cellStyle name="Hyperlink 5 2" xfId="148"/>
    <cellStyle name="Hyperlink 6" xfId="150"/>
    <cellStyle name="Hyperlink 6 2" xfId="151"/>
    <cellStyle name="Link" xfId="94" builtinId="8"/>
    <cellStyle name="Link 2" xfId="153"/>
    <cellStyle name="Link 2 2" xfId="154"/>
    <cellStyle name="Neutral" xfId="31" builtinId="28" customBuiltin="1"/>
    <cellStyle name="Neutral 2" xfId="82"/>
    <cellStyle name="Neutral 3" xfId="117"/>
    <cellStyle name="Notiz" xfId="32" builtinId="10" customBuiltin="1"/>
    <cellStyle name="Notiz 2" xfId="83"/>
    <cellStyle name="Notiz 2 2" xfId="144"/>
    <cellStyle name="Notiz 2 3" xfId="129"/>
    <cellStyle name="Notiz 3" xfId="118"/>
    <cellStyle name="Prozent 2" xfId="96"/>
    <cellStyle name="Schlecht" xfId="33" builtinId="27" customBuiltin="1"/>
    <cellStyle name="Schlecht 2" xfId="84"/>
    <cellStyle name="Schlecht 3" xfId="119"/>
    <cellStyle name="Standard" xfId="0" builtinId="0"/>
    <cellStyle name="Standard 10" xfId="54"/>
    <cellStyle name="Standard 10 2" xfId="130"/>
    <cellStyle name="Standard 11" xfId="55"/>
    <cellStyle name="Standard 11 2" xfId="58"/>
    <cellStyle name="Standard 11 2 2" xfId="98"/>
    <cellStyle name="Standard 11 3" xfId="131"/>
    <cellStyle name="Standard 12" xfId="56"/>
    <cellStyle name="Standard 12 2" xfId="132"/>
    <cellStyle name="Standard 13" xfId="57"/>
    <cellStyle name="Standard 13 2" xfId="66"/>
    <cellStyle name="Standard 13 2 2" xfId="145"/>
    <cellStyle name="Standard 13 2 3" xfId="134"/>
    <cellStyle name="Standard 13 3" xfId="133"/>
    <cellStyle name="Standard 14" xfId="100"/>
    <cellStyle name="Standard 14 2" xfId="143"/>
    <cellStyle name="Standard 14 3" xfId="139"/>
    <cellStyle name="Standard 15" xfId="101"/>
    <cellStyle name="Standard 15 2" xfId="140"/>
    <cellStyle name="Standard 16" xfId="104"/>
    <cellStyle name="Standard 16 2" xfId="142"/>
    <cellStyle name="Standard 17" xfId="141"/>
    <cellStyle name="Standard 18" xfId="146"/>
    <cellStyle name="Standard 19" xfId="103"/>
    <cellStyle name="Standard 2" xfId="43"/>
    <cellStyle name="Standard 2 2" xfId="44"/>
    <cellStyle name="Standard 2 2 2" xfId="135"/>
    <cellStyle name="Standard 2 3" xfId="97"/>
    <cellStyle name="Standard 20" xfId="152"/>
    <cellStyle name="Standard 3" xfId="46"/>
    <cellStyle name="Standard 3 2" xfId="61"/>
    <cellStyle name="Standard 4" xfId="47"/>
    <cellStyle name="Standard 4 2" xfId="85"/>
    <cellStyle name="Standard 4 3" xfId="102"/>
    <cellStyle name="Standard 5" xfId="48"/>
    <cellStyle name="Standard 5 2" xfId="68"/>
    <cellStyle name="Standard 6" xfId="49"/>
    <cellStyle name="Standard 7" xfId="50"/>
    <cellStyle name="Standard 7 2" xfId="136"/>
    <cellStyle name="Standard 8" xfId="52"/>
    <cellStyle name="Standard 8 2" xfId="137"/>
    <cellStyle name="Standard 9" xfId="53"/>
    <cellStyle name="Standard 9 2" xfId="138"/>
    <cellStyle name="Standard_2070100091125" xfId="63"/>
    <cellStyle name="Standard_2070100097005 2" xfId="99"/>
    <cellStyle name="Standard_2070100107005x" xfId="59"/>
    <cellStyle name="Standard_2070100107005x 2" xfId="95"/>
    <cellStyle name="Standard_Indexberechnung 2008, 2009,2010,2011endgültig,2012_revidiert_monatliche Gesamtergebnisse" xfId="69"/>
    <cellStyle name="Standard_R1 Jahr, Grafik 3.3 A Bundesländer  Ausfuhr 2010 E" xfId="67"/>
    <cellStyle name="Standard_R1 Monat 2009  T11 Tab 2-3" xfId="62"/>
    <cellStyle name="Standard_Rangfolge JT Grundtabelle 2010 neu" xfId="64"/>
    <cellStyle name="Standard_Tabelle1" xfId="60"/>
    <cellStyle name="Standard_Temporär" xfId="65"/>
    <cellStyle name="Standard_Vorbemerkung" xfId="34"/>
    <cellStyle name="Überschrift" xfId="35" builtinId="15" customBuiltin="1"/>
    <cellStyle name="Überschrift 1" xfId="36" builtinId="16" customBuiltin="1"/>
    <cellStyle name="Überschrift 1 2" xfId="86"/>
    <cellStyle name="Überschrift 1 3" xfId="121"/>
    <cellStyle name="Überschrift 2" xfId="37" builtinId="17" customBuiltin="1"/>
    <cellStyle name="Überschrift 2 2" xfId="87"/>
    <cellStyle name="Überschrift 2 3" xfId="122"/>
    <cellStyle name="Überschrift 3" xfId="38" builtinId="18" customBuiltin="1"/>
    <cellStyle name="Überschrift 3 2" xfId="88"/>
    <cellStyle name="Überschrift 3 3" xfId="123"/>
    <cellStyle name="Überschrift 4" xfId="39" builtinId="19" customBuiltin="1"/>
    <cellStyle name="Überschrift 4 2" xfId="89"/>
    <cellStyle name="Überschrift 4 3" xfId="124"/>
    <cellStyle name="Überschrift 5" xfId="90"/>
    <cellStyle name="Überschrift 6" xfId="120"/>
    <cellStyle name="Verknüpfte Zelle" xfId="40" builtinId="24" customBuiltin="1"/>
    <cellStyle name="Verknüpfte Zelle 2" xfId="91"/>
    <cellStyle name="Verknüpfte Zelle 3" xfId="125"/>
    <cellStyle name="Warnender Text" xfId="41" builtinId="11" customBuiltin="1"/>
    <cellStyle name="Warnender Text 2" xfId="92"/>
    <cellStyle name="Warnender Text 3" xfId="126"/>
    <cellStyle name="Zelle überprüfen" xfId="42" builtinId="23" customBuiltin="1"/>
    <cellStyle name="Zelle überprüfen 2" xfId="93"/>
    <cellStyle name="Zelle überprüfen 3" xfId="1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1.xml"/><Relationship Id="rId97"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2.xml"/><Relationship Id="rId95"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5.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3.xml"/><Relationship Id="rId96"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6.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33.png"/><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8.png"/></Relationships>
</file>

<file path=xl/drawings/_rels/drawing18.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2.png"/><Relationship Id="rId1" Type="http://schemas.openxmlformats.org/officeDocument/2006/relationships/image" Target="../media/image41.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4" Type="http://schemas.openxmlformats.org/officeDocument/2006/relationships/image" Target="../media/image46.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9.png"/><Relationship Id="rId2" Type="http://schemas.openxmlformats.org/officeDocument/2006/relationships/image" Target="../media/image48.png"/><Relationship Id="rId1" Type="http://schemas.openxmlformats.org/officeDocument/2006/relationships/image" Target="../media/image4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50.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477520</xdr:colOff>
      <xdr:row>35</xdr:row>
      <xdr:rowOff>152400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42925" y="4394835"/>
          <a:ext cx="2668270" cy="266319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30480</xdr:colOff>
      <xdr:row>19</xdr:row>
      <xdr:rowOff>91440</xdr:rowOff>
    </xdr:from>
    <xdr:ext cx="2886075" cy="2876550"/>
    <xdr:pic>
      <xdr:nvPicPr>
        <xdr:cNvPr id="7" name="Picture 3" descr="07__Aussenhandel__RGB,property=image">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478155" y="4406265"/>
          <a:ext cx="28860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1176577" name="Object 1" hidden="1">
              <a:extLst>
                <a:ext uri="{63B3BB69-23CF-44E3-9099-C40C66FF867C}">
                  <a14:compatExt spid="_x0000_s1176577"/>
                </a:ext>
                <a:ext uri="{FF2B5EF4-FFF2-40B4-BE49-F238E27FC236}">
                  <a16:creationId xmlns:a16="http://schemas.microsoft.com/office/drawing/2014/main" id="{00000000-0008-0000-0300-000001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1176578" name="Object 2" hidden="1">
              <a:extLst>
                <a:ext uri="{63B3BB69-23CF-44E3-9099-C40C66FF867C}">
                  <a14:compatExt spid="_x0000_s1176578"/>
                </a:ext>
                <a:ext uri="{FF2B5EF4-FFF2-40B4-BE49-F238E27FC236}">
                  <a16:creationId xmlns:a16="http://schemas.microsoft.com/office/drawing/2014/main" id="{00000000-0008-0000-0300-000002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1176579" name="Object 3" hidden="1">
              <a:extLst>
                <a:ext uri="{63B3BB69-23CF-44E3-9099-C40C66FF867C}">
                  <a14:compatExt spid="_x0000_s1176579"/>
                </a:ext>
                <a:ext uri="{FF2B5EF4-FFF2-40B4-BE49-F238E27FC236}">
                  <a16:creationId xmlns:a16="http://schemas.microsoft.com/office/drawing/2014/main" id="{00000000-0008-0000-0300-000003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1176580" name="Object 4" hidden="1">
              <a:extLst>
                <a:ext uri="{63B3BB69-23CF-44E3-9099-C40C66FF867C}">
                  <a14:compatExt spid="_x0000_s1176580"/>
                </a:ext>
                <a:ext uri="{FF2B5EF4-FFF2-40B4-BE49-F238E27FC236}">
                  <a16:creationId xmlns:a16="http://schemas.microsoft.com/office/drawing/2014/main" id="{00000000-0008-0000-0300-000004F41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108382</xdr:colOff>
      <xdr:row>569</xdr:row>
      <xdr:rowOff>58398</xdr:rowOff>
    </xdr:from>
    <xdr:to>
      <xdr:col>1</xdr:col>
      <xdr:colOff>5518936</xdr:colOff>
      <xdr:row>587</xdr:row>
      <xdr:rowOff>110541</xdr:rowOff>
    </xdr:to>
    <xdr:grpSp>
      <xdr:nvGrpSpPr>
        <xdr:cNvPr id="7" name="Gruppieren 6">
          <a:extLst>
            <a:ext uri="{FF2B5EF4-FFF2-40B4-BE49-F238E27FC236}">
              <a16:creationId xmlns:a16="http://schemas.microsoft.com/office/drawing/2014/main" id="{00000000-0008-0000-0300-000007000000}"/>
            </a:ext>
          </a:extLst>
        </xdr:cNvPr>
        <xdr:cNvGrpSpPr/>
      </xdr:nvGrpSpPr>
      <xdr:grpSpPr>
        <a:xfrm>
          <a:off x="108382" y="145352748"/>
          <a:ext cx="5782029" cy="2966793"/>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81" name="Object 5" hidden="1">
                <a:extLst>
                  <a:ext uri="{63B3BB69-23CF-44E3-9099-C40C66FF867C}">
                    <a14:compatExt spid="_x0000_s1176581"/>
                  </a:ext>
                  <a:ext uri="{FF2B5EF4-FFF2-40B4-BE49-F238E27FC236}">
                    <a16:creationId xmlns:a16="http://schemas.microsoft.com/office/drawing/2014/main" id="{00000000-0008-0000-0300-000005F41100}"/>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76582" name="Object 6" hidden="1">
                <a:extLst>
                  <a:ext uri="{63B3BB69-23CF-44E3-9099-C40C66FF867C}">
                    <a14:compatExt spid="_x0000_s1176582"/>
                  </a:ext>
                  <a:ext uri="{FF2B5EF4-FFF2-40B4-BE49-F238E27FC236}">
                    <a16:creationId xmlns:a16="http://schemas.microsoft.com/office/drawing/2014/main" id="{00000000-0008-0000-0300-000006F4110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52434</xdr:colOff>
      <xdr:row>594</xdr:row>
      <xdr:rowOff>141157</xdr:rowOff>
    </xdr:from>
    <xdr:to>
      <xdr:col>1</xdr:col>
      <xdr:colOff>5570261</xdr:colOff>
      <xdr:row>611</xdr:row>
      <xdr:rowOff>84956</xdr:rowOff>
    </xdr:to>
    <xdr:grpSp>
      <xdr:nvGrpSpPr>
        <xdr:cNvPr id="8" name="Gruppieren 7">
          <a:extLst>
            <a:ext uri="{FF2B5EF4-FFF2-40B4-BE49-F238E27FC236}">
              <a16:creationId xmlns:a16="http://schemas.microsoft.com/office/drawing/2014/main" id="{00000000-0008-0000-0300-000008000000}"/>
            </a:ext>
          </a:extLst>
        </xdr:cNvPr>
        <xdr:cNvGrpSpPr/>
      </xdr:nvGrpSpPr>
      <xdr:grpSpPr>
        <a:xfrm>
          <a:off x="52434" y="149483632"/>
          <a:ext cx="5889302" cy="2696524"/>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83" name="Object 7" hidden="1">
                <a:extLst>
                  <a:ext uri="{63B3BB69-23CF-44E3-9099-C40C66FF867C}">
                    <a14:compatExt spid="_x0000_s1176583"/>
                  </a:ext>
                  <a:ext uri="{FF2B5EF4-FFF2-40B4-BE49-F238E27FC236}">
                    <a16:creationId xmlns:a16="http://schemas.microsoft.com/office/drawing/2014/main" id="{00000000-0008-0000-0300-000007F41100}"/>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76584" name="Object 8" hidden="1">
                <a:extLst>
                  <a:ext uri="{63B3BB69-23CF-44E3-9099-C40C66FF867C}">
                    <a14:compatExt spid="_x0000_s1176584"/>
                  </a:ext>
                  <a:ext uri="{FF2B5EF4-FFF2-40B4-BE49-F238E27FC236}">
                    <a16:creationId xmlns:a16="http://schemas.microsoft.com/office/drawing/2014/main" id="{00000000-0008-0000-0300-000008F41100}"/>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85" name="Object 9" hidden="1">
                <a:extLst>
                  <a:ext uri="{63B3BB69-23CF-44E3-9099-C40C66FF867C}">
                    <a14:compatExt spid="_x0000_s1176585"/>
                  </a:ext>
                  <a:ext uri="{FF2B5EF4-FFF2-40B4-BE49-F238E27FC236}">
                    <a16:creationId xmlns:a16="http://schemas.microsoft.com/office/drawing/2014/main" id="{00000000-0008-0000-0300-000009F41100}"/>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86" name="Object 10" hidden="1">
                <a:extLst>
                  <a:ext uri="{63B3BB69-23CF-44E3-9099-C40C66FF867C}">
                    <a14:compatExt spid="_x0000_s1176586"/>
                  </a:ext>
                  <a:ext uri="{FF2B5EF4-FFF2-40B4-BE49-F238E27FC236}">
                    <a16:creationId xmlns:a16="http://schemas.microsoft.com/office/drawing/2014/main" id="{00000000-0008-0000-0300-00000AF41100}"/>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180975</xdr:colOff>
      <xdr:row>622</xdr:row>
      <xdr:rowOff>75336</xdr:rowOff>
    </xdr:from>
    <xdr:to>
      <xdr:col>1</xdr:col>
      <xdr:colOff>5580802</xdr:colOff>
      <xdr:row>644</xdr:row>
      <xdr:rowOff>74431</xdr:rowOff>
    </xdr:to>
    <xdr:grpSp>
      <xdr:nvGrpSpPr>
        <xdr:cNvPr id="9" name="Gruppieren 8">
          <a:extLst>
            <a:ext uri="{FF2B5EF4-FFF2-40B4-BE49-F238E27FC236}">
              <a16:creationId xmlns:a16="http://schemas.microsoft.com/office/drawing/2014/main" id="{00000000-0008-0000-0300-000009000000}"/>
            </a:ext>
          </a:extLst>
        </xdr:cNvPr>
        <xdr:cNvGrpSpPr/>
      </xdr:nvGrpSpPr>
      <xdr:grpSpPr>
        <a:xfrm>
          <a:off x="180975" y="153951711"/>
          <a:ext cx="5771302" cy="3561445"/>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77834</xdr:colOff>
      <xdr:row>651</xdr:row>
      <xdr:rowOff>12150</xdr:rowOff>
    </xdr:from>
    <xdr:to>
      <xdr:col>1</xdr:col>
      <xdr:colOff>5638800</xdr:colOff>
      <xdr:row>668</xdr:row>
      <xdr:rowOff>0</xdr:rowOff>
    </xdr:to>
    <xdr:grpSp>
      <xdr:nvGrpSpPr>
        <xdr:cNvPr id="10" name="Gruppieren 9">
          <a:extLst>
            <a:ext uri="{FF2B5EF4-FFF2-40B4-BE49-F238E27FC236}">
              <a16:creationId xmlns:a16="http://schemas.microsoft.com/office/drawing/2014/main" id="{00000000-0008-0000-0300-00000A000000}"/>
            </a:ext>
          </a:extLst>
        </xdr:cNvPr>
        <xdr:cNvGrpSpPr/>
      </xdr:nvGrpSpPr>
      <xdr:grpSpPr>
        <a:xfrm>
          <a:off x="77834" y="158584350"/>
          <a:ext cx="5932441" cy="2740575"/>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9"/>
            <a:chOff x="447675" y="163458525"/>
            <a:chExt cx="5229225" cy="2390729"/>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87" name="Object 11" hidden="1">
                  <a:extLst>
                    <a:ext uri="{63B3BB69-23CF-44E3-9099-C40C66FF867C}">
                      <a14:compatExt spid="_x0000_s1176587"/>
                    </a:ext>
                    <a:ext uri="{FF2B5EF4-FFF2-40B4-BE49-F238E27FC236}">
                      <a16:creationId xmlns:a16="http://schemas.microsoft.com/office/drawing/2014/main" id="{00000000-0008-0000-0300-00000BF41100}"/>
                    </a:ext>
                  </a:extLst>
                </xdr:cNvPr>
                <xdr:cNvSpPr/>
              </xdr:nvSpPr>
              <xdr:spPr bwMode="auto">
                <a:xfrm>
                  <a:off x="1819275" y="165344427"/>
                  <a:ext cx="619125" cy="504827"/>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92442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76588" name="Object 12" hidden="1">
                  <a:extLst>
                    <a:ext uri="{63B3BB69-23CF-44E3-9099-C40C66FF867C}">
                      <a14:compatExt spid="_x0000_s1176588"/>
                    </a:ext>
                    <a:ext uri="{FF2B5EF4-FFF2-40B4-BE49-F238E27FC236}">
                      <a16:creationId xmlns:a16="http://schemas.microsoft.com/office/drawing/2014/main" id="{00000000-0008-0000-0300-00000CF41100}"/>
                    </a:ext>
                  </a:extLst>
                </xdr:cNvPr>
                <xdr:cNvSpPr/>
              </xdr:nvSpPr>
              <xdr:spPr bwMode="auto">
                <a:xfrm>
                  <a:off x="553669"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89" name="Object 13" hidden="1">
                  <a:extLst>
                    <a:ext uri="{63B3BB69-23CF-44E3-9099-C40C66FF867C}">
                      <a14:compatExt spid="_x0000_s1176589"/>
                    </a:ext>
                    <a:ext uri="{FF2B5EF4-FFF2-40B4-BE49-F238E27FC236}">
                      <a16:creationId xmlns:a16="http://schemas.microsoft.com/office/drawing/2014/main" id="{00000000-0008-0000-0300-00000DF41100}"/>
                    </a:ext>
                  </a:extLst>
                </xdr:cNvPr>
                <xdr:cNvSpPr/>
              </xdr:nvSpPr>
              <xdr:spPr bwMode="auto">
                <a:xfrm>
                  <a:off x="3039018"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90" name="Object 14" hidden="1">
                  <a:extLst>
                    <a:ext uri="{63B3BB69-23CF-44E3-9099-C40C66FF867C}">
                      <a14:compatExt spid="_x0000_s1176590"/>
                    </a:ext>
                    <a:ext uri="{FF2B5EF4-FFF2-40B4-BE49-F238E27FC236}">
                      <a16:creationId xmlns:a16="http://schemas.microsoft.com/office/drawing/2014/main" id="{00000000-0008-0000-0300-00000EF41100}"/>
                    </a:ext>
                  </a:extLst>
                </xdr:cNvPr>
                <xdr:cNvSpPr/>
              </xdr:nvSpPr>
              <xdr:spPr bwMode="auto">
                <a:xfrm>
                  <a:off x="4371975" y="164344350"/>
                  <a:ext cx="657225" cy="352424"/>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9525</xdr:colOff>
      <xdr:row>676</xdr:row>
      <xdr:rowOff>121039</xdr:rowOff>
    </xdr:from>
    <xdr:to>
      <xdr:col>1</xdr:col>
      <xdr:colOff>5619750</xdr:colOff>
      <xdr:row>692</xdr:row>
      <xdr:rowOff>142875</xdr:rowOff>
    </xdr:to>
    <xdr:grpSp>
      <xdr:nvGrpSpPr>
        <xdr:cNvPr id="11" name="Gruppieren 10">
          <a:extLst>
            <a:ext uri="{FF2B5EF4-FFF2-40B4-BE49-F238E27FC236}">
              <a16:creationId xmlns:a16="http://schemas.microsoft.com/office/drawing/2014/main" id="{00000000-0008-0000-0300-00000B000000}"/>
            </a:ext>
          </a:extLst>
        </xdr:cNvPr>
        <xdr:cNvGrpSpPr/>
      </xdr:nvGrpSpPr>
      <xdr:grpSpPr>
        <a:xfrm>
          <a:off x="9525" y="162741364"/>
          <a:ext cx="5981700" cy="2612636"/>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76591" name="Object 15" hidden="1">
                  <a:extLst>
                    <a:ext uri="{63B3BB69-23CF-44E3-9099-C40C66FF867C}">
                      <a14:compatExt spid="_x0000_s1176591"/>
                    </a:ext>
                    <a:ext uri="{FF2B5EF4-FFF2-40B4-BE49-F238E27FC236}">
                      <a16:creationId xmlns:a16="http://schemas.microsoft.com/office/drawing/2014/main" id="{00000000-0008-0000-0300-00000FF41100}"/>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5264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76592" name="Object 16" hidden="1">
                  <a:extLst>
                    <a:ext uri="{63B3BB69-23CF-44E3-9099-C40C66FF867C}">
                      <a14:compatExt spid="_x0000_s1176592"/>
                    </a:ext>
                    <a:ext uri="{FF2B5EF4-FFF2-40B4-BE49-F238E27FC236}">
                      <a16:creationId xmlns:a16="http://schemas.microsoft.com/office/drawing/2014/main" id="{00000000-0008-0000-0300-000010F41100}"/>
                    </a:ext>
                  </a:extLst>
                </xdr:cNvPr>
                <xdr:cNvSpPr/>
              </xdr:nvSpPr>
              <xdr:spPr bwMode="auto">
                <a:xfrm>
                  <a:off x="527826"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76593" name="Object 17" hidden="1">
                  <a:extLst>
                    <a:ext uri="{63B3BB69-23CF-44E3-9099-C40C66FF867C}">
                      <a14:compatExt spid="_x0000_s1176593"/>
                    </a:ext>
                    <a:ext uri="{FF2B5EF4-FFF2-40B4-BE49-F238E27FC236}">
                      <a16:creationId xmlns:a16="http://schemas.microsoft.com/office/drawing/2014/main" id="{00000000-0008-0000-0300-000011F41100}"/>
                    </a:ext>
                  </a:extLst>
                </xdr:cNvPr>
                <xdr:cNvSpPr/>
              </xdr:nvSpPr>
              <xdr:spPr bwMode="auto">
                <a:xfrm>
                  <a:off x="4171950" y="168706799"/>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76594" name="Object 18" hidden="1">
                  <a:extLst>
                    <a:ext uri="{63B3BB69-23CF-44E3-9099-C40C66FF867C}">
                      <a14:compatExt spid="_x0000_s1176594"/>
                    </a:ext>
                    <a:ext uri="{FF2B5EF4-FFF2-40B4-BE49-F238E27FC236}">
                      <a16:creationId xmlns:a16="http://schemas.microsoft.com/office/drawing/2014/main" id="{00000000-0008-0000-0300-000012F41100}"/>
                    </a:ext>
                  </a:extLst>
                </xdr:cNvPr>
                <xdr:cNvSpPr/>
              </xdr:nvSpPr>
              <xdr:spPr bwMode="auto">
                <a:xfrm>
                  <a:off x="2910240" y="16828292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688975</xdr:colOff>
      <xdr:row>6</xdr:row>
      <xdr:rowOff>107950</xdr:rowOff>
    </xdr:from>
    <xdr:to>
      <xdr:col>4</xdr:col>
      <xdr:colOff>818629</xdr:colOff>
      <xdr:row>8</xdr:row>
      <xdr:rowOff>122654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355975" y="1282700"/>
          <a:ext cx="1018654" cy="34490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330200</xdr:colOff>
      <xdr:row>14</xdr:row>
      <xdr:rowOff>57150</xdr:rowOff>
    </xdr:from>
    <xdr:to>
      <xdr:col>5</xdr:col>
      <xdr:colOff>418579</xdr:colOff>
      <xdr:row>16</xdr:row>
      <xdr:rowOff>71854</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3886200" y="2552700"/>
          <a:ext cx="977379" cy="34490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38100</xdr:colOff>
      <xdr:row>3</xdr:row>
      <xdr:rowOff>25399</xdr:rowOff>
    </xdr:from>
    <xdr:to>
      <xdr:col>6</xdr:col>
      <xdr:colOff>711200</xdr:colOff>
      <xdr:row>24</xdr:row>
      <xdr:rowOff>54642</xdr:rowOff>
    </xdr:to>
    <xdr:pic>
      <xdr:nvPicPr>
        <xdr:cNvPr id="8" name="Grafik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1"/>
        <a:stretch>
          <a:fillRect/>
        </a:stretch>
      </xdr:blipFill>
      <xdr:spPr>
        <a:xfrm>
          <a:off x="38100" y="711199"/>
          <a:ext cx="5759450" cy="3429668"/>
        </a:xfrm>
        <a:prstGeom prst="rect">
          <a:avLst/>
        </a:prstGeom>
      </xdr:spPr>
    </xdr:pic>
    <xdr:clientData/>
  </xdr:twoCellAnchor>
  <xdr:twoCellAnchor editAs="oneCell">
    <xdr:from>
      <xdr:col>0</xdr:col>
      <xdr:colOff>0</xdr:colOff>
      <xdr:row>30</xdr:row>
      <xdr:rowOff>44450</xdr:rowOff>
    </xdr:from>
    <xdr:to>
      <xdr:col>6</xdr:col>
      <xdr:colOff>774700</xdr:colOff>
      <xdr:row>52</xdr:row>
      <xdr:rowOff>2652</xdr:rowOff>
    </xdr:to>
    <xdr:pic>
      <xdr:nvPicPr>
        <xdr:cNvPr id="9" name="Grafik 8">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2"/>
        <a:stretch>
          <a:fillRect/>
        </a:stretch>
      </xdr:blipFill>
      <xdr:spPr>
        <a:xfrm>
          <a:off x="0" y="5302250"/>
          <a:ext cx="5861050" cy="350150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25400</xdr:colOff>
      <xdr:row>2</xdr:row>
      <xdr:rowOff>12700</xdr:rowOff>
    </xdr:from>
    <xdr:to>
      <xdr:col>7</xdr:col>
      <xdr:colOff>708731</xdr:colOff>
      <xdr:row>31</xdr:row>
      <xdr:rowOff>158750</xdr:rowOff>
    </xdr:to>
    <xdr:pic>
      <xdr:nvPicPr>
        <xdr:cNvPr id="2" name="Grafik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5400" y="368300"/>
          <a:ext cx="6684081" cy="49339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57150</xdr:colOff>
      <xdr:row>0</xdr:row>
      <xdr:rowOff>25400</xdr:rowOff>
    </xdr:from>
    <xdr:to>
      <xdr:col>10</xdr:col>
      <xdr:colOff>770729</xdr:colOff>
      <xdr:row>31</xdr:row>
      <xdr:rowOff>120650</xdr:rowOff>
    </xdr:to>
    <xdr:pic>
      <xdr:nvPicPr>
        <xdr:cNvPr id="4" name="Grafik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57150" y="25400"/>
          <a:ext cx="8714579" cy="5238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6350</xdr:rowOff>
    </xdr:from>
    <xdr:to>
      <xdr:col>7</xdr:col>
      <xdr:colOff>679450</xdr:colOff>
      <xdr:row>25</xdr:row>
      <xdr:rowOff>35173</xdr:rowOff>
    </xdr:to>
    <xdr:pic>
      <xdr:nvPicPr>
        <xdr:cNvPr id="2" name="Grafik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685800"/>
          <a:ext cx="6280150" cy="3661023"/>
        </a:xfrm>
        <a:prstGeom prst="rect">
          <a:avLst/>
        </a:prstGeom>
      </xdr:spPr>
    </xdr:pic>
    <xdr:clientData/>
  </xdr:twoCellAnchor>
  <xdr:twoCellAnchor editAs="oneCell">
    <xdr:from>
      <xdr:col>0</xdr:col>
      <xdr:colOff>0</xdr:colOff>
      <xdr:row>31</xdr:row>
      <xdr:rowOff>12699</xdr:rowOff>
    </xdr:from>
    <xdr:to>
      <xdr:col>7</xdr:col>
      <xdr:colOff>679450</xdr:colOff>
      <xdr:row>53</xdr:row>
      <xdr:rowOff>41522</xdr:rowOff>
    </xdr:to>
    <xdr:pic>
      <xdr:nvPicPr>
        <xdr:cNvPr id="4" name="Grafik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a:stretch>
          <a:fillRect/>
        </a:stretch>
      </xdr:blipFill>
      <xdr:spPr>
        <a:xfrm>
          <a:off x="0" y="5499099"/>
          <a:ext cx="6280150" cy="36610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25400</xdr:rowOff>
    </xdr:from>
    <xdr:to>
      <xdr:col>7</xdr:col>
      <xdr:colOff>730250</xdr:colOff>
      <xdr:row>25</xdr:row>
      <xdr:rowOff>83837</xdr:rowOff>
    </xdr:to>
    <xdr:pic>
      <xdr:nvPicPr>
        <xdr:cNvPr id="3" name="Grafik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0" y="800100"/>
          <a:ext cx="6330950" cy="3690637"/>
        </a:xfrm>
        <a:prstGeom prst="rect">
          <a:avLst/>
        </a:prstGeom>
      </xdr:spPr>
    </xdr:pic>
    <xdr:clientData/>
  </xdr:twoCellAnchor>
  <xdr:twoCellAnchor editAs="oneCell">
    <xdr:from>
      <xdr:col>0</xdr:col>
      <xdr:colOff>0</xdr:colOff>
      <xdr:row>31</xdr:row>
      <xdr:rowOff>0</xdr:rowOff>
    </xdr:from>
    <xdr:to>
      <xdr:col>7</xdr:col>
      <xdr:colOff>406400</xdr:colOff>
      <xdr:row>52</xdr:row>
      <xdr:rowOff>34748</xdr:rowOff>
    </xdr:to>
    <xdr:pic>
      <xdr:nvPicPr>
        <xdr:cNvPr id="5" name="Grafik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a:stretch>
          <a:fillRect/>
        </a:stretch>
      </xdr:blipFill>
      <xdr:spPr>
        <a:xfrm>
          <a:off x="0" y="5676900"/>
          <a:ext cx="6007100" cy="35018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31750</xdr:rowOff>
    </xdr:from>
    <xdr:to>
      <xdr:col>6</xdr:col>
      <xdr:colOff>711200</xdr:colOff>
      <xdr:row>25</xdr:row>
      <xdr:rowOff>116275</xdr:rowOff>
    </xdr:to>
    <xdr:pic>
      <xdr:nvPicPr>
        <xdr:cNvPr id="3" name="Grafik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1" y="971550"/>
          <a:ext cx="6045199" cy="3551625"/>
        </a:xfrm>
        <a:prstGeom prst="rect">
          <a:avLst/>
        </a:prstGeom>
      </xdr:spPr>
    </xdr:pic>
    <xdr:clientData/>
  </xdr:twoCellAnchor>
  <xdr:twoCellAnchor editAs="oneCell">
    <xdr:from>
      <xdr:col>0</xdr:col>
      <xdr:colOff>1</xdr:colOff>
      <xdr:row>31</xdr:row>
      <xdr:rowOff>1</xdr:rowOff>
    </xdr:from>
    <xdr:to>
      <xdr:col>6</xdr:col>
      <xdr:colOff>806451</xdr:colOff>
      <xdr:row>52</xdr:row>
      <xdr:rowOff>97961</xdr:rowOff>
    </xdr:to>
    <xdr:pic>
      <xdr:nvPicPr>
        <xdr:cNvPr id="5" name="Grafik 4">
          <a:extLst>
            <a:ext uri="{FF2B5EF4-FFF2-40B4-BE49-F238E27FC236}">
              <a16:creationId xmlns:a16="http://schemas.microsoft.com/office/drawing/2014/main" id="{00000000-0008-0000-0F00-000005000000}"/>
            </a:ext>
          </a:extLst>
        </xdr:cNvPr>
        <xdr:cNvPicPr>
          <a:picLocks noChangeAspect="1"/>
        </xdr:cNvPicPr>
      </xdr:nvPicPr>
      <xdr:blipFill>
        <a:blip xmlns:r="http://schemas.openxmlformats.org/officeDocument/2006/relationships" r:embed="rId2"/>
        <a:stretch>
          <a:fillRect/>
        </a:stretch>
      </xdr:blipFill>
      <xdr:spPr>
        <a:xfrm>
          <a:off x="1" y="5676901"/>
          <a:ext cx="6140450" cy="35650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7</xdr:col>
      <xdr:colOff>757841</xdr:colOff>
      <xdr:row>27</xdr:row>
      <xdr:rowOff>114300</xdr:rowOff>
    </xdr:to>
    <xdr:pic>
      <xdr:nvPicPr>
        <xdr:cNvPr id="2" name="Grafik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1225550"/>
          <a:ext cx="6358541" cy="38354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4</xdr:row>
      <xdr:rowOff>6350</xdr:rowOff>
    </xdr:from>
    <xdr:to>
      <xdr:col>6</xdr:col>
      <xdr:colOff>703071</xdr:colOff>
      <xdr:row>23</xdr:row>
      <xdr:rowOff>35589</xdr:rowOff>
    </xdr:to>
    <xdr:pic>
      <xdr:nvPicPr>
        <xdr:cNvPr id="3" name="Grafik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38100" y="1006475"/>
          <a:ext cx="5608446" cy="3220114"/>
        </a:xfrm>
        <a:prstGeom prst="rect">
          <a:avLst/>
        </a:prstGeom>
      </xdr:spPr>
    </xdr:pic>
    <xdr:clientData/>
  </xdr:twoCellAnchor>
  <xdr:twoCellAnchor editAs="oneCell">
    <xdr:from>
      <xdr:col>0</xdr:col>
      <xdr:colOff>38101</xdr:colOff>
      <xdr:row>31</xdr:row>
      <xdr:rowOff>31751</xdr:rowOff>
    </xdr:from>
    <xdr:to>
      <xdr:col>6</xdr:col>
      <xdr:colOff>742950</xdr:colOff>
      <xdr:row>49</xdr:row>
      <xdr:rowOff>139158</xdr:rowOff>
    </xdr:to>
    <xdr:pic>
      <xdr:nvPicPr>
        <xdr:cNvPr id="8" name="Grafik 7">
          <a:extLst>
            <a:ext uri="{FF2B5EF4-FFF2-40B4-BE49-F238E27FC236}">
              <a16:creationId xmlns:a16="http://schemas.microsoft.com/office/drawing/2014/main" id="{00000000-0008-0000-1E00-000008000000}"/>
            </a:ext>
          </a:extLst>
        </xdr:cNvPr>
        <xdr:cNvPicPr>
          <a:picLocks noChangeAspect="1"/>
        </xdr:cNvPicPr>
      </xdr:nvPicPr>
      <xdr:blipFill>
        <a:blip xmlns:r="http://schemas.openxmlformats.org/officeDocument/2006/relationships" r:embed="rId2"/>
        <a:stretch>
          <a:fillRect/>
        </a:stretch>
      </xdr:blipFill>
      <xdr:spPr>
        <a:xfrm>
          <a:off x="38101" y="5813426"/>
          <a:ext cx="5648324" cy="302205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47625</xdr:colOff>
      <xdr:row>5</xdr:row>
      <xdr:rowOff>31750</xdr:rowOff>
    </xdr:from>
    <xdr:to>
      <xdr:col>6</xdr:col>
      <xdr:colOff>492125</xdr:colOff>
      <xdr:row>26</xdr:row>
      <xdr:rowOff>152231</xdr:rowOff>
    </xdr:to>
    <xdr:pic>
      <xdr:nvPicPr>
        <xdr:cNvPr id="2" name="Grafik 1">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47625" y="1041400"/>
          <a:ext cx="5359400" cy="371140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771115</xdr:colOff>
      <xdr:row>23</xdr:row>
      <xdr:rowOff>63500</xdr:rowOff>
    </xdr:to>
    <xdr:pic>
      <xdr:nvPicPr>
        <xdr:cNvPr id="4" name="Grafik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xfrm>
          <a:off x="0" y="869950"/>
          <a:ext cx="5609815" cy="3270250"/>
        </a:xfrm>
        <a:prstGeom prst="rect">
          <a:avLst/>
        </a:prstGeom>
      </xdr:spPr>
    </xdr:pic>
    <xdr:clientData/>
  </xdr:twoCellAnchor>
  <xdr:twoCellAnchor editAs="oneCell">
    <xdr:from>
      <xdr:col>0</xdr:col>
      <xdr:colOff>0</xdr:colOff>
      <xdr:row>29</xdr:row>
      <xdr:rowOff>50799</xdr:rowOff>
    </xdr:from>
    <xdr:to>
      <xdr:col>6</xdr:col>
      <xdr:colOff>754188</xdr:colOff>
      <xdr:row>49</xdr:row>
      <xdr:rowOff>12700</xdr:rowOff>
    </xdr:to>
    <xdr:pic>
      <xdr:nvPicPr>
        <xdr:cNvPr id="6" name="Grafik 5">
          <a:extLst>
            <a:ext uri="{FF2B5EF4-FFF2-40B4-BE49-F238E27FC236}">
              <a16:creationId xmlns:a16="http://schemas.microsoft.com/office/drawing/2014/main" id="{00000000-0008-0000-2B00-000006000000}"/>
            </a:ext>
          </a:extLst>
        </xdr:cNvPr>
        <xdr:cNvPicPr>
          <a:picLocks noChangeAspect="1"/>
        </xdr:cNvPicPr>
      </xdr:nvPicPr>
      <xdr:blipFill>
        <a:blip xmlns:r="http://schemas.openxmlformats.org/officeDocument/2006/relationships" r:embed="rId2"/>
        <a:stretch>
          <a:fillRect/>
        </a:stretch>
      </xdr:blipFill>
      <xdr:spPr>
        <a:xfrm>
          <a:off x="0" y="5397499"/>
          <a:ext cx="5592888" cy="326390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685800</xdr:colOff>
      <xdr:row>22</xdr:row>
      <xdr:rowOff>159815</xdr:rowOff>
    </xdr:to>
    <xdr:pic>
      <xdr:nvPicPr>
        <xdr:cNvPr id="5" name="Grafik 4">
          <a:extLst>
            <a:ext uri="{FF2B5EF4-FFF2-40B4-BE49-F238E27FC236}">
              <a16:creationId xmlns:a16="http://schemas.microsoft.com/office/drawing/2014/main" id="{00000000-0008-0000-2C00-000005000000}"/>
            </a:ext>
          </a:extLst>
        </xdr:cNvPr>
        <xdr:cNvPicPr>
          <a:picLocks noChangeAspect="1"/>
        </xdr:cNvPicPr>
      </xdr:nvPicPr>
      <xdr:blipFill>
        <a:blip xmlns:r="http://schemas.openxmlformats.org/officeDocument/2006/relationships" r:embed="rId1"/>
        <a:stretch>
          <a:fillRect/>
        </a:stretch>
      </xdr:blipFill>
      <xdr:spPr>
        <a:xfrm>
          <a:off x="0" y="850900"/>
          <a:ext cx="5524500" cy="3220515"/>
        </a:xfrm>
        <a:prstGeom prst="rect">
          <a:avLst/>
        </a:prstGeom>
      </xdr:spPr>
    </xdr:pic>
    <xdr:clientData/>
  </xdr:twoCellAnchor>
  <xdr:twoCellAnchor editAs="oneCell">
    <xdr:from>
      <xdr:col>0</xdr:col>
      <xdr:colOff>0</xdr:colOff>
      <xdr:row>29</xdr:row>
      <xdr:rowOff>139700</xdr:rowOff>
    </xdr:from>
    <xdr:to>
      <xdr:col>6</xdr:col>
      <xdr:colOff>692669</xdr:colOff>
      <xdr:row>49</xdr:row>
      <xdr:rowOff>57150</xdr:rowOff>
    </xdr:to>
    <xdr:pic>
      <xdr:nvPicPr>
        <xdr:cNvPr id="6" name="Grafik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2"/>
        <a:stretch>
          <a:fillRect/>
        </a:stretch>
      </xdr:blipFill>
      <xdr:spPr>
        <a:xfrm>
          <a:off x="0" y="5486400"/>
          <a:ext cx="5531369" cy="32194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152400</xdr:colOff>
      <xdr:row>0</xdr:row>
      <xdr:rowOff>133350</xdr:rowOff>
    </xdr:from>
    <xdr:to>
      <xdr:col>10</xdr:col>
      <xdr:colOff>390412</xdr:colOff>
      <xdr:row>37</xdr:row>
      <xdr:rowOff>66675</xdr:rowOff>
    </xdr:to>
    <xdr:grpSp>
      <xdr:nvGrpSpPr>
        <xdr:cNvPr id="9" name="Gruppieren 8">
          <a:extLst>
            <a:ext uri="{FF2B5EF4-FFF2-40B4-BE49-F238E27FC236}">
              <a16:creationId xmlns:a16="http://schemas.microsoft.com/office/drawing/2014/main" id="{00000000-0008-0000-3400-000009000000}"/>
            </a:ext>
          </a:extLst>
        </xdr:cNvPr>
        <xdr:cNvGrpSpPr/>
      </xdr:nvGrpSpPr>
      <xdr:grpSpPr>
        <a:xfrm>
          <a:off x="152400" y="133350"/>
          <a:ext cx="7858012" cy="5924550"/>
          <a:chOff x="0" y="0"/>
          <a:chExt cx="8180808" cy="7387955"/>
        </a:xfrm>
      </xdr:grpSpPr>
      <xdr:pic>
        <xdr:nvPicPr>
          <xdr:cNvPr id="10" name="Grafik 9">
            <a:extLst>
              <a:ext uri="{FF2B5EF4-FFF2-40B4-BE49-F238E27FC236}">
                <a16:creationId xmlns:a16="http://schemas.microsoft.com/office/drawing/2014/main" id="{00000000-0008-0000-3400-00000A000000}"/>
              </a:ext>
            </a:extLst>
          </xdr:cNvPr>
          <xdr:cNvPicPr>
            <a:picLocks noChangeAspect="1"/>
          </xdr:cNvPicPr>
        </xdr:nvPicPr>
        <xdr:blipFill>
          <a:blip xmlns:r="http://schemas.openxmlformats.org/officeDocument/2006/relationships" r:embed="rId1"/>
          <a:stretch>
            <a:fillRect/>
          </a:stretch>
        </xdr:blipFill>
        <xdr:spPr>
          <a:xfrm>
            <a:off x="0" y="0"/>
            <a:ext cx="5409524" cy="7225426"/>
          </a:xfrm>
          <a:prstGeom prst="rect">
            <a:avLst/>
          </a:prstGeom>
        </xdr:spPr>
      </xdr:pic>
      <xdr:pic>
        <xdr:nvPicPr>
          <xdr:cNvPr id="11" name="Grafik 10">
            <a:extLst>
              <a:ext uri="{FF2B5EF4-FFF2-40B4-BE49-F238E27FC236}">
                <a16:creationId xmlns:a16="http://schemas.microsoft.com/office/drawing/2014/main" id="{00000000-0008-0000-3400-00000B000000}"/>
              </a:ext>
            </a:extLst>
          </xdr:cNvPr>
          <xdr:cNvPicPr>
            <a:picLocks noChangeAspect="1"/>
          </xdr:cNvPicPr>
        </xdr:nvPicPr>
        <xdr:blipFill>
          <a:blip xmlns:r="http://schemas.openxmlformats.org/officeDocument/2006/relationships" r:embed="rId2"/>
          <a:stretch>
            <a:fillRect/>
          </a:stretch>
        </xdr:blipFill>
        <xdr:spPr>
          <a:xfrm>
            <a:off x="5422811" y="0"/>
            <a:ext cx="2622550" cy="7273909"/>
          </a:xfrm>
          <a:prstGeom prst="rect">
            <a:avLst/>
          </a:prstGeom>
        </xdr:spPr>
      </xdr:pic>
      <xdr:pic>
        <xdr:nvPicPr>
          <xdr:cNvPr id="12" name="Grafik 11">
            <a:extLst>
              <a:ext uri="{FF2B5EF4-FFF2-40B4-BE49-F238E27FC236}">
                <a16:creationId xmlns:a16="http://schemas.microsoft.com/office/drawing/2014/main" id="{00000000-0008-0000-3400-00000C000000}"/>
              </a:ext>
            </a:extLst>
          </xdr:cNvPr>
          <xdr:cNvPicPr>
            <a:picLocks noChangeAspect="1"/>
          </xdr:cNvPicPr>
        </xdr:nvPicPr>
        <xdr:blipFill>
          <a:blip xmlns:r="http://schemas.openxmlformats.org/officeDocument/2006/relationships" r:embed="rId3"/>
          <a:stretch>
            <a:fillRect/>
          </a:stretch>
        </xdr:blipFill>
        <xdr:spPr>
          <a:xfrm>
            <a:off x="7895060" y="85457"/>
            <a:ext cx="285748" cy="7302498"/>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4</xdr:row>
      <xdr:rowOff>63501</xdr:rowOff>
    </xdr:from>
    <xdr:to>
      <xdr:col>6</xdr:col>
      <xdr:colOff>679451</xdr:colOff>
      <xdr:row>24</xdr:row>
      <xdr:rowOff>125366</xdr:rowOff>
    </xdr:to>
    <xdr:pic>
      <xdr:nvPicPr>
        <xdr:cNvPr id="2" name="Grafik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1" y="1003301"/>
          <a:ext cx="5518150" cy="3363865"/>
        </a:xfrm>
        <a:prstGeom prst="rect">
          <a:avLst/>
        </a:prstGeom>
      </xdr:spPr>
    </xdr:pic>
    <xdr:clientData/>
  </xdr:twoCellAnchor>
  <xdr:twoCellAnchor editAs="oneCell">
    <xdr:from>
      <xdr:col>0</xdr:col>
      <xdr:colOff>0</xdr:colOff>
      <xdr:row>32</xdr:row>
      <xdr:rowOff>50801</xdr:rowOff>
    </xdr:from>
    <xdr:to>
      <xdr:col>6</xdr:col>
      <xdr:colOff>641350</xdr:colOff>
      <xdr:row>52</xdr:row>
      <xdr:rowOff>89440</xdr:rowOff>
    </xdr:to>
    <xdr:pic>
      <xdr:nvPicPr>
        <xdr:cNvPr id="3" name="Grafik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xfrm>
          <a:off x="0" y="5892801"/>
          <a:ext cx="5480050" cy="334063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xdr:row>
      <xdr:rowOff>44450</xdr:rowOff>
    </xdr:from>
    <xdr:to>
      <xdr:col>6</xdr:col>
      <xdr:colOff>350486</xdr:colOff>
      <xdr:row>30</xdr:row>
      <xdr:rowOff>128170</xdr:rowOff>
    </xdr:to>
    <xdr:pic>
      <xdr:nvPicPr>
        <xdr:cNvPr id="4" name="Grafik 3">
          <a:extLst>
            <a:ext uri="{FF2B5EF4-FFF2-40B4-BE49-F238E27FC236}">
              <a16:creationId xmlns:a16="http://schemas.microsoft.com/office/drawing/2014/main" id="{00000000-0008-0000-3900-000004000000}"/>
            </a:ext>
          </a:extLst>
        </xdr:cNvPr>
        <xdr:cNvPicPr>
          <a:picLocks noChangeAspect="1"/>
        </xdr:cNvPicPr>
      </xdr:nvPicPr>
      <xdr:blipFill>
        <a:blip xmlns:r="http://schemas.openxmlformats.org/officeDocument/2006/relationships" r:embed="rId1"/>
        <a:stretch>
          <a:fillRect/>
        </a:stretch>
      </xdr:blipFill>
      <xdr:spPr>
        <a:xfrm>
          <a:off x="0" y="431800"/>
          <a:ext cx="5468586" cy="47065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38100</xdr:colOff>
      <xdr:row>2</xdr:row>
      <xdr:rowOff>57150</xdr:rowOff>
    </xdr:from>
    <xdr:to>
      <xdr:col>6</xdr:col>
      <xdr:colOff>254462</xdr:colOff>
      <xdr:row>31</xdr:row>
      <xdr:rowOff>6253</xdr:rowOff>
    </xdr:to>
    <xdr:pic>
      <xdr:nvPicPr>
        <xdr:cNvPr id="2" name="Grafik 1">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38100" y="444500"/>
          <a:ext cx="5334462" cy="473700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307975</xdr:colOff>
      <xdr:row>10</xdr:row>
      <xdr:rowOff>97780</xdr:rowOff>
    </xdr:from>
    <xdr:to>
      <xdr:col>5</xdr:col>
      <xdr:colOff>472554</xdr:colOff>
      <xdr:row>12</xdr:row>
      <xdr:rowOff>75808</xdr:rowOff>
    </xdr:to>
    <xdr:sp macro="" textlink="">
      <xdr:nvSpPr>
        <xdr:cNvPr id="4" name="Textfeld 4">
          <a:extLst>
            <a:ext uri="{FF2B5EF4-FFF2-40B4-BE49-F238E27FC236}">
              <a16:creationId xmlns:a16="http://schemas.microsoft.com/office/drawing/2014/main" id="{00000000-0008-0000-3B00-000004000000}"/>
            </a:ext>
          </a:extLst>
        </xdr:cNvPr>
        <xdr:cNvSpPr txBox="1"/>
      </xdr:nvSpPr>
      <xdr:spPr>
        <a:xfrm>
          <a:off x="3533775" y="194563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373348</xdr:colOff>
      <xdr:row>5</xdr:row>
      <xdr:rowOff>152400</xdr:rowOff>
    </xdr:from>
    <xdr:to>
      <xdr:col>5</xdr:col>
      <xdr:colOff>537927</xdr:colOff>
      <xdr:row>7</xdr:row>
      <xdr:rowOff>130428</xdr:rowOff>
    </xdr:to>
    <xdr:sp macro="" textlink="">
      <xdr:nvSpPr>
        <xdr:cNvPr id="5" name="Textfeld 7">
          <a:extLst>
            <a:ext uri="{FF2B5EF4-FFF2-40B4-BE49-F238E27FC236}">
              <a16:creationId xmlns:a16="http://schemas.microsoft.com/office/drawing/2014/main" id="{00000000-0008-0000-3B00-000005000000}"/>
            </a:ext>
          </a:extLst>
        </xdr:cNvPr>
        <xdr:cNvSpPr txBox="1"/>
      </xdr:nvSpPr>
      <xdr:spPr>
        <a:xfrm>
          <a:off x="3599148" y="120650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244475</xdr:colOff>
      <xdr:row>15</xdr:row>
      <xdr:rowOff>14709</xdr:rowOff>
    </xdr:from>
    <xdr:to>
      <xdr:col>5</xdr:col>
      <xdr:colOff>333065</xdr:colOff>
      <xdr:row>16</xdr:row>
      <xdr:rowOff>151487</xdr:rowOff>
    </xdr:to>
    <xdr:sp macro="" textlink="">
      <xdr:nvSpPr>
        <xdr:cNvPr id="6" name="Textfeld 5">
          <a:extLst>
            <a:ext uri="{FF2B5EF4-FFF2-40B4-BE49-F238E27FC236}">
              <a16:creationId xmlns:a16="http://schemas.microsoft.com/office/drawing/2014/main" id="{00000000-0008-0000-3B00-000006000000}"/>
            </a:ext>
          </a:extLst>
        </xdr:cNvPr>
        <xdr:cNvSpPr txBox="1"/>
      </xdr:nvSpPr>
      <xdr:spPr>
        <a:xfrm>
          <a:off x="2663825" y="2656309"/>
          <a:ext cx="170149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298450</xdr:colOff>
      <xdr:row>33</xdr:row>
      <xdr:rowOff>63500</xdr:rowOff>
    </xdr:from>
    <xdr:to>
      <xdr:col>6</xdr:col>
      <xdr:colOff>463029</xdr:colOff>
      <xdr:row>34</xdr:row>
      <xdr:rowOff>155828</xdr:rowOff>
    </xdr:to>
    <xdr:sp macro="" textlink="">
      <xdr:nvSpPr>
        <xdr:cNvPr id="7" name="Textfeld 4">
          <a:extLst>
            <a:ext uri="{FF2B5EF4-FFF2-40B4-BE49-F238E27FC236}">
              <a16:creationId xmlns:a16="http://schemas.microsoft.com/office/drawing/2014/main" id="{00000000-0008-0000-3B00-000007000000}"/>
            </a:ext>
          </a:extLst>
        </xdr:cNvPr>
        <xdr:cNvSpPr txBox="1"/>
      </xdr:nvSpPr>
      <xdr:spPr>
        <a:xfrm>
          <a:off x="4330700" y="5822950"/>
          <a:ext cx="971029" cy="251078"/>
        </a:xfrm>
        <a:prstGeom prst="rect">
          <a:avLst/>
        </a:prstGeom>
        <a:noFill/>
      </xdr:spPr>
      <xdr:txBody>
        <a:bodyPr wrap="square"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223391</xdr:colOff>
      <xdr:row>39</xdr:row>
      <xdr:rowOff>114533</xdr:rowOff>
    </xdr:from>
    <xdr:to>
      <xdr:col>6</xdr:col>
      <xdr:colOff>387970</xdr:colOff>
      <xdr:row>41</xdr:row>
      <xdr:rowOff>92561</xdr:rowOff>
    </xdr:to>
    <xdr:sp macro="" textlink="">
      <xdr:nvSpPr>
        <xdr:cNvPr id="8" name="Textfeld 7">
          <a:extLst>
            <a:ext uri="{FF2B5EF4-FFF2-40B4-BE49-F238E27FC236}">
              <a16:creationId xmlns:a16="http://schemas.microsoft.com/office/drawing/2014/main" id="{00000000-0008-0000-3B00-000008000000}"/>
            </a:ext>
          </a:extLst>
        </xdr:cNvPr>
        <xdr:cNvSpPr txBox="1"/>
      </xdr:nvSpPr>
      <xdr:spPr>
        <a:xfrm>
          <a:off x="4255641" y="68264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57150</xdr:colOff>
      <xdr:row>2</xdr:row>
      <xdr:rowOff>19050</xdr:rowOff>
    </xdr:from>
    <xdr:to>
      <xdr:col>6</xdr:col>
      <xdr:colOff>723900</xdr:colOff>
      <xdr:row>22</xdr:row>
      <xdr:rowOff>50200</xdr:rowOff>
    </xdr:to>
    <xdr:pic>
      <xdr:nvPicPr>
        <xdr:cNvPr id="9" name="Grafik 8">
          <a:extLst>
            <a:ext uri="{FF2B5EF4-FFF2-40B4-BE49-F238E27FC236}">
              <a16:creationId xmlns:a16="http://schemas.microsoft.com/office/drawing/2014/main" id="{00000000-0008-0000-3B00-000009000000}"/>
            </a:ext>
          </a:extLst>
        </xdr:cNvPr>
        <xdr:cNvPicPr>
          <a:picLocks noChangeAspect="1"/>
        </xdr:cNvPicPr>
      </xdr:nvPicPr>
      <xdr:blipFill>
        <a:blip xmlns:r="http://schemas.openxmlformats.org/officeDocument/2006/relationships" r:embed="rId1"/>
        <a:stretch>
          <a:fillRect/>
        </a:stretch>
      </xdr:blipFill>
      <xdr:spPr>
        <a:xfrm>
          <a:off x="57150" y="600075"/>
          <a:ext cx="5295900" cy="3269650"/>
        </a:xfrm>
        <a:prstGeom prst="rect">
          <a:avLst/>
        </a:prstGeom>
      </xdr:spPr>
    </xdr:pic>
    <xdr:clientData/>
  </xdr:twoCellAnchor>
  <xdr:twoCellAnchor editAs="oneCell">
    <xdr:from>
      <xdr:col>0</xdr:col>
      <xdr:colOff>47625</xdr:colOff>
      <xdr:row>30</xdr:row>
      <xdr:rowOff>25400</xdr:rowOff>
    </xdr:from>
    <xdr:to>
      <xdr:col>7</xdr:col>
      <xdr:colOff>47625</xdr:colOff>
      <xdr:row>50</xdr:row>
      <xdr:rowOff>121291</xdr:rowOff>
    </xdr:to>
    <xdr:pic>
      <xdr:nvPicPr>
        <xdr:cNvPr id="10" name="Grafik 9">
          <a:extLst>
            <a:ext uri="{FF2B5EF4-FFF2-40B4-BE49-F238E27FC236}">
              <a16:creationId xmlns:a16="http://schemas.microsoft.com/office/drawing/2014/main" id="{00000000-0008-0000-3B00-00000A000000}"/>
            </a:ext>
          </a:extLst>
        </xdr:cNvPr>
        <xdr:cNvPicPr>
          <a:picLocks noChangeAspect="1"/>
        </xdr:cNvPicPr>
      </xdr:nvPicPr>
      <xdr:blipFill>
        <a:blip xmlns:r="http://schemas.openxmlformats.org/officeDocument/2006/relationships" r:embed="rId2"/>
        <a:stretch>
          <a:fillRect/>
        </a:stretch>
      </xdr:blipFill>
      <xdr:spPr>
        <a:xfrm>
          <a:off x="47625" y="5397500"/>
          <a:ext cx="5400675" cy="333439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6</xdr:col>
      <xdr:colOff>603250</xdr:colOff>
      <xdr:row>20</xdr:row>
      <xdr:rowOff>5153</xdr:rowOff>
    </xdr:to>
    <xdr:pic>
      <xdr:nvPicPr>
        <xdr:cNvPr id="4" name="Grafik 3">
          <a:extLst>
            <a:ext uri="{FF2B5EF4-FFF2-40B4-BE49-F238E27FC236}">
              <a16:creationId xmlns:a16="http://schemas.microsoft.com/office/drawing/2014/main" id="{00000000-0008-0000-3E00-000004000000}"/>
            </a:ext>
          </a:extLst>
        </xdr:cNvPr>
        <xdr:cNvPicPr>
          <a:picLocks noChangeAspect="1"/>
        </xdr:cNvPicPr>
      </xdr:nvPicPr>
      <xdr:blipFill>
        <a:blip xmlns:r="http://schemas.openxmlformats.org/officeDocument/2006/relationships" r:embed="rId1"/>
        <a:stretch>
          <a:fillRect/>
        </a:stretch>
      </xdr:blipFill>
      <xdr:spPr>
        <a:xfrm>
          <a:off x="38100" y="38100"/>
          <a:ext cx="5194300" cy="3205553"/>
        </a:xfrm>
        <a:prstGeom prst="rect">
          <a:avLst/>
        </a:prstGeom>
      </xdr:spPr>
    </xdr:pic>
    <xdr:clientData/>
  </xdr:twoCellAnchor>
  <xdr:twoCellAnchor editAs="oneCell">
    <xdr:from>
      <xdr:col>0</xdr:col>
      <xdr:colOff>47625</xdr:colOff>
      <xdr:row>21</xdr:row>
      <xdr:rowOff>12700</xdr:rowOff>
    </xdr:from>
    <xdr:to>
      <xdr:col>6</xdr:col>
      <xdr:colOff>740293</xdr:colOff>
      <xdr:row>41</xdr:row>
      <xdr:rowOff>25400</xdr:rowOff>
    </xdr:to>
    <xdr:pic>
      <xdr:nvPicPr>
        <xdr:cNvPr id="5" name="Grafik 4">
          <a:extLst>
            <a:ext uri="{FF2B5EF4-FFF2-40B4-BE49-F238E27FC236}">
              <a16:creationId xmlns:a16="http://schemas.microsoft.com/office/drawing/2014/main" id="{00000000-0008-0000-3E00-000005000000}"/>
            </a:ext>
          </a:extLst>
        </xdr:cNvPr>
        <xdr:cNvPicPr>
          <a:picLocks noChangeAspect="1"/>
        </xdr:cNvPicPr>
      </xdr:nvPicPr>
      <xdr:blipFill>
        <a:blip xmlns:r="http://schemas.openxmlformats.org/officeDocument/2006/relationships" r:embed="rId2"/>
        <a:stretch>
          <a:fillRect/>
        </a:stretch>
      </xdr:blipFill>
      <xdr:spPr>
        <a:xfrm>
          <a:off x="47625" y="3413125"/>
          <a:ext cx="5321818" cy="327977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209550</xdr:colOff>
      <xdr:row>0</xdr:row>
      <xdr:rowOff>38100</xdr:rowOff>
    </xdr:from>
    <xdr:to>
      <xdr:col>7</xdr:col>
      <xdr:colOff>388359</xdr:colOff>
      <xdr:row>23</xdr:row>
      <xdr:rowOff>87709</xdr:rowOff>
    </xdr:to>
    <xdr:pic>
      <xdr:nvPicPr>
        <xdr:cNvPr id="7" name="Grafik 6">
          <a:extLst>
            <a:ext uri="{FF2B5EF4-FFF2-40B4-BE49-F238E27FC236}">
              <a16:creationId xmlns:a16="http://schemas.microsoft.com/office/drawing/2014/main" id="{00000000-0008-0000-5000-000007000000}"/>
            </a:ext>
          </a:extLst>
        </xdr:cNvPr>
        <xdr:cNvPicPr>
          <a:picLocks noChangeAspect="1"/>
        </xdr:cNvPicPr>
      </xdr:nvPicPr>
      <xdr:blipFill>
        <a:blip xmlns:r="http://schemas.openxmlformats.org/officeDocument/2006/relationships" r:embed="rId1"/>
        <a:stretch>
          <a:fillRect/>
        </a:stretch>
      </xdr:blipFill>
      <xdr:spPr>
        <a:xfrm>
          <a:off x="209550" y="38100"/>
          <a:ext cx="5512809" cy="3773884"/>
        </a:xfrm>
        <a:prstGeom prst="rect">
          <a:avLst/>
        </a:prstGeom>
      </xdr:spPr>
    </xdr:pic>
    <xdr:clientData/>
  </xdr:twoCellAnchor>
  <xdr:twoCellAnchor editAs="oneCell">
    <xdr:from>
      <xdr:col>0</xdr:col>
      <xdr:colOff>247650</xdr:colOff>
      <xdr:row>25</xdr:row>
      <xdr:rowOff>12700</xdr:rowOff>
    </xdr:from>
    <xdr:to>
      <xdr:col>7</xdr:col>
      <xdr:colOff>426459</xdr:colOff>
      <xdr:row>48</xdr:row>
      <xdr:rowOff>74502</xdr:rowOff>
    </xdr:to>
    <xdr:pic>
      <xdr:nvPicPr>
        <xdr:cNvPr id="8" name="Grafik 7">
          <a:extLst>
            <a:ext uri="{FF2B5EF4-FFF2-40B4-BE49-F238E27FC236}">
              <a16:creationId xmlns:a16="http://schemas.microsoft.com/office/drawing/2014/main" id="{00000000-0008-0000-5000-000008000000}"/>
            </a:ext>
          </a:extLst>
        </xdr:cNvPr>
        <xdr:cNvPicPr>
          <a:picLocks noChangeAspect="1"/>
        </xdr:cNvPicPr>
      </xdr:nvPicPr>
      <xdr:blipFill>
        <a:blip xmlns:r="http://schemas.openxmlformats.org/officeDocument/2006/relationships" r:embed="rId2"/>
        <a:stretch>
          <a:fillRect/>
        </a:stretch>
      </xdr:blipFill>
      <xdr:spPr>
        <a:xfrm>
          <a:off x="247650" y="4060825"/>
          <a:ext cx="5512809" cy="3786077"/>
        </a:xfrm>
        <a:prstGeom prst="rect">
          <a:avLst/>
        </a:prstGeom>
      </xdr:spPr>
    </xdr:pic>
    <xdr:clientData/>
  </xdr:twoCellAnchor>
  <xdr:twoCellAnchor editAs="oneCell">
    <xdr:from>
      <xdr:col>0</xdr:col>
      <xdr:colOff>193675</xdr:colOff>
      <xdr:row>57</xdr:row>
      <xdr:rowOff>120650</xdr:rowOff>
    </xdr:from>
    <xdr:to>
      <xdr:col>7</xdr:col>
      <xdr:colOff>372484</xdr:colOff>
      <xdr:row>81</xdr:row>
      <xdr:rowOff>5159</xdr:rowOff>
    </xdr:to>
    <xdr:pic>
      <xdr:nvPicPr>
        <xdr:cNvPr id="9" name="Grafik 8">
          <a:extLst>
            <a:ext uri="{FF2B5EF4-FFF2-40B4-BE49-F238E27FC236}">
              <a16:creationId xmlns:a16="http://schemas.microsoft.com/office/drawing/2014/main" id="{00000000-0008-0000-5000-000009000000}"/>
            </a:ext>
          </a:extLst>
        </xdr:cNvPr>
        <xdr:cNvPicPr>
          <a:picLocks noChangeAspect="1"/>
        </xdr:cNvPicPr>
      </xdr:nvPicPr>
      <xdr:blipFill>
        <a:blip xmlns:r="http://schemas.openxmlformats.org/officeDocument/2006/relationships" r:embed="rId3"/>
        <a:stretch>
          <a:fillRect/>
        </a:stretch>
      </xdr:blipFill>
      <xdr:spPr>
        <a:xfrm>
          <a:off x="193675" y="9350375"/>
          <a:ext cx="5512809" cy="3770709"/>
        </a:xfrm>
        <a:prstGeom prst="rect">
          <a:avLst/>
        </a:prstGeom>
      </xdr:spPr>
    </xdr:pic>
    <xdr:clientData/>
  </xdr:twoCellAnchor>
  <xdr:twoCellAnchor editAs="oneCell">
    <xdr:from>
      <xdr:col>0</xdr:col>
      <xdr:colOff>200025</xdr:colOff>
      <xdr:row>83</xdr:row>
      <xdr:rowOff>69850</xdr:rowOff>
    </xdr:from>
    <xdr:to>
      <xdr:col>7</xdr:col>
      <xdr:colOff>403220</xdr:colOff>
      <xdr:row>106</xdr:row>
      <xdr:rowOff>107266</xdr:rowOff>
    </xdr:to>
    <xdr:pic>
      <xdr:nvPicPr>
        <xdr:cNvPr id="11" name="Grafik 10">
          <a:extLst>
            <a:ext uri="{FF2B5EF4-FFF2-40B4-BE49-F238E27FC236}">
              <a16:creationId xmlns:a16="http://schemas.microsoft.com/office/drawing/2014/main" id="{00000000-0008-0000-5000-00000B000000}"/>
            </a:ext>
          </a:extLst>
        </xdr:cNvPr>
        <xdr:cNvPicPr>
          <a:picLocks noChangeAspect="1"/>
        </xdr:cNvPicPr>
      </xdr:nvPicPr>
      <xdr:blipFill>
        <a:blip xmlns:r="http://schemas.openxmlformats.org/officeDocument/2006/relationships" r:embed="rId4"/>
        <a:stretch>
          <a:fillRect/>
        </a:stretch>
      </xdr:blipFill>
      <xdr:spPr>
        <a:xfrm>
          <a:off x="200025" y="13509625"/>
          <a:ext cx="5537195" cy="37616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82550</xdr:colOff>
      <xdr:row>0</xdr:row>
      <xdr:rowOff>53975</xdr:rowOff>
    </xdr:from>
    <xdr:to>
      <xdr:col>7</xdr:col>
      <xdr:colOff>685800</xdr:colOff>
      <xdr:row>25</xdr:row>
      <xdr:rowOff>104509</xdr:rowOff>
    </xdr:to>
    <xdr:pic>
      <xdr:nvPicPr>
        <xdr:cNvPr id="3" name="Grafik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1"/>
        <a:stretch>
          <a:fillRect/>
        </a:stretch>
      </xdr:blipFill>
      <xdr:spPr>
        <a:xfrm>
          <a:off x="82550" y="53975"/>
          <a:ext cx="5937250" cy="4098659"/>
        </a:xfrm>
        <a:prstGeom prst="rect">
          <a:avLst/>
        </a:prstGeom>
      </xdr:spPr>
    </xdr:pic>
    <xdr:clientData/>
  </xdr:twoCellAnchor>
  <xdr:twoCellAnchor editAs="oneCell">
    <xdr:from>
      <xdr:col>0</xdr:col>
      <xdr:colOff>76200</xdr:colOff>
      <xdr:row>27</xdr:row>
      <xdr:rowOff>76200</xdr:rowOff>
    </xdr:from>
    <xdr:to>
      <xdr:col>7</xdr:col>
      <xdr:colOff>693130</xdr:colOff>
      <xdr:row>52</xdr:row>
      <xdr:rowOff>127000</xdr:rowOff>
    </xdr:to>
    <xdr:pic>
      <xdr:nvPicPr>
        <xdr:cNvPr id="4" name="Grafik 3">
          <a:extLst>
            <a:ext uri="{FF2B5EF4-FFF2-40B4-BE49-F238E27FC236}">
              <a16:creationId xmlns:a16="http://schemas.microsoft.com/office/drawing/2014/main" id="{00000000-0008-0000-5200-000004000000}"/>
            </a:ext>
          </a:extLst>
        </xdr:cNvPr>
        <xdr:cNvPicPr>
          <a:picLocks noChangeAspect="1"/>
        </xdr:cNvPicPr>
      </xdr:nvPicPr>
      <xdr:blipFill>
        <a:blip xmlns:r="http://schemas.openxmlformats.org/officeDocument/2006/relationships" r:embed="rId2"/>
        <a:stretch>
          <a:fillRect/>
        </a:stretch>
      </xdr:blipFill>
      <xdr:spPr>
        <a:xfrm>
          <a:off x="76200" y="4448175"/>
          <a:ext cx="5950930" cy="4098925"/>
        </a:xfrm>
        <a:prstGeom prst="rect">
          <a:avLst/>
        </a:prstGeom>
      </xdr:spPr>
    </xdr:pic>
    <xdr:clientData/>
  </xdr:twoCellAnchor>
  <xdr:twoCellAnchor editAs="oneCell">
    <xdr:from>
      <xdr:col>0</xdr:col>
      <xdr:colOff>66675</xdr:colOff>
      <xdr:row>57</xdr:row>
      <xdr:rowOff>146050</xdr:rowOff>
    </xdr:from>
    <xdr:to>
      <xdr:col>7</xdr:col>
      <xdr:colOff>702504</xdr:colOff>
      <xdr:row>83</xdr:row>
      <xdr:rowOff>44450</xdr:rowOff>
    </xdr:to>
    <xdr:pic>
      <xdr:nvPicPr>
        <xdr:cNvPr id="7" name="Grafik 6">
          <a:extLst>
            <a:ext uri="{FF2B5EF4-FFF2-40B4-BE49-F238E27FC236}">
              <a16:creationId xmlns:a16="http://schemas.microsoft.com/office/drawing/2014/main" id="{00000000-0008-0000-5200-000007000000}"/>
            </a:ext>
          </a:extLst>
        </xdr:cNvPr>
        <xdr:cNvPicPr>
          <a:picLocks noChangeAspect="1"/>
        </xdr:cNvPicPr>
      </xdr:nvPicPr>
      <xdr:blipFill>
        <a:blip xmlns:r="http://schemas.openxmlformats.org/officeDocument/2006/relationships" r:embed="rId3"/>
        <a:stretch>
          <a:fillRect/>
        </a:stretch>
      </xdr:blipFill>
      <xdr:spPr>
        <a:xfrm>
          <a:off x="66675" y="9375775"/>
          <a:ext cx="5969829" cy="41084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57150</xdr:colOff>
      <xdr:row>0</xdr:row>
      <xdr:rowOff>44450</xdr:rowOff>
    </xdr:from>
    <xdr:to>
      <xdr:col>7</xdr:col>
      <xdr:colOff>470191</xdr:colOff>
      <xdr:row>23</xdr:row>
      <xdr:rowOff>88900</xdr:rowOff>
    </xdr:to>
    <xdr:pic>
      <xdr:nvPicPr>
        <xdr:cNvPr id="4" name="Grafik 3">
          <a:extLst>
            <a:ext uri="{FF2B5EF4-FFF2-40B4-BE49-F238E27FC236}">
              <a16:creationId xmlns:a16="http://schemas.microsoft.com/office/drawing/2014/main" id="{00000000-0008-0000-5400-000004000000}"/>
            </a:ext>
          </a:extLst>
        </xdr:cNvPr>
        <xdr:cNvPicPr>
          <a:picLocks noChangeAspect="1"/>
        </xdr:cNvPicPr>
      </xdr:nvPicPr>
      <xdr:blipFill>
        <a:blip xmlns:r="http://schemas.openxmlformats.org/officeDocument/2006/relationships" r:embed="rId1"/>
        <a:stretch>
          <a:fillRect/>
        </a:stretch>
      </xdr:blipFill>
      <xdr:spPr>
        <a:xfrm>
          <a:off x="57150" y="44450"/>
          <a:ext cx="5747041" cy="37687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301/07_Verbreiten/04_Reihe_1/05_Erstellung/Reihe1/Aktuelles%20Jahr/Jahr%202019%20vorl%20-%20in%20Vorbereitung/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s://www.bundesbank.de/de/statistiken/veroeffentlichungstermine/devisenkurse-euro-referenzkurse-gold-scheckeinzugskurse-817352"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8" ht="45.75" customHeight="1" x14ac:dyDescent="0.4">
      <c r="A1" s="579"/>
      <c r="B1" s="606"/>
      <c r="C1" s="607"/>
      <c r="D1" s="607"/>
      <c r="E1" s="607"/>
      <c r="F1" s="607"/>
      <c r="G1" s="607"/>
      <c r="H1" s="607"/>
    </row>
    <row r="2" spans="1:8" ht="14.25" customHeight="1" x14ac:dyDescent="0.2">
      <c r="A2" s="18"/>
      <c r="B2" s="18"/>
      <c r="C2" s="18"/>
      <c r="D2" s="18"/>
      <c r="E2" s="18"/>
      <c r="F2" s="18"/>
      <c r="G2" s="18"/>
      <c r="H2" s="18"/>
    </row>
    <row r="3" spans="1:8" ht="11.25" customHeight="1" x14ac:dyDescent="0.2">
      <c r="A3" s="18"/>
      <c r="B3" s="18"/>
      <c r="C3" s="18"/>
      <c r="D3" s="18"/>
      <c r="E3" s="18"/>
      <c r="F3" s="18"/>
      <c r="G3" s="18"/>
      <c r="H3" s="608" t="s">
        <v>2113</v>
      </c>
    </row>
    <row r="4" spans="1:8" x14ac:dyDescent="0.2">
      <c r="A4" s="18"/>
      <c r="B4" s="18"/>
      <c r="C4" s="18"/>
      <c r="D4" s="18"/>
      <c r="E4" s="18"/>
      <c r="F4" s="18"/>
      <c r="G4" s="18"/>
      <c r="H4" s="609"/>
    </row>
    <row r="5" spans="1:8" x14ac:dyDescent="0.2">
      <c r="A5" s="18"/>
      <c r="B5" s="18"/>
      <c r="C5" s="18"/>
      <c r="D5" s="18"/>
      <c r="E5" s="18"/>
      <c r="F5" s="18"/>
      <c r="G5" s="18"/>
      <c r="H5" s="18"/>
    </row>
    <row r="6" spans="1:8" x14ac:dyDescent="0.2">
      <c r="A6" s="18"/>
      <c r="B6" s="18"/>
      <c r="C6" s="18"/>
      <c r="D6" s="18"/>
      <c r="E6" s="18"/>
      <c r="F6" s="18"/>
      <c r="G6" s="18"/>
      <c r="H6" s="18"/>
    </row>
    <row r="7" spans="1:8" x14ac:dyDescent="0.2">
      <c r="A7" s="18"/>
      <c r="B7" s="18"/>
      <c r="C7" s="18"/>
      <c r="D7" s="18"/>
      <c r="E7" s="18"/>
      <c r="F7" s="18"/>
      <c r="G7" s="18"/>
      <c r="H7" s="18"/>
    </row>
    <row r="8" spans="1:8" x14ac:dyDescent="0.2">
      <c r="A8" s="18"/>
      <c r="B8" s="18"/>
      <c r="C8" s="18"/>
      <c r="D8" s="18"/>
      <c r="E8" s="18"/>
      <c r="F8" s="18"/>
      <c r="G8" s="18"/>
      <c r="H8" s="18"/>
    </row>
    <row r="9" spans="1:8" x14ac:dyDescent="0.2">
      <c r="A9" s="18"/>
      <c r="B9" s="18"/>
      <c r="C9" s="18"/>
      <c r="D9" s="18"/>
      <c r="E9" s="18"/>
      <c r="F9" s="18"/>
      <c r="G9" s="18"/>
      <c r="H9" s="18"/>
    </row>
    <row r="10" spans="1:8" s="582" customFormat="1" ht="34.5" x14ac:dyDescent="0.45">
      <c r="A10" s="580"/>
      <c r="B10" s="581" t="s">
        <v>1413</v>
      </c>
      <c r="C10" s="581"/>
      <c r="D10" s="580"/>
      <c r="E10" s="580"/>
      <c r="F10" s="580"/>
      <c r="G10" s="580"/>
      <c r="H10" s="580"/>
    </row>
    <row r="11" spans="1:8" x14ac:dyDescent="0.2">
      <c r="A11" s="18"/>
      <c r="B11" s="18"/>
      <c r="C11" s="18"/>
      <c r="D11" s="18"/>
      <c r="E11" s="18"/>
      <c r="F11" s="18"/>
      <c r="G11" s="18"/>
      <c r="H11" s="18"/>
    </row>
    <row r="12" spans="1:8" x14ac:dyDescent="0.2">
      <c r="A12" s="18"/>
      <c r="B12" s="18"/>
      <c r="C12" s="18"/>
      <c r="D12" s="18"/>
      <c r="E12" s="18"/>
      <c r="F12" s="18"/>
      <c r="G12" s="18"/>
      <c r="H12" s="18"/>
    </row>
    <row r="13" spans="1:8" x14ac:dyDescent="0.2">
      <c r="A13" s="18"/>
      <c r="B13" s="18"/>
      <c r="C13" s="18"/>
      <c r="D13" s="18"/>
      <c r="E13" s="18"/>
      <c r="F13" s="18"/>
      <c r="G13" s="18"/>
      <c r="H13" s="18"/>
    </row>
    <row r="14" spans="1:8" s="582" customFormat="1" ht="27" x14ac:dyDescent="0.4">
      <c r="A14" s="580"/>
      <c r="B14" s="583" t="s">
        <v>1414</v>
      </c>
      <c r="C14" s="584"/>
      <c r="D14" s="584"/>
      <c r="E14" s="585"/>
      <c r="F14" s="580"/>
      <c r="G14" s="580"/>
      <c r="H14" s="580"/>
    </row>
    <row r="15" spans="1:8" s="582" customFormat="1" ht="27" x14ac:dyDescent="0.4">
      <c r="A15" s="580"/>
      <c r="B15" s="583" t="s">
        <v>1415</v>
      </c>
      <c r="C15" s="584"/>
      <c r="D15" s="584"/>
      <c r="E15" s="585"/>
      <c r="F15" s="580"/>
      <c r="G15" s="580"/>
      <c r="H15" s="580"/>
    </row>
    <row r="16" spans="1:8" s="582" customFormat="1" ht="27" x14ac:dyDescent="0.4">
      <c r="A16" s="580"/>
      <c r="B16" s="583" t="s">
        <v>1848</v>
      </c>
      <c r="C16" s="584"/>
      <c r="D16" s="584"/>
      <c r="E16" s="585"/>
      <c r="F16" s="580"/>
      <c r="G16" s="580"/>
      <c r="H16" s="580"/>
    </row>
    <row r="17" spans="1:8" x14ac:dyDescent="0.2">
      <c r="A17" s="18"/>
      <c r="B17" s="18"/>
      <c r="C17" s="18"/>
      <c r="D17" s="18"/>
      <c r="E17" s="18"/>
      <c r="F17" s="18"/>
      <c r="G17" s="18"/>
      <c r="H17" s="18"/>
    </row>
    <row r="18" spans="1:8" x14ac:dyDescent="0.2">
      <c r="A18" s="18"/>
      <c r="B18" s="586"/>
      <c r="C18" s="586"/>
      <c r="D18" s="586"/>
      <c r="E18" s="586"/>
      <c r="F18" s="18"/>
      <c r="G18" s="18"/>
      <c r="H18" s="18"/>
    </row>
    <row r="19" spans="1:8" x14ac:dyDescent="0.2">
      <c r="A19" s="18"/>
      <c r="B19" s="586"/>
      <c r="C19" s="586"/>
      <c r="D19" s="586"/>
      <c r="E19" s="586"/>
      <c r="F19" s="18"/>
      <c r="G19" s="18"/>
      <c r="H19" s="18"/>
    </row>
    <row r="20" spans="1:8" x14ac:dyDescent="0.2">
      <c r="A20" s="18"/>
      <c r="B20" s="610"/>
      <c r="C20" s="611"/>
      <c r="D20" s="611"/>
      <c r="E20" s="611"/>
      <c r="F20" s="587"/>
      <c r="G20" s="18"/>
      <c r="H20" s="18"/>
    </row>
    <row r="21" spans="1:8" x14ac:dyDescent="0.2">
      <c r="A21" s="18"/>
      <c r="B21" s="611"/>
      <c r="C21" s="611"/>
      <c r="D21" s="611"/>
      <c r="E21" s="611"/>
      <c r="F21" s="587"/>
      <c r="G21" s="18"/>
      <c r="H21" s="18"/>
    </row>
    <row r="22" spans="1:8" x14ac:dyDescent="0.2">
      <c r="A22" s="18"/>
      <c r="B22" s="611"/>
      <c r="C22" s="611"/>
      <c r="D22" s="611"/>
      <c r="E22" s="611"/>
      <c r="F22" s="587"/>
      <c r="G22" s="18"/>
      <c r="H22" s="18"/>
    </row>
    <row r="23" spans="1:8" x14ac:dyDescent="0.2">
      <c r="A23" s="18"/>
      <c r="B23" s="611"/>
      <c r="C23" s="611"/>
      <c r="D23" s="611"/>
      <c r="E23" s="611"/>
      <c r="F23" s="587"/>
      <c r="G23" s="18"/>
      <c r="H23" s="18"/>
    </row>
    <row r="24" spans="1:8" x14ac:dyDescent="0.2">
      <c r="A24" s="18"/>
      <c r="B24" s="611"/>
      <c r="C24" s="611"/>
      <c r="D24" s="611"/>
      <c r="E24" s="611"/>
      <c r="F24" s="587"/>
      <c r="G24" s="18"/>
      <c r="H24" s="18"/>
    </row>
    <row r="25" spans="1:8" x14ac:dyDescent="0.2">
      <c r="A25" s="18"/>
      <c r="B25" s="611"/>
      <c r="C25" s="611"/>
      <c r="D25" s="611"/>
      <c r="E25" s="611"/>
      <c r="F25" s="587"/>
      <c r="G25" s="18"/>
      <c r="H25" s="18"/>
    </row>
    <row r="26" spans="1:8" x14ac:dyDescent="0.2">
      <c r="A26" s="18"/>
      <c r="B26" s="611"/>
      <c r="C26" s="611"/>
      <c r="D26" s="611"/>
      <c r="E26" s="611"/>
      <c r="F26" s="587"/>
      <c r="G26" s="18"/>
      <c r="H26" s="18"/>
    </row>
    <row r="27" spans="1:8" x14ac:dyDescent="0.2">
      <c r="A27" s="18"/>
      <c r="B27" s="611"/>
      <c r="C27" s="611"/>
      <c r="D27" s="611"/>
      <c r="E27" s="611"/>
      <c r="F27" s="587"/>
      <c r="G27" s="18"/>
      <c r="H27" s="18"/>
    </row>
    <row r="28" spans="1:8" x14ac:dyDescent="0.2">
      <c r="A28" s="18"/>
      <c r="B28" s="611"/>
      <c r="C28" s="611"/>
      <c r="D28" s="611"/>
      <c r="E28" s="611"/>
      <c r="F28" s="587"/>
      <c r="G28" s="18"/>
      <c r="H28" s="18"/>
    </row>
    <row r="29" spans="1:8" x14ac:dyDescent="0.2">
      <c r="A29" s="18"/>
      <c r="B29" s="611"/>
      <c r="C29" s="611"/>
      <c r="D29" s="611"/>
      <c r="E29" s="611"/>
      <c r="F29" s="587"/>
      <c r="G29" s="18"/>
      <c r="H29" s="18"/>
    </row>
    <row r="30" spans="1:8" x14ac:dyDescent="0.2">
      <c r="A30" s="18"/>
      <c r="B30" s="611"/>
      <c r="C30" s="611"/>
      <c r="D30" s="611"/>
      <c r="E30" s="611"/>
      <c r="F30" s="587"/>
      <c r="G30" s="18"/>
      <c r="H30" s="18"/>
    </row>
    <row r="31" spans="1:8" x14ac:dyDescent="0.2">
      <c r="A31" s="18"/>
      <c r="B31" s="611"/>
      <c r="C31" s="611"/>
      <c r="D31" s="611"/>
      <c r="E31" s="611"/>
      <c r="F31" s="587"/>
      <c r="G31" s="18"/>
      <c r="H31" s="18"/>
    </row>
    <row r="32" spans="1:8" x14ac:dyDescent="0.2">
      <c r="A32" s="18"/>
      <c r="B32" s="611"/>
      <c r="C32" s="611"/>
      <c r="D32" s="611"/>
      <c r="E32" s="611"/>
      <c r="F32" s="587"/>
      <c r="G32" s="18"/>
      <c r="H32" s="18"/>
    </row>
    <row r="33" spans="1:8" x14ac:dyDescent="0.2">
      <c r="A33" s="18"/>
      <c r="B33" s="611"/>
      <c r="C33" s="611"/>
      <c r="D33" s="611"/>
      <c r="E33" s="611"/>
      <c r="F33" s="587"/>
      <c r="G33" s="18"/>
      <c r="H33" s="18"/>
    </row>
    <row r="34" spans="1:8" x14ac:dyDescent="0.2">
      <c r="A34" s="18"/>
      <c r="B34" s="611"/>
      <c r="C34" s="611"/>
      <c r="D34" s="611"/>
      <c r="E34" s="611"/>
      <c r="F34" s="587"/>
      <c r="G34" s="18"/>
      <c r="H34" s="18"/>
    </row>
    <row r="35" spans="1:8" x14ac:dyDescent="0.2">
      <c r="A35" s="18"/>
      <c r="B35" s="611"/>
      <c r="C35" s="611"/>
      <c r="D35" s="611"/>
      <c r="E35" s="611"/>
      <c r="F35" s="587"/>
      <c r="G35" s="18"/>
      <c r="H35" s="18"/>
    </row>
    <row r="36" spans="1:8" x14ac:dyDescent="0.2">
      <c r="A36" s="18"/>
      <c r="B36" s="611"/>
      <c r="C36" s="611"/>
      <c r="D36" s="611"/>
      <c r="E36" s="611"/>
      <c r="F36" s="587"/>
      <c r="G36" s="18"/>
      <c r="H36" s="18"/>
    </row>
    <row r="37" spans="1:8" x14ac:dyDescent="0.2">
      <c r="A37" s="18"/>
      <c r="B37" s="611"/>
      <c r="C37" s="611"/>
      <c r="D37" s="611"/>
      <c r="E37" s="611"/>
      <c r="F37" s="587"/>
      <c r="G37" s="18"/>
      <c r="H37" s="18"/>
    </row>
    <row r="38" spans="1:8" x14ac:dyDescent="0.2">
      <c r="A38" s="18"/>
      <c r="B38" s="611"/>
      <c r="C38" s="611"/>
      <c r="D38" s="611"/>
      <c r="E38" s="611"/>
      <c r="F38" s="587"/>
      <c r="G38" s="18"/>
      <c r="H38" s="18"/>
    </row>
    <row r="39" spans="1:8" x14ac:dyDescent="0.2">
      <c r="A39" s="18"/>
      <c r="B39" s="587"/>
      <c r="C39" s="587"/>
      <c r="D39" s="587"/>
      <c r="E39" s="587"/>
      <c r="F39" s="587"/>
      <c r="G39" s="18"/>
      <c r="H39" s="18"/>
    </row>
    <row r="40" spans="1:8" x14ac:dyDescent="0.2">
      <c r="A40" s="18"/>
      <c r="B40" s="588"/>
      <c r="C40" s="589"/>
      <c r="D40" s="589"/>
      <c r="E40" s="589"/>
      <c r="F40" s="589"/>
      <c r="G40" s="590"/>
      <c r="H40" s="591"/>
    </row>
    <row r="41" spans="1:8" x14ac:dyDescent="0.2">
      <c r="A41" s="18"/>
      <c r="B41" s="592" t="s">
        <v>2114</v>
      </c>
      <c r="C41" s="129"/>
      <c r="D41" s="129"/>
      <c r="E41" s="129"/>
      <c r="F41" s="129"/>
      <c r="G41" s="129"/>
      <c r="H41" s="593"/>
    </row>
    <row r="42" spans="1:8" x14ac:dyDescent="0.2">
      <c r="A42" s="18"/>
      <c r="B42" s="303" t="s">
        <v>2119</v>
      </c>
      <c r="C42" s="129"/>
      <c r="D42" s="129"/>
      <c r="E42" s="129"/>
      <c r="F42" s="129"/>
      <c r="G42" s="129"/>
      <c r="H42" s="593"/>
    </row>
    <row r="43" spans="1:8" x14ac:dyDescent="0.2">
      <c r="A43" s="18"/>
      <c r="B43" s="303" t="s">
        <v>2115</v>
      </c>
      <c r="C43" s="129"/>
      <c r="D43" s="129"/>
      <c r="E43" s="129"/>
      <c r="F43" s="129"/>
      <c r="G43" s="129"/>
      <c r="H43" s="593"/>
    </row>
    <row r="44" spans="1:8" x14ac:dyDescent="0.2">
      <c r="A44" s="18"/>
      <c r="B44" s="303" t="s">
        <v>2116</v>
      </c>
      <c r="C44" s="129"/>
      <c r="D44" s="129"/>
      <c r="E44" s="129"/>
      <c r="F44" s="129"/>
      <c r="G44" s="129"/>
      <c r="H44" s="594"/>
    </row>
    <row r="45" spans="1:8" x14ac:dyDescent="0.2">
      <c r="A45" s="18"/>
      <c r="B45" s="595" t="s">
        <v>2117</v>
      </c>
      <c r="C45" s="596"/>
      <c r="D45" s="596"/>
      <c r="E45" s="596"/>
      <c r="F45" s="596"/>
      <c r="G45" s="596"/>
      <c r="H45" s="597"/>
    </row>
    <row r="46" spans="1:8" x14ac:dyDescent="0.2">
      <c r="A46" s="18"/>
      <c r="B46" s="18"/>
      <c r="C46" s="18"/>
      <c r="D46" s="18"/>
      <c r="E46" s="18"/>
      <c r="F46" s="18"/>
      <c r="G46" s="18"/>
      <c r="H46" s="18"/>
    </row>
    <row r="47" spans="1:8" x14ac:dyDescent="0.2">
      <c r="A47" s="18"/>
      <c r="B47" s="18"/>
      <c r="C47" s="18"/>
      <c r="D47" s="18"/>
      <c r="E47" s="18"/>
      <c r="F47" s="18"/>
      <c r="G47" s="18"/>
      <c r="H47" s="18"/>
    </row>
    <row r="48" spans="1:8" s="582" customFormat="1" ht="33" x14ac:dyDescent="0.45">
      <c r="A48" s="580"/>
      <c r="B48" s="598" t="s">
        <v>1851</v>
      </c>
      <c r="C48" s="599"/>
      <c r="D48" s="599"/>
      <c r="E48" s="599"/>
      <c r="F48" s="599"/>
      <c r="G48" s="599"/>
      <c r="H48" s="599"/>
    </row>
    <row r="49" spans="1:8" x14ac:dyDescent="0.2">
      <c r="A49" s="18"/>
      <c r="B49" s="600"/>
      <c r="C49" s="600"/>
      <c r="D49" s="600"/>
      <c r="E49" s="600"/>
      <c r="F49" s="600"/>
      <c r="G49" s="600"/>
      <c r="H49" s="600"/>
    </row>
    <row r="50" spans="1:8" x14ac:dyDescent="0.2">
      <c r="A50" s="18"/>
      <c r="B50" s="600"/>
      <c r="C50" s="600"/>
      <c r="D50" s="600"/>
      <c r="E50" s="600"/>
      <c r="F50" s="600"/>
      <c r="G50" s="600"/>
      <c r="H50" s="600"/>
    </row>
    <row r="51" spans="1:8" x14ac:dyDescent="0.2">
      <c r="A51" s="18"/>
      <c r="B51" s="600"/>
      <c r="C51" s="600"/>
      <c r="D51" s="600"/>
      <c r="E51" s="600"/>
      <c r="F51" s="600"/>
      <c r="G51" s="600"/>
      <c r="H51" s="600"/>
    </row>
    <row r="52" spans="1:8" s="582" customFormat="1" x14ac:dyDescent="0.2">
      <c r="A52" s="580"/>
      <c r="B52" s="601" t="s">
        <v>2118</v>
      </c>
      <c r="C52" s="599"/>
      <c r="D52" s="599"/>
      <c r="E52" s="599"/>
      <c r="F52" s="599"/>
      <c r="G52" s="599"/>
      <c r="H52" s="599"/>
    </row>
    <row r="53" spans="1:8" s="582" customFormat="1" x14ac:dyDescent="0.2">
      <c r="A53" s="580"/>
      <c r="B53" s="601" t="s">
        <v>2128</v>
      </c>
      <c r="C53" s="599"/>
      <c r="D53" s="599"/>
      <c r="E53" s="599"/>
      <c r="F53" s="599"/>
      <c r="G53" s="599"/>
      <c r="H53" s="599"/>
    </row>
    <row r="54" spans="1:8" s="582" customFormat="1" x14ac:dyDescent="0.2">
      <c r="A54" s="580"/>
      <c r="B54" s="601" t="s">
        <v>2129</v>
      </c>
      <c r="C54" s="599"/>
      <c r="D54" s="599"/>
      <c r="E54" s="599"/>
      <c r="F54" s="599"/>
      <c r="G54" s="599"/>
      <c r="H54" s="599"/>
    </row>
    <row r="55" spans="1:8" ht="15" customHeight="1" x14ac:dyDescent="0.2">
      <c r="A55" s="18"/>
      <c r="B55" s="600"/>
      <c r="C55" s="600"/>
      <c r="D55" s="600"/>
      <c r="E55" s="600"/>
      <c r="F55" s="600"/>
      <c r="G55" s="600"/>
      <c r="H55" s="600"/>
    </row>
    <row r="56" spans="1:8" s="582" customFormat="1" x14ac:dyDescent="0.2">
      <c r="A56" s="580"/>
      <c r="B56" s="18" t="s">
        <v>1416</v>
      </c>
      <c r="C56" s="599"/>
      <c r="D56" s="599"/>
      <c r="E56" s="599"/>
      <c r="F56" s="599"/>
      <c r="G56" s="599"/>
      <c r="H56" s="599"/>
    </row>
    <row r="57" spans="1:8" s="582" customFormat="1" x14ac:dyDescent="0.2">
      <c r="A57" s="580"/>
      <c r="B57" s="602" t="s">
        <v>1417</v>
      </c>
      <c r="C57" s="599"/>
      <c r="D57" s="599"/>
      <c r="E57" s="599"/>
      <c r="F57" s="599"/>
      <c r="G57" s="599"/>
      <c r="H57" s="599"/>
    </row>
    <row r="58" spans="1:8" s="582" customFormat="1" x14ac:dyDescent="0.2">
      <c r="A58" s="580"/>
      <c r="B58" s="18" t="s">
        <v>1822</v>
      </c>
      <c r="C58" s="599"/>
      <c r="D58" s="599"/>
      <c r="E58" s="599"/>
      <c r="F58" s="599"/>
      <c r="G58" s="599"/>
      <c r="H58" s="599"/>
    </row>
    <row r="59" spans="1:8" ht="15" customHeight="1" x14ac:dyDescent="0.2">
      <c r="A59" s="18"/>
      <c r="B59" s="600"/>
      <c r="C59" s="600"/>
      <c r="D59" s="600"/>
      <c r="E59" s="600"/>
      <c r="F59" s="600"/>
      <c r="G59" s="600"/>
      <c r="H59" s="600"/>
    </row>
    <row r="60" spans="1:8" ht="18" x14ac:dyDescent="0.25">
      <c r="A60" s="18"/>
      <c r="B60" s="603" t="s">
        <v>1854</v>
      </c>
      <c r="C60" s="600"/>
      <c r="D60" s="600"/>
      <c r="E60" s="600"/>
      <c r="F60" s="600"/>
      <c r="G60" s="600"/>
      <c r="H60" s="600"/>
    </row>
    <row r="61" spans="1:8" x14ac:dyDescent="0.2">
      <c r="A61" s="18"/>
      <c r="B61" s="302" t="s">
        <v>1418</v>
      </c>
      <c r="C61" s="600"/>
      <c r="D61" s="600"/>
      <c r="E61" s="600"/>
      <c r="F61" s="600"/>
      <c r="G61" s="600"/>
      <c r="H61" s="600"/>
    </row>
    <row r="62" spans="1:8" x14ac:dyDescent="0.2">
      <c r="A62" s="18"/>
      <c r="B62" s="600"/>
      <c r="C62" s="600"/>
      <c r="D62" s="600"/>
      <c r="E62" s="600"/>
      <c r="F62" s="600"/>
      <c r="G62" s="600"/>
      <c r="H62" s="600"/>
    </row>
    <row r="63" spans="1:8" x14ac:dyDescent="0.2">
      <c r="A63" s="18"/>
      <c r="B63" s="18"/>
      <c r="C63" s="18"/>
      <c r="D63" s="18"/>
      <c r="E63" s="18"/>
      <c r="F63" s="18"/>
      <c r="G63" s="18"/>
      <c r="H63" s="1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1"/>
  <sheetViews>
    <sheetView showGridLines="0" zoomScaleNormal="100" workbookViewId="0"/>
  </sheetViews>
  <sheetFormatPr baseColWidth="10" defaultColWidth="11.42578125" defaultRowHeight="12.75" customHeight="1" x14ac:dyDescent="0.2"/>
  <cols>
    <col min="1" max="1" width="10.7109375" style="159" customWidth="1"/>
    <col min="2" max="2" width="86.28515625" style="395" customWidth="1"/>
    <col min="3" max="16384" width="11.42578125" style="3"/>
  </cols>
  <sheetData>
    <row r="1" spans="1:2" ht="12.75" customHeight="1" x14ac:dyDescent="0.2">
      <c r="A1" s="3"/>
      <c r="B1" s="358" t="s">
        <v>1419</v>
      </c>
    </row>
    <row r="2" spans="1:2" ht="12.75" customHeight="1" x14ac:dyDescent="0.2">
      <c r="A2" s="359"/>
      <c r="B2" s="3"/>
    </row>
    <row r="3" spans="1:2" ht="12.75" customHeight="1" x14ac:dyDescent="0.2">
      <c r="A3" s="359"/>
      <c r="B3" s="3" t="s">
        <v>1420</v>
      </c>
    </row>
    <row r="4" spans="1:2" ht="12.75" customHeight="1" x14ac:dyDescent="0.2">
      <c r="A4" s="359"/>
      <c r="B4" s="360"/>
    </row>
    <row r="5" spans="1:2" ht="12.75" customHeight="1" x14ac:dyDescent="0.2">
      <c r="A5" s="361">
        <v>1</v>
      </c>
      <c r="B5" s="362" t="s">
        <v>1421</v>
      </c>
    </row>
    <row r="6" spans="1:2" ht="12.75" customHeight="1" x14ac:dyDescent="0.2">
      <c r="A6" s="363"/>
      <c r="B6" s="364"/>
    </row>
    <row r="7" spans="1:2" s="367" customFormat="1" ht="12.75" customHeight="1" x14ac:dyDescent="0.2">
      <c r="A7" s="365" t="s">
        <v>57</v>
      </c>
      <c r="B7" s="366" t="s">
        <v>1422</v>
      </c>
    </row>
    <row r="8" spans="1:2" s="367" customFormat="1" ht="12.75" customHeight="1" x14ac:dyDescent="0.2">
      <c r="A8" s="368" t="s">
        <v>58</v>
      </c>
      <c r="B8" s="366" t="s">
        <v>1858</v>
      </c>
    </row>
    <row r="9" spans="1:2" s="367" customFormat="1" ht="12.75" customHeight="1" x14ac:dyDescent="0.2">
      <c r="A9" s="368" t="s">
        <v>59</v>
      </c>
      <c r="B9" s="366" t="s">
        <v>1423</v>
      </c>
    </row>
    <row r="10" spans="1:2" s="367" customFormat="1" ht="12.75" customHeight="1" x14ac:dyDescent="0.2">
      <c r="A10" s="369"/>
      <c r="B10" s="370"/>
    </row>
    <row r="11" spans="1:2" s="367" customFormat="1" ht="12.75" customHeight="1" x14ac:dyDescent="0.2">
      <c r="A11" s="368" t="s">
        <v>115</v>
      </c>
      <c r="B11" s="370" t="s">
        <v>1866</v>
      </c>
    </row>
    <row r="12" spans="1:2" s="367" customFormat="1" ht="12.75" customHeight="1" x14ac:dyDescent="0.2">
      <c r="A12" s="368" t="s">
        <v>1424</v>
      </c>
      <c r="B12" s="366" t="s">
        <v>1538</v>
      </c>
    </row>
    <row r="13" spans="1:2" s="367" customFormat="1" ht="12.75" customHeight="1" x14ac:dyDescent="0.2">
      <c r="A13" s="368" t="s">
        <v>1425</v>
      </c>
      <c r="B13" s="366" t="s">
        <v>1541</v>
      </c>
    </row>
    <row r="14" spans="1:2" s="367" customFormat="1" ht="12.75" customHeight="1" x14ac:dyDescent="0.2">
      <c r="A14" s="369"/>
      <c r="B14" s="370"/>
    </row>
    <row r="15" spans="1:2" s="367" customFormat="1" ht="12.75" customHeight="1" x14ac:dyDescent="0.2">
      <c r="A15" s="368" t="s">
        <v>176</v>
      </c>
      <c r="B15" s="370" t="s">
        <v>1867</v>
      </c>
    </row>
    <row r="16" spans="1:2" s="367" customFormat="1" ht="12.75" customHeight="1" x14ac:dyDescent="0.2">
      <c r="A16" s="368" t="s">
        <v>1426</v>
      </c>
      <c r="B16" s="366" t="s">
        <v>356</v>
      </c>
    </row>
    <row r="17" spans="1:2" s="367" customFormat="1" ht="12.75" customHeight="1" x14ac:dyDescent="0.2">
      <c r="A17" s="368" t="s">
        <v>1427</v>
      </c>
      <c r="B17" s="366" t="s">
        <v>357</v>
      </c>
    </row>
    <row r="18" spans="1:2" s="367" customFormat="1" ht="12.75" customHeight="1" x14ac:dyDescent="0.2">
      <c r="A18" s="369"/>
      <c r="B18" s="370"/>
    </row>
    <row r="19" spans="1:2" s="367" customFormat="1" ht="12.75" customHeight="1" x14ac:dyDescent="0.2">
      <c r="A19" s="368" t="s">
        <v>179</v>
      </c>
      <c r="B19" s="366" t="s">
        <v>1428</v>
      </c>
    </row>
    <row r="20" spans="1:2" s="367" customFormat="1" ht="12.75" customHeight="1" x14ac:dyDescent="0.2">
      <c r="A20" s="368"/>
      <c r="B20" s="370"/>
    </row>
    <row r="21" spans="1:2" s="367" customFormat="1" ht="24" x14ac:dyDescent="0.2">
      <c r="A21" s="371" t="s">
        <v>222</v>
      </c>
      <c r="B21" s="372" t="s">
        <v>1868</v>
      </c>
    </row>
    <row r="22" spans="1:2" s="367" customFormat="1" ht="12.75" customHeight="1" x14ac:dyDescent="0.2">
      <c r="A22" s="368" t="s">
        <v>224</v>
      </c>
      <c r="B22" s="366" t="s">
        <v>462</v>
      </c>
    </row>
    <row r="23" spans="1:2" s="367" customFormat="1" ht="12.75" customHeight="1" x14ac:dyDescent="0.2">
      <c r="A23" s="368" t="s">
        <v>226</v>
      </c>
      <c r="B23" s="366" t="s">
        <v>496</v>
      </c>
    </row>
    <row r="24" spans="1:2" s="367" customFormat="1" ht="12.75" customHeight="1" x14ac:dyDescent="0.2">
      <c r="A24" s="368" t="s">
        <v>1429</v>
      </c>
      <c r="B24" s="366" t="s">
        <v>498</v>
      </c>
    </row>
    <row r="25" spans="1:2" s="367" customFormat="1" ht="12.75" customHeight="1" x14ac:dyDescent="0.2">
      <c r="A25" s="368" t="s">
        <v>1430</v>
      </c>
      <c r="B25" s="366" t="s">
        <v>502</v>
      </c>
    </row>
    <row r="26" spans="1:2" s="367" customFormat="1" ht="12.75" customHeight="1" x14ac:dyDescent="0.2">
      <c r="A26" s="368" t="s">
        <v>1431</v>
      </c>
      <c r="B26" s="366" t="s">
        <v>1432</v>
      </c>
    </row>
    <row r="27" spans="1:2" s="367" customFormat="1" ht="12.75" customHeight="1" x14ac:dyDescent="0.2">
      <c r="A27" s="368"/>
      <c r="B27" s="370"/>
    </row>
    <row r="28" spans="1:2" s="367" customFormat="1" ht="24" x14ac:dyDescent="0.2">
      <c r="A28" s="371" t="s">
        <v>63</v>
      </c>
      <c r="B28" s="372" t="s">
        <v>1869</v>
      </c>
    </row>
    <row r="29" spans="1:2" s="367" customFormat="1" ht="12.75" customHeight="1" x14ac:dyDescent="0.2">
      <c r="A29" s="368" t="s">
        <v>65</v>
      </c>
      <c r="B29" s="366" t="s">
        <v>952</v>
      </c>
    </row>
    <row r="30" spans="1:2" s="367" customFormat="1" ht="12.75" customHeight="1" x14ac:dyDescent="0.2">
      <c r="A30" s="368" t="s">
        <v>67</v>
      </c>
      <c r="B30" s="366" t="s">
        <v>1433</v>
      </c>
    </row>
    <row r="31" spans="1:2" s="367" customFormat="1" ht="12.75" customHeight="1" x14ac:dyDescent="0.2">
      <c r="A31" s="368" t="s">
        <v>1434</v>
      </c>
      <c r="B31" s="366" t="s">
        <v>1435</v>
      </c>
    </row>
    <row r="32" spans="1:2" s="367" customFormat="1" ht="12.75" customHeight="1" x14ac:dyDescent="0.2">
      <c r="A32" s="368" t="s">
        <v>1436</v>
      </c>
      <c r="B32" s="366" t="s">
        <v>953</v>
      </c>
    </row>
    <row r="33" spans="1:2" s="367" customFormat="1" ht="12.75" customHeight="1" x14ac:dyDescent="0.2">
      <c r="A33" s="368"/>
      <c r="B33" s="370"/>
    </row>
    <row r="34" spans="1:2" s="367" customFormat="1" ht="12.75" customHeight="1" x14ac:dyDescent="0.2">
      <c r="A34" s="368" t="s">
        <v>1437</v>
      </c>
      <c r="B34" s="367" t="s">
        <v>1870</v>
      </c>
    </row>
    <row r="35" spans="1:2" s="367" customFormat="1" ht="12.75" customHeight="1" x14ac:dyDescent="0.2">
      <c r="A35" s="368" t="s">
        <v>1438</v>
      </c>
      <c r="B35" s="366" t="s">
        <v>356</v>
      </c>
    </row>
    <row r="36" spans="1:2" s="367" customFormat="1" ht="12.75" customHeight="1" x14ac:dyDescent="0.2">
      <c r="A36" s="368" t="s">
        <v>1439</v>
      </c>
      <c r="B36" s="366" t="s">
        <v>357</v>
      </c>
    </row>
    <row r="37" spans="1:2" s="367" customFormat="1" ht="12.75" customHeight="1" x14ac:dyDescent="0.2">
      <c r="A37" s="369"/>
      <c r="B37" s="370"/>
    </row>
    <row r="38" spans="1:2" s="367" customFormat="1" ht="12.75" customHeight="1" x14ac:dyDescent="0.2">
      <c r="A38" s="368" t="s">
        <v>1440</v>
      </c>
      <c r="B38" s="366" t="s">
        <v>1871</v>
      </c>
    </row>
    <row r="39" spans="1:2" s="367" customFormat="1" ht="12.75" customHeight="1" x14ac:dyDescent="0.2">
      <c r="A39" s="369"/>
      <c r="B39" s="370"/>
    </row>
    <row r="40" spans="1:2" s="367" customFormat="1" ht="12.75" customHeight="1" x14ac:dyDescent="0.2">
      <c r="A40" s="368" t="s">
        <v>1441</v>
      </c>
      <c r="B40" s="367" t="s">
        <v>1872</v>
      </c>
    </row>
    <row r="41" spans="1:2" s="367" customFormat="1" ht="12.75" customHeight="1" x14ac:dyDescent="0.2">
      <c r="A41" s="368" t="s">
        <v>1442</v>
      </c>
      <c r="B41" s="366" t="s">
        <v>356</v>
      </c>
    </row>
    <row r="42" spans="1:2" s="367" customFormat="1" ht="12.75" customHeight="1" x14ac:dyDescent="0.2">
      <c r="A42" s="368" t="s">
        <v>1443</v>
      </c>
      <c r="B42" s="366" t="s">
        <v>357</v>
      </c>
    </row>
    <row r="43" spans="1:2" s="367" customFormat="1" ht="12.75" customHeight="1" x14ac:dyDescent="0.2">
      <c r="A43" s="369"/>
      <c r="B43" s="370"/>
    </row>
    <row r="44" spans="1:2" s="367" customFormat="1" ht="24" x14ac:dyDescent="0.2">
      <c r="A44" s="371" t="s">
        <v>1444</v>
      </c>
      <c r="B44" s="372" t="s">
        <v>2112</v>
      </c>
    </row>
    <row r="45" spans="1:2" s="367" customFormat="1" ht="12.75" customHeight="1" x14ac:dyDescent="0.2">
      <c r="A45" s="368" t="s">
        <v>1445</v>
      </c>
      <c r="B45" s="366" t="s">
        <v>356</v>
      </c>
    </row>
    <row r="46" spans="1:2" s="367" customFormat="1" ht="12.75" customHeight="1" x14ac:dyDescent="0.2">
      <c r="A46" s="368" t="s">
        <v>1446</v>
      </c>
      <c r="B46" s="366" t="s">
        <v>357</v>
      </c>
    </row>
    <row r="47" spans="1:2" s="367" customFormat="1" ht="12.75" customHeight="1" x14ac:dyDescent="0.2">
      <c r="A47" s="368"/>
      <c r="B47" s="370"/>
    </row>
    <row r="48" spans="1:2" s="367" customFormat="1" ht="12.75" customHeight="1" x14ac:dyDescent="0.2">
      <c r="A48" s="368" t="s">
        <v>1447</v>
      </c>
      <c r="B48" s="366" t="s">
        <v>1873</v>
      </c>
    </row>
    <row r="49" spans="1:2" s="367" customFormat="1" ht="12.75" customHeight="1" x14ac:dyDescent="0.2">
      <c r="A49" s="368"/>
      <c r="B49" s="370"/>
    </row>
    <row r="50" spans="1:2" s="367" customFormat="1" ht="24" x14ac:dyDescent="0.2">
      <c r="A50" s="371" t="s">
        <v>1448</v>
      </c>
      <c r="B50" s="372" t="s">
        <v>1874</v>
      </c>
    </row>
    <row r="51" spans="1:2" s="367" customFormat="1" ht="12.75" customHeight="1" x14ac:dyDescent="0.2">
      <c r="A51" s="368" t="s">
        <v>1449</v>
      </c>
      <c r="B51" s="366" t="s">
        <v>356</v>
      </c>
    </row>
    <row r="52" spans="1:2" s="367" customFormat="1" ht="12.75" customHeight="1" x14ac:dyDescent="0.2">
      <c r="A52" s="368" t="s">
        <v>1450</v>
      </c>
      <c r="B52" s="366" t="s">
        <v>357</v>
      </c>
    </row>
    <row r="53" spans="1:2" s="367" customFormat="1" ht="12.75" customHeight="1" x14ac:dyDescent="0.2">
      <c r="A53" s="369"/>
    </row>
    <row r="54" spans="1:2" s="367" customFormat="1" ht="27" customHeight="1" x14ac:dyDescent="0.2">
      <c r="A54" s="371" t="s">
        <v>1451</v>
      </c>
      <c r="B54" s="372" t="s">
        <v>1875</v>
      </c>
    </row>
    <row r="55" spans="1:2" s="367" customFormat="1" ht="12.75" customHeight="1" x14ac:dyDescent="0.2">
      <c r="A55" s="368" t="s">
        <v>1452</v>
      </c>
      <c r="B55" s="366" t="s">
        <v>356</v>
      </c>
    </row>
    <row r="56" spans="1:2" s="367" customFormat="1" ht="12.75" customHeight="1" x14ac:dyDescent="0.2">
      <c r="A56" s="368" t="s">
        <v>1453</v>
      </c>
      <c r="B56" s="366" t="s">
        <v>357</v>
      </c>
    </row>
    <row r="57" spans="1:2" s="367" customFormat="1" ht="12.75" customHeight="1" x14ac:dyDescent="0.2">
      <c r="A57" s="369"/>
      <c r="B57" s="370"/>
    </row>
    <row r="58" spans="1:2" ht="12.75" customHeight="1" x14ac:dyDescent="0.2">
      <c r="A58" s="373" t="s">
        <v>206</v>
      </c>
      <c r="B58" s="362" t="s">
        <v>1454</v>
      </c>
    </row>
    <row r="59" spans="1:2" s="367" customFormat="1" ht="12.75" customHeight="1" x14ac:dyDescent="0.2">
      <c r="A59" s="369"/>
      <c r="B59" s="370"/>
    </row>
    <row r="60" spans="1:2" s="367" customFormat="1" ht="12" x14ac:dyDescent="0.2">
      <c r="A60" s="371" t="s">
        <v>39</v>
      </c>
      <c r="B60" s="366" t="s">
        <v>1455</v>
      </c>
    </row>
    <row r="61" spans="1:2" ht="12.75" customHeight="1" x14ac:dyDescent="0.2">
      <c r="A61" s="375"/>
      <c r="B61" s="364"/>
    </row>
    <row r="62" spans="1:2" s="367" customFormat="1" ht="24" x14ac:dyDescent="0.2">
      <c r="A62" s="371" t="s">
        <v>218</v>
      </c>
      <c r="B62" s="374" t="s">
        <v>1859</v>
      </c>
    </row>
    <row r="63" spans="1:2" s="367" customFormat="1" ht="12.75" customHeight="1" x14ac:dyDescent="0.2">
      <c r="A63" s="371"/>
      <c r="B63" s="370"/>
    </row>
    <row r="64" spans="1:2" s="367" customFormat="1" ht="12.75" customHeight="1" x14ac:dyDescent="0.2">
      <c r="A64" s="368" t="s">
        <v>219</v>
      </c>
      <c r="B64" s="370" t="s">
        <v>1456</v>
      </c>
    </row>
    <row r="65" spans="1:2" s="367" customFormat="1" ht="12.75" customHeight="1" x14ac:dyDescent="0.2">
      <c r="A65" s="368" t="s">
        <v>1457</v>
      </c>
      <c r="B65" s="376" t="s">
        <v>1243</v>
      </c>
    </row>
    <row r="66" spans="1:2" s="367" customFormat="1" ht="12.75" customHeight="1" x14ac:dyDescent="0.2">
      <c r="A66" s="368" t="s">
        <v>1458</v>
      </c>
      <c r="B66" s="376" t="s">
        <v>1255</v>
      </c>
    </row>
    <row r="67" spans="1:2" s="367" customFormat="1" ht="12.75" customHeight="1" x14ac:dyDescent="0.2">
      <c r="A67" s="368"/>
      <c r="B67" s="370"/>
    </row>
    <row r="68" spans="1:2" s="367" customFormat="1" ht="12.75" customHeight="1" x14ac:dyDescent="0.2">
      <c r="A68" s="368" t="s">
        <v>1459</v>
      </c>
      <c r="B68" s="370" t="s">
        <v>1460</v>
      </c>
    </row>
    <row r="69" spans="1:2" s="367" customFormat="1" ht="12.75" customHeight="1" x14ac:dyDescent="0.2">
      <c r="A69" s="368" t="s">
        <v>1461</v>
      </c>
      <c r="B69" s="370" t="s">
        <v>1243</v>
      </c>
    </row>
    <row r="70" spans="1:2" s="367" customFormat="1" ht="12.75" customHeight="1" x14ac:dyDescent="0.2">
      <c r="A70" s="368" t="s">
        <v>1462</v>
      </c>
      <c r="B70" s="376" t="s">
        <v>1542</v>
      </c>
    </row>
    <row r="71" spans="1:2" s="367" customFormat="1" ht="12.75" customHeight="1" x14ac:dyDescent="0.2">
      <c r="A71" s="368" t="s">
        <v>1463</v>
      </c>
      <c r="B71" s="376" t="s">
        <v>1543</v>
      </c>
    </row>
    <row r="72" spans="1:2" s="367" customFormat="1" ht="12.75" customHeight="1" x14ac:dyDescent="0.2">
      <c r="A72" s="368" t="s">
        <v>1464</v>
      </c>
      <c r="B72" s="370" t="s">
        <v>1255</v>
      </c>
    </row>
    <row r="73" spans="1:2" s="367" customFormat="1" ht="12.75" customHeight="1" x14ac:dyDescent="0.2">
      <c r="A73" s="368" t="s">
        <v>1465</v>
      </c>
      <c r="B73" s="376" t="s">
        <v>1539</v>
      </c>
    </row>
    <row r="74" spans="1:2" s="367" customFormat="1" ht="12.75" customHeight="1" x14ac:dyDescent="0.2">
      <c r="A74" s="368" t="s">
        <v>1466</v>
      </c>
      <c r="B74" s="376" t="s">
        <v>1540</v>
      </c>
    </row>
    <row r="75" spans="1:2" s="367" customFormat="1" ht="12.75" customHeight="1" x14ac:dyDescent="0.2">
      <c r="A75" s="368" t="s">
        <v>1467</v>
      </c>
      <c r="B75" s="376" t="s">
        <v>1544</v>
      </c>
    </row>
    <row r="76" spans="1:2" s="367" customFormat="1" ht="12.75" customHeight="1" x14ac:dyDescent="0.2">
      <c r="A76" s="368" t="s">
        <v>1468</v>
      </c>
      <c r="B76" s="376" t="s">
        <v>1543</v>
      </c>
    </row>
    <row r="77" spans="1:2" s="367" customFormat="1" ht="12.75" customHeight="1" x14ac:dyDescent="0.2">
      <c r="A77" s="368"/>
      <c r="B77" s="374"/>
    </row>
    <row r="78" spans="1:2" s="367" customFormat="1" ht="12.75" customHeight="1" x14ac:dyDescent="0.2">
      <c r="A78" s="368" t="s">
        <v>1469</v>
      </c>
      <c r="B78" s="370" t="s">
        <v>1470</v>
      </c>
    </row>
    <row r="79" spans="1:2" s="367" customFormat="1" ht="12.75" customHeight="1" x14ac:dyDescent="0.2">
      <c r="A79" s="368"/>
      <c r="B79" s="370" t="s">
        <v>1471</v>
      </c>
    </row>
    <row r="80" spans="1:2" s="367" customFormat="1" ht="12.75" customHeight="1" x14ac:dyDescent="0.2">
      <c r="A80" s="368" t="s">
        <v>1472</v>
      </c>
      <c r="B80" s="370" t="s">
        <v>1243</v>
      </c>
    </row>
    <row r="81" spans="1:2" s="367" customFormat="1" ht="12.75" customHeight="1" x14ac:dyDescent="0.2">
      <c r="A81" s="368" t="s">
        <v>1473</v>
      </c>
      <c r="B81" s="376" t="s">
        <v>1539</v>
      </c>
    </row>
    <row r="82" spans="1:2" s="367" customFormat="1" ht="12.75" customHeight="1" x14ac:dyDescent="0.2">
      <c r="A82" s="368" t="s">
        <v>1474</v>
      </c>
      <c r="B82" s="376" t="s">
        <v>1540</v>
      </c>
    </row>
    <row r="83" spans="1:2" s="367" customFormat="1" ht="12.75" customHeight="1" x14ac:dyDescent="0.2">
      <c r="A83" s="368" t="s">
        <v>1475</v>
      </c>
      <c r="B83" s="370" t="s">
        <v>1243</v>
      </c>
    </row>
    <row r="84" spans="1:2" s="367" customFormat="1" ht="12.75" customHeight="1" x14ac:dyDescent="0.2">
      <c r="A84" s="368" t="s">
        <v>1476</v>
      </c>
      <c r="B84" s="376" t="s">
        <v>1542</v>
      </c>
    </row>
    <row r="85" spans="1:2" s="367" customFormat="1" ht="12.75" customHeight="1" x14ac:dyDescent="0.2">
      <c r="A85" s="368" t="s">
        <v>1477</v>
      </c>
      <c r="B85" s="376" t="s">
        <v>1543</v>
      </c>
    </row>
    <row r="86" spans="1:2" s="367" customFormat="1" ht="12.75" customHeight="1" x14ac:dyDescent="0.2">
      <c r="A86" s="368" t="s">
        <v>1617</v>
      </c>
      <c r="B86" s="370" t="s">
        <v>1255</v>
      </c>
    </row>
    <row r="87" spans="1:2" s="367" customFormat="1" ht="12.75" customHeight="1" x14ac:dyDescent="0.2">
      <c r="A87" s="368" t="s">
        <v>1618</v>
      </c>
      <c r="B87" s="376" t="s">
        <v>1539</v>
      </c>
    </row>
    <row r="88" spans="1:2" s="367" customFormat="1" ht="12.75" customHeight="1" x14ac:dyDescent="0.2">
      <c r="A88" s="368" t="s">
        <v>1619</v>
      </c>
      <c r="B88" s="376" t="s">
        <v>1540</v>
      </c>
    </row>
    <row r="89" spans="1:2" s="367" customFormat="1" ht="12.75" customHeight="1" x14ac:dyDescent="0.2">
      <c r="A89" s="368" t="s">
        <v>1620</v>
      </c>
      <c r="B89" s="370" t="s">
        <v>1255</v>
      </c>
    </row>
    <row r="90" spans="1:2" s="367" customFormat="1" ht="12.75" customHeight="1" x14ac:dyDescent="0.2">
      <c r="A90" s="368" t="s">
        <v>1621</v>
      </c>
      <c r="B90" s="376" t="s">
        <v>1542</v>
      </c>
    </row>
    <row r="91" spans="1:2" s="367" customFormat="1" ht="12.75" customHeight="1" x14ac:dyDescent="0.2">
      <c r="A91" s="368" t="s">
        <v>1622</v>
      </c>
      <c r="B91" s="376" t="s">
        <v>1543</v>
      </c>
    </row>
    <row r="92" spans="1:2" s="367" customFormat="1" ht="12.75" customHeight="1" x14ac:dyDescent="0.2">
      <c r="A92" s="368"/>
      <c r="B92" s="374"/>
    </row>
    <row r="93" spans="1:2" ht="12.75" customHeight="1" x14ac:dyDescent="0.2">
      <c r="A93" s="373" t="s">
        <v>207</v>
      </c>
      <c r="B93" s="362" t="s">
        <v>1478</v>
      </c>
    </row>
    <row r="94" spans="1:2" ht="12.75" customHeight="1" x14ac:dyDescent="0.2">
      <c r="A94" s="375"/>
      <c r="B94" s="364"/>
    </row>
    <row r="95" spans="1:2" s="367" customFormat="1" ht="12.75" customHeight="1" x14ac:dyDescent="0.2">
      <c r="A95" s="368" t="s">
        <v>220</v>
      </c>
      <c r="B95" s="376" t="s">
        <v>1876</v>
      </c>
    </row>
    <row r="96" spans="1:2" s="367" customFormat="1" ht="12.75" customHeight="1" x14ac:dyDescent="0.2">
      <c r="A96" s="377"/>
      <c r="B96" s="378"/>
    </row>
    <row r="97" spans="1:2" s="367" customFormat="1" ht="24" x14ac:dyDescent="0.2">
      <c r="A97" s="371" t="s">
        <v>168</v>
      </c>
      <c r="B97" s="379" t="s">
        <v>1877</v>
      </c>
    </row>
    <row r="98" spans="1:2" s="367" customFormat="1" ht="12.75" customHeight="1" x14ac:dyDescent="0.2">
      <c r="A98" s="368" t="s">
        <v>1479</v>
      </c>
      <c r="B98" s="366" t="s">
        <v>356</v>
      </c>
    </row>
    <row r="99" spans="1:2" s="367" customFormat="1" ht="12.75" customHeight="1" x14ac:dyDescent="0.2">
      <c r="A99" s="368" t="s">
        <v>1480</v>
      </c>
      <c r="B99" s="366" t="s">
        <v>357</v>
      </c>
    </row>
    <row r="100" spans="1:2" s="367" customFormat="1" ht="12.75" customHeight="1" x14ac:dyDescent="0.2">
      <c r="A100" s="368"/>
      <c r="B100" s="380"/>
    </row>
    <row r="101" spans="1:2" s="367" customFormat="1" ht="12.75" customHeight="1" x14ac:dyDescent="0.2">
      <c r="A101" s="368" t="s">
        <v>162</v>
      </c>
      <c r="B101" s="370" t="s">
        <v>1481</v>
      </c>
    </row>
    <row r="102" spans="1:2" s="367" customFormat="1" ht="12.75" customHeight="1" x14ac:dyDescent="0.2">
      <c r="A102" s="368" t="s">
        <v>1482</v>
      </c>
      <c r="B102" s="366" t="s">
        <v>356</v>
      </c>
    </row>
    <row r="103" spans="1:2" s="367" customFormat="1" ht="12.75" customHeight="1" x14ac:dyDescent="0.2">
      <c r="A103" s="368" t="s">
        <v>1483</v>
      </c>
      <c r="B103" s="366" t="s">
        <v>357</v>
      </c>
    </row>
    <row r="104" spans="1:2" ht="12.75" customHeight="1" x14ac:dyDescent="0.2">
      <c r="A104" s="368"/>
      <c r="B104" s="370"/>
    </row>
    <row r="105" spans="1:2" ht="12.75" customHeight="1" x14ac:dyDescent="0.2">
      <c r="A105" s="373" t="s">
        <v>48</v>
      </c>
      <c r="B105" s="362" t="s">
        <v>1484</v>
      </c>
    </row>
    <row r="106" spans="1:2" ht="12.75" customHeight="1" x14ac:dyDescent="0.2">
      <c r="A106" s="375"/>
      <c r="B106" s="364"/>
    </row>
    <row r="107" spans="1:2" s="367" customFormat="1" ht="12" x14ac:dyDescent="0.2">
      <c r="A107" s="371" t="s">
        <v>107</v>
      </c>
      <c r="B107" s="372" t="s">
        <v>1860</v>
      </c>
    </row>
    <row r="108" spans="1:2" s="367" customFormat="1" ht="12.75" customHeight="1" x14ac:dyDescent="0.2">
      <c r="A108" s="371" t="s">
        <v>1485</v>
      </c>
      <c r="B108" s="366" t="s">
        <v>356</v>
      </c>
    </row>
    <row r="109" spans="1:2" s="381" customFormat="1" ht="12.75" customHeight="1" x14ac:dyDescent="0.2">
      <c r="A109" s="371" t="s">
        <v>1486</v>
      </c>
      <c r="B109" s="366" t="s">
        <v>357</v>
      </c>
    </row>
    <row r="110" spans="1:2" s="381" customFormat="1" ht="12.75" customHeight="1" x14ac:dyDescent="0.2">
      <c r="A110" s="371"/>
      <c r="B110" s="366"/>
    </row>
    <row r="111" spans="1:2" s="367" customFormat="1" ht="12" x14ac:dyDescent="0.2">
      <c r="A111" s="371"/>
      <c r="B111" s="372" t="s">
        <v>1861</v>
      </c>
    </row>
    <row r="112" spans="1:2" s="367" customFormat="1" ht="12.75" customHeight="1" x14ac:dyDescent="0.2">
      <c r="A112" s="371" t="s">
        <v>1487</v>
      </c>
      <c r="B112" s="366" t="s">
        <v>356</v>
      </c>
    </row>
    <row r="113" spans="1:2" s="381" customFormat="1" ht="12.75" customHeight="1" x14ac:dyDescent="0.2">
      <c r="A113" s="371" t="s">
        <v>1488</v>
      </c>
      <c r="B113" s="366" t="s">
        <v>357</v>
      </c>
    </row>
    <row r="114" spans="1:2" s="381" customFormat="1" ht="12.75" customHeight="1" x14ac:dyDescent="0.2">
      <c r="A114" s="371"/>
      <c r="B114" s="370"/>
    </row>
    <row r="115" spans="1:2" s="381" customFormat="1" ht="12.75" customHeight="1" x14ac:dyDescent="0.2">
      <c r="A115" s="371" t="s">
        <v>109</v>
      </c>
      <c r="B115" s="372" t="s">
        <v>1489</v>
      </c>
    </row>
    <row r="116" spans="1:2" s="381" customFormat="1" ht="12.75" customHeight="1" x14ac:dyDescent="0.2">
      <c r="A116" s="371"/>
      <c r="B116" s="370" t="s">
        <v>1862</v>
      </c>
    </row>
    <row r="117" spans="1:2" s="381" customFormat="1" ht="12.75" customHeight="1" x14ac:dyDescent="0.2">
      <c r="A117" s="371" t="s">
        <v>1490</v>
      </c>
      <c r="B117" s="366" t="s">
        <v>356</v>
      </c>
    </row>
    <row r="118" spans="1:2" s="381" customFormat="1" ht="12.75" customHeight="1" x14ac:dyDescent="0.2">
      <c r="A118" s="371" t="s">
        <v>1491</v>
      </c>
      <c r="B118" s="366" t="s">
        <v>357</v>
      </c>
    </row>
    <row r="119" spans="1:2" s="381" customFormat="1" ht="12.75" customHeight="1" x14ac:dyDescent="0.2">
      <c r="A119" s="371"/>
      <c r="B119" s="370"/>
    </row>
    <row r="120" spans="1:2" s="381" customFormat="1" ht="12.75" customHeight="1" x14ac:dyDescent="0.2">
      <c r="A120" s="371" t="s">
        <v>118</v>
      </c>
      <c r="B120" s="372" t="s">
        <v>1492</v>
      </c>
    </row>
    <row r="121" spans="1:2" s="381" customFormat="1" ht="12.75" customHeight="1" x14ac:dyDescent="0.2">
      <c r="A121" s="371"/>
      <c r="B121" s="372" t="s">
        <v>1863</v>
      </c>
    </row>
    <row r="122" spans="1:2" s="381" customFormat="1" ht="12.75" customHeight="1" x14ac:dyDescent="0.2">
      <c r="A122" s="371" t="s">
        <v>1493</v>
      </c>
      <c r="B122" s="382" t="s">
        <v>356</v>
      </c>
    </row>
    <row r="123" spans="1:2" s="381" customFormat="1" ht="12.75" customHeight="1" x14ac:dyDescent="0.2">
      <c r="A123" s="371" t="s">
        <v>1494</v>
      </c>
      <c r="B123" s="382" t="s">
        <v>357</v>
      </c>
    </row>
    <row r="124" spans="1:2" s="381" customFormat="1" ht="12.75" customHeight="1" x14ac:dyDescent="0.2">
      <c r="A124" s="371"/>
      <c r="B124" s="370"/>
    </row>
    <row r="125" spans="1:2" s="381" customFormat="1" ht="12.75" customHeight="1" x14ac:dyDescent="0.2">
      <c r="A125" s="383" t="s">
        <v>1495</v>
      </c>
      <c r="B125" s="372" t="s">
        <v>1496</v>
      </c>
    </row>
    <row r="126" spans="1:2" s="381" customFormat="1" ht="12.75" customHeight="1" x14ac:dyDescent="0.2">
      <c r="A126" s="371"/>
      <c r="B126" s="372" t="s">
        <v>1863</v>
      </c>
    </row>
    <row r="127" spans="1:2" s="381" customFormat="1" ht="12.75" customHeight="1" x14ac:dyDescent="0.2">
      <c r="A127" s="383" t="s">
        <v>1</v>
      </c>
      <c r="B127" s="382" t="s">
        <v>356</v>
      </c>
    </row>
    <row r="128" spans="1:2" s="381" customFormat="1" ht="12.75" customHeight="1" x14ac:dyDescent="0.2">
      <c r="A128" s="383" t="s">
        <v>183</v>
      </c>
      <c r="B128" s="382" t="s">
        <v>357</v>
      </c>
    </row>
    <row r="129" spans="1:2" s="381" customFormat="1" ht="12.75" customHeight="1" x14ac:dyDescent="0.2">
      <c r="A129" s="371"/>
      <c r="B129" s="370"/>
    </row>
    <row r="130" spans="1:2" s="381" customFormat="1" ht="12.75" customHeight="1" x14ac:dyDescent="0.2">
      <c r="A130" s="383" t="s">
        <v>1497</v>
      </c>
      <c r="B130" s="372" t="s">
        <v>1498</v>
      </c>
    </row>
    <row r="131" spans="1:2" s="381" customFormat="1" ht="12.75" customHeight="1" x14ac:dyDescent="0.2">
      <c r="A131" s="371"/>
      <c r="B131" s="372" t="s">
        <v>1863</v>
      </c>
    </row>
    <row r="132" spans="1:2" s="381" customFormat="1" ht="12.75" customHeight="1" x14ac:dyDescent="0.2">
      <c r="A132" s="383" t="s">
        <v>1499</v>
      </c>
      <c r="B132" s="382" t="s">
        <v>356</v>
      </c>
    </row>
    <row r="133" spans="1:2" s="381" customFormat="1" ht="12.75" customHeight="1" x14ac:dyDescent="0.2">
      <c r="A133" s="383" t="s">
        <v>1500</v>
      </c>
      <c r="B133" s="382" t="s">
        <v>357</v>
      </c>
    </row>
    <row r="134" spans="1:2" s="381" customFormat="1" ht="12.75" customHeight="1" x14ac:dyDescent="0.2">
      <c r="A134" s="383"/>
      <c r="B134" s="366"/>
    </row>
    <row r="135" spans="1:2" s="381" customFormat="1" ht="12.75" customHeight="1" x14ac:dyDescent="0.2">
      <c r="A135" s="383" t="s">
        <v>1501</v>
      </c>
      <c r="B135" s="382" t="s">
        <v>1502</v>
      </c>
    </row>
    <row r="136" spans="1:2" s="381" customFormat="1" ht="12.75" customHeight="1" x14ac:dyDescent="0.2">
      <c r="A136" s="384"/>
      <c r="B136" s="382" t="s">
        <v>1864</v>
      </c>
    </row>
    <row r="137" spans="1:2" s="381" customFormat="1" ht="12.75" customHeight="1" x14ac:dyDescent="0.2">
      <c r="A137" s="383"/>
      <c r="B137" s="366"/>
    </row>
    <row r="138" spans="1:2" s="381" customFormat="1" ht="12.75" customHeight="1" x14ac:dyDescent="0.2">
      <c r="A138" s="371" t="s">
        <v>1503</v>
      </c>
      <c r="B138" s="372" t="s">
        <v>1504</v>
      </c>
    </row>
    <row r="139" spans="1:2" s="381" customFormat="1" ht="12.75" customHeight="1" x14ac:dyDescent="0.2">
      <c r="A139" s="383"/>
      <c r="B139" s="372" t="s">
        <v>1865</v>
      </c>
    </row>
    <row r="140" spans="1:2" s="381" customFormat="1" ht="12.75" customHeight="1" x14ac:dyDescent="0.2">
      <c r="A140" s="383" t="s">
        <v>1505</v>
      </c>
      <c r="B140" s="382" t="s">
        <v>356</v>
      </c>
    </row>
    <row r="141" spans="1:2" s="381" customFormat="1" ht="12.75" customHeight="1" x14ac:dyDescent="0.2">
      <c r="A141" s="383" t="s">
        <v>1506</v>
      </c>
      <c r="B141" s="382" t="s">
        <v>357</v>
      </c>
    </row>
    <row r="142" spans="1:2" s="381" customFormat="1" ht="12.75" customHeight="1" x14ac:dyDescent="0.2">
      <c r="A142" s="383"/>
      <c r="B142" s="385"/>
    </row>
    <row r="143" spans="1:2" s="381" customFormat="1" ht="12.75" customHeight="1" x14ac:dyDescent="0.2">
      <c r="A143" s="383" t="s">
        <v>1507</v>
      </c>
      <c r="B143" s="372" t="s">
        <v>1508</v>
      </c>
    </row>
    <row r="144" spans="1:2" s="381" customFormat="1" ht="12.75" customHeight="1" x14ac:dyDescent="0.2">
      <c r="A144" s="383"/>
      <c r="B144" s="372" t="s">
        <v>1865</v>
      </c>
    </row>
    <row r="145" spans="1:2" s="381" customFormat="1" ht="12.75" customHeight="1" x14ac:dyDescent="0.2">
      <c r="A145" s="383" t="s">
        <v>1509</v>
      </c>
      <c r="B145" s="382" t="s">
        <v>356</v>
      </c>
    </row>
    <row r="146" spans="1:2" s="381" customFormat="1" ht="12.75" customHeight="1" x14ac:dyDescent="0.2">
      <c r="A146" s="383" t="s">
        <v>1510</v>
      </c>
      <c r="B146" s="382" t="s">
        <v>357</v>
      </c>
    </row>
    <row r="147" spans="1:2" s="381" customFormat="1" ht="12.75" customHeight="1" x14ac:dyDescent="0.2">
      <c r="A147" s="383"/>
      <c r="B147" s="385"/>
    </row>
    <row r="148" spans="1:2" s="381" customFormat="1" ht="12.75" customHeight="1" x14ac:dyDescent="0.2">
      <c r="A148" s="386" t="s">
        <v>1511</v>
      </c>
      <c r="B148" s="372" t="s">
        <v>1512</v>
      </c>
    </row>
    <row r="149" spans="1:2" s="381" customFormat="1" ht="12.75" customHeight="1" x14ac:dyDescent="0.2">
      <c r="A149" s="383"/>
      <c r="B149" s="372" t="s">
        <v>1865</v>
      </c>
    </row>
    <row r="150" spans="1:2" s="381" customFormat="1" ht="12.75" customHeight="1" x14ac:dyDescent="0.2">
      <c r="A150" s="383" t="s">
        <v>1513</v>
      </c>
      <c r="B150" s="382" t="s">
        <v>356</v>
      </c>
    </row>
    <row r="151" spans="1:2" s="381" customFormat="1" ht="12.75" customHeight="1" x14ac:dyDescent="0.2">
      <c r="A151" s="383" t="s">
        <v>1514</v>
      </c>
      <c r="B151" s="382" t="s">
        <v>357</v>
      </c>
    </row>
    <row r="152" spans="1:2" s="381" customFormat="1" ht="12.75" customHeight="1" x14ac:dyDescent="0.2">
      <c r="A152" s="383"/>
      <c r="B152" s="385"/>
    </row>
    <row r="153" spans="1:2" s="381" customFormat="1" ht="12.75" customHeight="1" x14ac:dyDescent="0.2">
      <c r="A153" s="371" t="s">
        <v>1515</v>
      </c>
      <c r="B153" s="382" t="s">
        <v>1855</v>
      </c>
    </row>
    <row r="154" spans="1:2" s="381" customFormat="1" ht="12.75" customHeight="1" x14ac:dyDescent="0.2">
      <c r="A154" s="368" t="s">
        <v>1516</v>
      </c>
      <c r="B154" s="382" t="s">
        <v>1856</v>
      </c>
    </row>
    <row r="155" spans="1:2" s="367" customFormat="1" ht="12.75" customHeight="1" x14ac:dyDescent="0.2">
      <c r="A155" s="368" t="s">
        <v>1517</v>
      </c>
      <c r="B155" s="382" t="s">
        <v>1857</v>
      </c>
    </row>
    <row r="156" spans="1:2" ht="12.75" customHeight="1" x14ac:dyDescent="0.2">
      <c r="A156" s="359"/>
      <c r="B156" s="360"/>
    </row>
    <row r="157" spans="1:2" ht="12.75" customHeight="1" x14ac:dyDescent="0.2">
      <c r="A157" s="373" t="s">
        <v>49</v>
      </c>
      <c r="B157" s="387" t="s">
        <v>1518</v>
      </c>
    </row>
    <row r="158" spans="1:2" ht="12.75" customHeight="1" x14ac:dyDescent="0.2">
      <c r="A158" s="375"/>
      <c r="B158" s="388"/>
    </row>
    <row r="159" spans="1:2" s="367" customFormat="1" ht="12.75" customHeight="1" x14ac:dyDescent="0.2">
      <c r="A159" s="365" t="s">
        <v>137</v>
      </c>
      <c r="B159" s="382" t="s">
        <v>1820</v>
      </c>
    </row>
    <row r="160" spans="1:2" ht="12.75" customHeight="1" x14ac:dyDescent="0.2">
      <c r="A160" s="389"/>
      <c r="B160" s="390"/>
    </row>
    <row r="161" spans="1:2" ht="12.75" customHeight="1" x14ac:dyDescent="0.2">
      <c r="A161" s="389"/>
      <c r="B161" s="390"/>
    </row>
    <row r="162" spans="1:2" ht="12.75" customHeight="1" x14ac:dyDescent="0.2">
      <c r="A162" s="389"/>
      <c r="B162" s="390"/>
    </row>
    <row r="163" spans="1:2" ht="12.75" customHeight="1" x14ac:dyDescent="0.2">
      <c r="A163" s="389"/>
      <c r="B163" s="390"/>
    </row>
    <row r="164" spans="1:2" ht="12.75" customHeight="1" x14ac:dyDescent="0.2">
      <c r="A164" s="359"/>
      <c r="B164" s="360"/>
    </row>
    <row r="165" spans="1:2" ht="12.75" customHeight="1" x14ac:dyDescent="0.2">
      <c r="A165" s="3"/>
      <c r="B165" s="363" t="s">
        <v>1519</v>
      </c>
    </row>
    <row r="166" spans="1:2" ht="12.75" customHeight="1" x14ac:dyDescent="0.2">
      <c r="A166" s="359"/>
      <c r="B166" s="360"/>
    </row>
    <row r="167" spans="1:2" s="367" customFormat="1" ht="12.75" customHeight="1" x14ac:dyDescent="0.2">
      <c r="A167" s="391" t="s">
        <v>1520</v>
      </c>
      <c r="B167" s="392" t="s">
        <v>1521</v>
      </c>
    </row>
    <row r="168" spans="1:2" s="367" customFormat="1" ht="12.75" customHeight="1" x14ac:dyDescent="0.2">
      <c r="A168" s="391" t="s">
        <v>1522</v>
      </c>
      <c r="B168" s="392" t="s">
        <v>1523</v>
      </c>
    </row>
    <row r="169" spans="1:2" s="367" customFormat="1" ht="12.75" customHeight="1" x14ac:dyDescent="0.2">
      <c r="A169" s="391" t="s">
        <v>1524</v>
      </c>
      <c r="B169" s="392" t="s">
        <v>1525</v>
      </c>
    </row>
    <row r="170" spans="1:2" s="367" customFormat="1" ht="12.75" customHeight="1" x14ac:dyDescent="0.2">
      <c r="A170" s="391" t="s">
        <v>1526</v>
      </c>
      <c r="B170" s="392" t="s">
        <v>1527</v>
      </c>
    </row>
    <row r="171" spans="1:2" s="367" customFormat="1" ht="12.75" customHeight="1" x14ac:dyDescent="0.2">
      <c r="A171" s="391" t="s">
        <v>1528</v>
      </c>
      <c r="B171" s="392" t="s">
        <v>1529</v>
      </c>
    </row>
    <row r="172" spans="1:2" s="367" customFormat="1" ht="12.75" customHeight="1" x14ac:dyDescent="0.2">
      <c r="A172" s="391" t="s">
        <v>1530</v>
      </c>
      <c r="B172" s="392" t="s">
        <v>1531</v>
      </c>
    </row>
    <row r="173" spans="1:2" s="367" customFormat="1" ht="12.75" customHeight="1" x14ac:dyDescent="0.2">
      <c r="A173" s="391" t="s">
        <v>1532</v>
      </c>
      <c r="B173" s="392" t="s">
        <v>1533</v>
      </c>
    </row>
    <row r="174" spans="1:2" s="367" customFormat="1" ht="12.75" customHeight="1" x14ac:dyDescent="0.2">
      <c r="A174" s="391" t="s">
        <v>1534</v>
      </c>
      <c r="B174" s="392" t="s">
        <v>1535</v>
      </c>
    </row>
    <row r="175" spans="1:2" s="367" customFormat="1" ht="12.75" customHeight="1" x14ac:dyDescent="0.2">
      <c r="A175" s="391" t="s">
        <v>1536</v>
      </c>
      <c r="B175" s="392" t="s">
        <v>1537</v>
      </c>
    </row>
    <row r="176" spans="1:2" s="367" customFormat="1" ht="12.75" customHeight="1" x14ac:dyDescent="0.2">
      <c r="A176" s="368"/>
      <c r="B176" s="370"/>
    </row>
    <row r="177" spans="1:2" ht="12.75" customHeight="1" x14ac:dyDescent="0.2">
      <c r="A177" s="359"/>
      <c r="B177" s="360"/>
    </row>
    <row r="178" spans="1:2" ht="12.75" customHeight="1" x14ac:dyDescent="0.2">
      <c r="A178" s="368"/>
      <c r="B178" s="370"/>
    </row>
    <row r="179" spans="1:2" ht="12.75" customHeight="1" x14ac:dyDescent="0.2">
      <c r="A179" s="368"/>
      <c r="B179" s="370"/>
    </row>
    <row r="180" spans="1:2" ht="12.75" customHeight="1" x14ac:dyDescent="0.2">
      <c r="A180" s="368"/>
      <c r="B180" s="370"/>
    </row>
    <row r="181" spans="1:2" ht="12.75" customHeight="1" x14ac:dyDescent="0.2">
      <c r="A181" s="368"/>
      <c r="B181" s="370"/>
    </row>
    <row r="182" spans="1:2" ht="12.75" customHeight="1" x14ac:dyDescent="0.2">
      <c r="A182" s="368"/>
      <c r="B182" s="370"/>
    </row>
    <row r="183" spans="1:2" ht="12.75" customHeight="1" x14ac:dyDescent="0.2">
      <c r="A183" s="368"/>
      <c r="B183" s="378"/>
    </row>
    <row r="184" spans="1:2" ht="12.75" customHeight="1" x14ac:dyDescent="0.2">
      <c r="A184" s="368"/>
      <c r="B184" s="370"/>
    </row>
    <row r="185" spans="1:2" ht="12.75" customHeight="1" x14ac:dyDescent="0.2">
      <c r="A185" s="368"/>
      <c r="B185" s="370"/>
    </row>
    <row r="186" spans="1:2" ht="12.75" customHeight="1" x14ac:dyDescent="0.2">
      <c r="A186" s="368"/>
      <c r="B186" s="370"/>
    </row>
    <row r="187" spans="1:2" ht="12.75" customHeight="1" x14ac:dyDescent="0.2">
      <c r="A187" s="368"/>
      <c r="B187" s="370"/>
    </row>
    <row r="188" spans="1:2" ht="12.75" customHeight="1" x14ac:dyDescent="0.2">
      <c r="A188" s="368"/>
      <c r="B188" s="370"/>
    </row>
    <row r="189" spans="1:2" ht="12.75" customHeight="1" x14ac:dyDescent="0.2">
      <c r="A189" s="368"/>
      <c r="B189" s="370"/>
    </row>
    <row r="190" spans="1:2" ht="12.75" customHeight="1" x14ac:dyDescent="0.2">
      <c r="A190" s="368"/>
      <c r="B190" s="370"/>
    </row>
    <row r="191" spans="1:2" ht="12.75" customHeight="1" x14ac:dyDescent="0.2">
      <c r="A191" s="368"/>
      <c r="B191" s="370"/>
    </row>
    <row r="192" spans="1:2" ht="12.75" customHeight="1" x14ac:dyDescent="0.2">
      <c r="A192" s="368"/>
      <c r="B192" s="370"/>
    </row>
    <row r="193" spans="1:2" ht="12.75" customHeight="1" x14ac:dyDescent="0.2">
      <c r="A193" s="368"/>
      <c r="B193" s="370"/>
    </row>
    <row r="194" spans="1:2" ht="12.75" customHeight="1" x14ac:dyDescent="0.2">
      <c r="A194" s="368"/>
      <c r="B194" s="370"/>
    </row>
    <row r="195" spans="1:2" ht="12.75" customHeight="1" x14ac:dyDescent="0.2">
      <c r="A195" s="368"/>
      <c r="B195" s="370"/>
    </row>
    <row r="196" spans="1:2" ht="12.75" customHeight="1" x14ac:dyDescent="0.2">
      <c r="A196" s="368"/>
      <c r="B196" s="370"/>
    </row>
    <row r="197" spans="1:2" ht="12.75" customHeight="1" x14ac:dyDescent="0.2">
      <c r="A197" s="368"/>
      <c r="B197" s="370"/>
    </row>
    <row r="198" spans="1:2" ht="12.75" customHeight="1" x14ac:dyDescent="0.2">
      <c r="A198" s="368"/>
      <c r="B198" s="370"/>
    </row>
    <row r="199" spans="1:2" ht="12.75" customHeight="1" x14ac:dyDescent="0.2">
      <c r="A199" s="368"/>
      <c r="B199" s="370"/>
    </row>
    <row r="200" spans="1:2" ht="12.75" customHeight="1" x14ac:dyDescent="0.2">
      <c r="A200" s="368"/>
      <c r="B200" s="370"/>
    </row>
    <row r="201" spans="1:2" ht="12.75" customHeight="1" x14ac:dyDescent="0.2">
      <c r="A201" s="393"/>
      <c r="B201" s="394"/>
    </row>
    <row r="202" spans="1:2" ht="12.75" customHeight="1" x14ac:dyDescent="0.2">
      <c r="A202" s="368"/>
      <c r="B202" s="370"/>
    </row>
    <row r="203" spans="1:2" ht="12.75" customHeight="1" x14ac:dyDescent="0.2">
      <c r="A203" s="368"/>
      <c r="B203" s="370"/>
    </row>
    <row r="204" spans="1:2" ht="12.75" customHeight="1" x14ac:dyDescent="0.2">
      <c r="A204" s="368"/>
      <c r="B204" s="370"/>
    </row>
    <row r="205" spans="1:2" ht="12.75" customHeight="1" x14ac:dyDescent="0.2">
      <c r="A205" s="368"/>
      <c r="B205" s="370"/>
    </row>
    <row r="206" spans="1:2" ht="12.75" customHeight="1" x14ac:dyDescent="0.2">
      <c r="A206" s="368"/>
      <c r="B206" s="370"/>
    </row>
    <row r="207" spans="1:2" ht="12.75" customHeight="1" x14ac:dyDescent="0.2">
      <c r="A207" s="368"/>
      <c r="B207" s="370"/>
    </row>
    <row r="208" spans="1:2" ht="12.75" customHeight="1" x14ac:dyDescent="0.2">
      <c r="A208" s="368"/>
      <c r="B208" s="370"/>
    </row>
    <row r="209" spans="1:2" ht="12.75" customHeight="1" x14ac:dyDescent="0.2">
      <c r="A209" s="368"/>
      <c r="B209" s="370"/>
    </row>
    <row r="210" spans="1:2" ht="12.75" customHeight="1" x14ac:dyDescent="0.2">
      <c r="A210" s="368"/>
      <c r="B210" s="370"/>
    </row>
    <row r="211" spans="1:2" ht="12.75" customHeight="1" x14ac:dyDescent="0.2">
      <c r="A211" s="368"/>
      <c r="B211" s="370"/>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70" location="'Tab 2.4.1'!A1" display="Tonnen; Importe"/>
    <hyperlink ref="B71" location="'Tab 2.4.1'!A1" display="1 000 Euro; Importe"/>
    <hyperlink ref="B73" location="'Tab 2.4.2'!A1" display="Tonnen; Exporte"/>
    <hyperlink ref="B74" location="'Tab 2.4.2'!A16" display="1 000 Euro; Exporte"/>
    <hyperlink ref="B75" location="'Tab 2.4.2'!A30" display="Tonnen;Importe"/>
    <hyperlink ref="B76" location="'Tab 2.4.2'!A44" display="1 000 Euro; Importe"/>
    <hyperlink ref="B98" location="'Tab 3.2.1'!A1" display="Ausfuhr"/>
    <hyperlink ref="B99" location="'Tab 3.2.2'!A1" display="Einfuhr"/>
    <hyperlink ref="B102" location="'Tab 3.3.1'!A1" display="Exporte"/>
    <hyperlink ref="B103" location="'Tab 3.3.2'!A1" display="Importe"/>
    <hyperlink ref="B159"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5" location="'Tab 3.1'!A1" display="Jährliche Entwicklung nach Bundesländern 2004 bis 2009"/>
    <hyperlink ref="B62" location="'Tab 2.2'!A1" display="'Tab 2.2'!A1"/>
    <hyperlink ref="B35" location="'Tab 1.9.1'!A1" display="Ausfuhr"/>
    <hyperlink ref="B36" location="'Tab 1.9.2'!A1" display="Einfuhr"/>
    <hyperlink ref="B60" location="'Tab 2.1'!A1" display="'Tab 2.1'!A1"/>
    <hyperlink ref="B38" location="'Tab 1.10'!A1" display="Werte nach den &quot;Main Industrial Groupings&quot; (MIGS) 2009 bis 2011"/>
    <hyperlink ref="B41" location="'Tab 1.11.1'!A1" display="Ausfuhr"/>
    <hyperlink ref="B81" location="'Tab 2.5.1'!A1" display="Tonnen; Exporte"/>
    <hyperlink ref="B82" location="'Tab 2.5.1'!A37" display="1 000 Euro; Exporte"/>
    <hyperlink ref="B84" location="'Tab 2.5.2'!A1" display="Tonnen; Importe"/>
    <hyperlink ref="B85" location="'Tab 2.5.2'!A37" display="1 000 Euro; Importe"/>
    <hyperlink ref="B65" location="'Tab 2.3'!A1" display="Intrahandel"/>
    <hyperlink ref="B66" location="'Tab 2.3'!A1" display="Extrahandel"/>
    <hyperlink ref="B69" location="'Tab 2.4.1.1- 2.4.1.4'!A1" display="Intrahandel"/>
    <hyperlink ref="B112" location="'Tab 4.1.3'!A1" display="Ausfuhr"/>
    <hyperlink ref="B113" location="'Tab 4.1.4'!A1" display="Einfuhr"/>
    <hyperlink ref="B155" location="'Tab 4.12'!A1" display="Export-Performance-Index (Jahr 2010 = 100) 2001 bis 2012"/>
    <hyperlink ref="B108" location="'Tab 4.1.1'!A1" display="Ausfuhr"/>
    <hyperlink ref="B109" location="'Tab 4.1.2'!A1" display="Einfuhr"/>
    <hyperlink ref="B117" location="'Tab 4.2.1'!A1" display="Ausfuhr"/>
    <hyperlink ref="B118" location="'Tab 4.2.2'!A1" display="Einfuhr"/>
    <hyperlink ref="B122" location="'Tab 4.3.1'!A1" display="Ausfuhr"/>
    <hyperlink ref="B123" location="'Tab 4.3.2'!A1" display="Einfuhr"/>
    <hyperlink ref="B127" location="'Tab 4.4.1'!A1" display="Ausfuhr"/>
    <hyperlink ref="B128" location="'Tab 4.4.2'!A1" display="Einfuhr"/>
    <hyperlink ref="B132" location="'Tab 4.5.1'!A1" display="Ausfuhr"/>
    <hyperlink ref="B133" location="'Tab 4.5.2'!A1" display="Einfuhr"/>
    <hyperlink ref="B135:B136" location="'Tab 4.6'!A1" display="Terms of Trade (Jahr 2010 = 100) nach Warengruppen der Ernährungswirtschaft"/>
    <hyperlink ref="B154" location="'Tab 4.11'!A1" display="Außenhandelsbilanz, Normierte Außenhandelsbilanz, Außenbeitragsquote 1991 bis 2012"/>
    <hyperlink ref="B153" location="'Tab 4.10'!A1" display="Exportquote, Importquote, Importabhängigkeitsquote, Außenhandelsquote 1991 bis 2012"/>
    <hyperlink ref="B140" location="'Tab 4.7.1'!A1" display="Ausfuhr"/>
    <hyperlink ref="B141" location="'Tab 4.7.2'!A1" display="Einfuhr"/>
    <hyperlink ref="B145" location="'Tab 4.8.1'!A1" display="Ausfuhr"/>
    <hyperlink ref="B146" location="'Tab 4.8.2'!A1" display="Einfuhr"/>
    <hyperlink ref="B150" location="'Tab 4.9.1'!A1" display="Ausfuhr"/>
    <hyperlink ref="B151" location="'Tab 4.9.2'!A1" display="Einfuhr"/>
    <hyperlink ref="B135" location="'Tab 4.6'!A1" display="Terms of Trade (Jahr 2010 = 100) nach Warengruppen der Ernährungswirtschaft"/>
    <hyperlink ref="B90" location="'Tab 2.5.4'!A1" display="Tonnen; Importe"/>
    <hyperlink ref="B91" location="'Tab 2.5.4'!A35" display="1 000 Euro; Importe"/>
    <hyperlink ref="B87" location="'Tab 2.5.3'!A1" display="Tonnen; Exporte"/>
    <hyperlink ref="B88" location="'Tab 2.5.3'!A35" display="1 000 Euro; Exporte"/>
    <hyperlink ref="B60" location="'Tab 2.1'!A1" display="Gesamtentwicklung des Generalhandels ab 1952"/>
    <hyperlink ref="B59" location="'Tab 1.16.1'!A1" display="Einfuhr"/>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2020</oddFooter>
  </headerFooter>
  <rowBreaks count="1" manualBreakCount="1">
    <brk id="5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6"/>
  <sheetViews>
    <sheetView workbookViewId="0"/>
  </sheetViews>
  <sheetFormatPr baseColWidth="10" defaultColWidth="11.5703125" defaultRowHeight="12.75" x14ac:dyDescent="0.2"/>
  <cols>
    <col min="1" max="1" width="11.5703125" style="410"/>
    <col min="2" max="2" width="7.42578125" style="410" customWidth="1"/>
    <col min="3" max="6" width="11.5703125" style="410"/>
    <col min="7" max="7" width="11.5703125" style="410" customWidth="1"/>
    <col min="8" max="16384" width="11.5703125" style="410"/>
  </cols>
  <sheetData>
    <row r="3" spans="1:3" ht="20.25" x14ac:dyDescent="0.3">
      <c r="A3" s="409" t="s">
        <v>1556</v>
      </c>
    </row>
    <row r="6" spans="1:3" x14ac:dyDescent="0.2">
      <c r="A6" s="411" t="s">
        <v>1557</v>
      </c>
      <c r="C6" s="385" t="s">
        <v>1558</v>
      </c>
    </row>
    <row r="7" spans="1:3" x14ac:dyDescent="0.2">
      <c r="A7" s="411"/>
    </row>
    <row r="8" spans="1:3" x14ac:dyDescent="0.2">
      <c r="A8" s="411" t="s">
        <v>1606</v>
      </c>
      <c r="C8" s="385" t="s">
        <v>1423</v>
      </c>
    </row>
    <row r="9" spans="1:3" x14ac:dyDescent="0.2">
      <c r="A9" s="411"/>
    </row>
    <row r="10" spans="1:3" x14ac:dyDescent="0.2">
      <c r="A10" s="411" t="s">
        <v>1559</v>
      </c>
      <c r="C10" s="385" t="s">
        <v>1616</v>
      </c>
    </row>
    <row r="11" spans="1:3" x14ac:dyDescent="0.2">
      <c r="A11" s="411"/>
      <c r="C11" s="411"/>
    </row>
    <row r="12" spans="1:3" x14ac:dyDescent="0.2">
      <c r="A12" s="411" t="s">
        <v>1560</v>
      </c>
      <c r="C12" s="385" t="s">
        <v>1561</v>
      </c>
    </row>
    <row r="13" spans="1:3" x14ac:dyDescent="0.2">
      <c r="A13" s="411"/>
      <c r="C13" s="411"/>
    </row>
    <row r="14" spans="1:3" x14ac:dyDescent="0.2">
      <c r="A14" s="411" t="s">
        <v>1562</v>
      </c>
      <c r="C14" s="385" t="s">
        <v>1563</v>
      </c>
    </row>
    <row r="15" spans="1:3" x14ac:dyDescent="0.2">
      <c r="A15" s="411"/>
      <c r="C15" s="411"/>
    </row>
    <row r="16" spans="1:3" x14ac:dyDescent="0.2">
      <c r="A16" s="411" t="s">
        <v>1564</v>
      </c>
      <c r="C16" s="385" t="s">
        <v>1565</v>
      </c>
    </row>
    <row r="17" spans="1:3" x14ac:dyDescent="0.2">
      <c r="A17" s="411"/>
      <c r="C17" s="411"/>
    </row>
    <row r="18" spans="1:3" x14ac:dyDescent="0.2">
      <c r="A18" s="411" t="s">
        <v>1566</v>
      </c>
      <c r="C18" s="385" t="s">
        <v>1567</v>
      </c>
    </row>
    <row r="19" spans="1:3" x14ac:dyDescent="0.2">
      <c r="A19" s="411"/>
      <c r="C19" s="385"/>
    </row>
    <row r="20" spans="1:3" x14ac:dyDescent="0.2">
      <c r="A20" s="411" t="s">
        <v>1568</v>
      </c>
      <c r="C20" s="385" t="s">
        <v>1569</v>
      </c>
    </row>
    <row r="21" spans="1:3" x14ac:dyDescent="0.2">
      <c r="A21" s="411"/>
      <c r="C21" s="411"/>
    </row>
    <row r="22" spans="1:3" x14ac:dyDescent="0.2">
      <c r="A22" s="411" t="s">
        <v>1570</v>
      </c>
      <c r="C22" s="385" t="s">
        <v>1596</v>
      </c>
    </row>
    <row r="23" spans="1:3" x14ac:dyDescent="0.2">
      <c r="A23" s="411"/>
      <c r="C23" s="385"/>
    </row>
    <row r="24" spans="1:3" x14ac:dyDescent="0.2">
      <c r="A24" s="411" t="s">
        <v>1571</v>
      </c>
      <c r="C24" s="385" t="s">
        <v>1573</v>
      </c>
    </row>
    <row r="25" spans="1:3" x14ac:dyDescent="0.2">
      <c r="A25" s="411"/>
      <c r="C25" s="411"/>
    </row>
    <row r="26" spans="1:3" x14ac:dyDescent="0.2">
      <c r="A26" s="411" t="s">
        <v>1572</v>
      </c>
      <c r="C26" s="385" t="s">
        <v>1575</v>
      </c>
    </row>
    <row r="27" spans="1:3" x14ac:dyDescent="0.2">
      <c r="A27" s="411"/>
      <c r="C27" s="411"/>
    </row>
    <row r="28" spans="1:3" x14ac:dyDescent="0.2">
      <c r="A28" s="411" t="s">
        <v>1574</v>
      </c>
      <c r="C28" s="385" t="s">
        <v>1602</v>
      </c>
    </row>
    <row r="29" spans="1:3" x14ac:dyDescent="0.2">
      <c r="A29" s="411"/>
      <c r="C29" s="411"/>
    </row>
    <row r="30" spans="1:3" x14ac:dyDescent="0.2">
      <c r="A30" s="411" t="s">
        <v>1576</v>
      </c>
      <c r="C30" s="385" t="s">
        <v>1603</v>
      </c>
    </row>
    <row r="31" spans="1:3" x14ac:dyDescent="0.2">
      <c r="A31" s="411"/>
      <c r="C31" s="385"/>
    </row>
    <row r="32" spans="1:3" x14ac:dyDescent="0.2">
      <c r="A32" s="411" t="s">
        <v>1604</v>
      </c>
      <c r="C32" s="385" t="s">
        <v>1600</v>
      </c>
    </row>
    <row r="33" spans="1:3" x14ac:dyDescent="0.2">
      <c r="A33" s="411"/>
      <c r="C33" s="385"/>
    </row>
    <row r="34" spans="1:3" x14ac:dyDescent="0.2">
      <c r="A34" s="411" t="s">
        <v>1605</v>
      </c>
      <c r="C34" s="385" t="s">
        <v>1601</v>
      </c>
    </row>
    <row r="35" spans="1:3" x14ac:dyDescent="0.2">
      <c r="A35" s="411"/>
      <c r="C35" s="411"/>
    </row>
    <row r="36" spans="1:3" x14ac:dyDescent="0.2">
      <c r="A36" s="411" t="s">
        <v>1577</v>
      </c>
      <c r="C36" s="385" t="s">
        <v>1611</v>
      </c>
    </row>
    <row r="37" spans="1:3" x14ac:dyDescent="0.2">
      <c r="A37" s="411"/>
      <c r="C37" s="385"/>
    </row>
    <row r="38" spans="1:3" x14ac:dyDescent="0.2">
      <c r="A38" s="411" t="s">
        <v>1607</v>
      </c>
      <c r="C38" s="385" t="s">
        <v>1612</v>
      </c>
    </row>
    <row r="39" spans="1:3" x14ac:dyDescent="0.2">
      <c r="A39" s="411"/>
      <c r="C39" s="411"/>
    </row>
    <row r="40" spans="1:3" x14ac:dyDescent="0.2">
      <c r="A40" s="411" t="s">
        <v>1608</v>
      </c>
      <c r="C40" s="385" t="s">
        <v>1674</v>
      </c>
    </row>
    <row r="41" spans="1:3" x14ac:dyDescent="0.2">
      <c r="A41" s="411"/>
      <c r="C41" s="411"/>
    </row>
    <row r="42" spans="1:3" x14ac:dyDescent="0.2">
      <c r="A42" s="411" t="s">
        <v>1609</v>
      </c>
      <c r="C42" s="385" t="s">
        <v>1673</v>
      </c>
    </row>
    <row r="43" spans="1:3" x14ac:dyDescent="0.2">
      <c r="A43" s="411"/>
      <c r="C43" s="411"/>
    </row>
    <row r="44" spans="1:3" x14ac:dyDescent="0.2">
      <c r="A44" s="411" t="s">
        <v>1610</v>
      </c>
      <c r="C44" s="385" t="s">
        <v>1613</v>
      </c>
    </row>
    <row r="45" spans="1:3" x14ac:dyDescent="0.2">
      <c r="A45" s="411"/>
      <c r="C45" s="411"/>
    </row>
    <row r="46" spans="1:3" x14ac:dyDescent="0.2">
      <c r="C46" s="411"/>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723"/>
  <sheetViews>
    <sheetView showGridLines="0" zoomScaleNormal="100" workbookViewId="0">
      <selection sqref="A1:B1"/>
    </sheetView>
  </sheetViews>
  <sheetFormatPr baseColWidth="10" defaultColWidth="11.42578125" defaultRowHeight="12.75" customHeight="1" x14ac:dyDescent="0.2"/>
  <cols>
    <col min="1" max="1" width="5.5703125" style="503" customWidth="1"/>
    <col min="2" max="2" width="85" style="509" customWidth="1"/>
    <col min="3" max="3" width="85" style="502" customWidth="1"/>
    <col min="4" max="16384" width="11.42578125" style="502"/>
  </cols>
  <sheetData>
    <row r="1" spans="1:2" ht="20.100000000000001" customHeight="1" x14ac:dyDescent="0.2">
      <c r="A1" s="612" t="s">
        <v>20</v>
      </c>
      <c r="B1" s="612"/>
    </row>
    <row r="2" spans="1:2" ht="12.75" customHeight="1" x14ac:dyDescent="0.2">
      <c r="B2" s="504"/>
    </row>
    <row r="3" spans="1:2" ht="12.75" customHeight="1" x14ac:dyDescent="0.2">
      <c r="A3" s="505" t="s">
        <v>187</v>
      </c>
      <c r="B3" s="506" t="s">
        <v>169</v>
      </c>
    </row>
    <row r="5" spans="1:2" ht="12.75" customHeight="1" x14ac:dyDescent="0.2">
      <c r="A5" s="505" t="s">
        <v>57</v>
      </c>
      <c r="B5" s="506" t="s">
        <v>170</v>
      </c>
    </row>
    <row r="7" spans="1:2" ht="60" x14ac:dyDescent="0.2">
      <c r="B7" s="507" t="s">
        <v>1738</v>
      </c>
    </row>
    <row r="8" spans="1:2" ht="6.75" customHeight="1" x14ac:dyDescent="0.2">
      <c r="B8" s="507"/>
    </row>
    <row r="9" spans="1:2" ht="36" x14ac:dyDescent="0.2">
      <c r="B9" s="508" t="s">
        <v>1739</v>
      </c>
    </row>
    <row r="10" spans="1:2" ht="6.75" customHeight="1" x14ac:dyDescent="0.2">
      <c r="B10" s="507"/>
    </row>
    <row r="11" spans="1:2" ht="24" x14ac:dyDescent="0.2">
      <c r="B11" s="507" t="s">
        <v>1721</v>
      </c>
    </row>
    <row r="12" spans="1:2" ht="39.75" customHeight="1" x14ac:dyDescent="0.2">
      <c r="B12" s="507" t="s">
        <v>1668</v>
      </c>
    </row>
    <row r="13" spans="1:2" ht="12.75" customHeight="1" x14ac:dyDescent="0.2">
      <c r="B13" s="507" t="s">
        <v>96</v>
      </c>
    </row>
    <row r="15" spans="1:2" ht="12.75" customHeight="1" x14ac:dyDescent="0.2">
      <c r="A15" s="505" t="s">
        <v>58</v>
      </c>
      <c r="B15" s="506" t="s">
        <v>97</v>
      </c>
    </row>
    <row r="16" spans="1:2" ht="12" x14ac:dyDescent="0.2"/>
    <row r="17" spans="1:2" ht="12" x14ac:dyDescent="0.2">
      <c r="B17" s="509" t="s">
        <v>112</v>
      </c>
    </row>
    <row r="19" spans="1:2" ht="12.75" customHeight="1" x14ac:dyDescent="0.2">
      <c r="A19" s="505" t="s">
        <v>59</v>
      </c>
      <c r="B19" s="506" t="s">
        <v>113</v>
      </c>
    </row>
    <row r="21" spans="1:2" ht="24" x14ac:dyDescent="0.2">
      <c r="B21" s="509" t="s">
        <v>114</v>
      </c>
    </row>
    <row r="23" spans="1:2" ht="12.75" customHeight="1" x14ac:dyDescent="0.2">
      <c r="A23" s="505" t="s">
        <v>115</v>
      </c>
      <c r="B23" s="506" t="s">
        <v>116</v>
      </c>
    </row>
    <row r="25" spans="1:2" ht="24" x14ac:dyDescent="0.2">
      <c r="B25" s="510" t="s">
        <v>1677</v>
      </c>
    </row>
    <row r="27" spans="1:2" ht="12.75" customHeight="1" x14ac:dyDescent="0.2">
      <c r="A27" s="505" t="s">
        <v>176</v>
      </c>
      <c r="B27" s="506" t="s">
        <v>177</v>
      </c>
    </row>
    <row r="29" spans="1:2" s="513" customFormat="1" ht="24" x14ac:dyDescent="0.2">
      <c r="A29" s="511"/>
      <c r="B29" s="512" t="s">
        <v>178</v>
      </c>
    </row>
    <row r="31" spans="1:2" ht="12.75" customHeight="1" x14ac:dyDescent="0.2">
      <c r="A31" s="505" t="s">
        <v>179</v>
      </c>
      <c r="B31" s="506" t="s">
        <v>40</v>
      </c>
    </row>
    <row r="32" spans="1:2" ht="12.75" customHeight="1" x14ac:dyDescent="0.2">
      <c r="A32" s="505"/>
      <c r="B32" s="506"/>
    </row>
    <row r="33" spans="1:2" ht="24" x14ac:dyDescent="0.2">
      <c r="A33" s="514"/>
      <c r="B33" s="510" t="s">
        <v>95</v>
      </c>
    </row>
    <row r="34" spans="1:2" ht="6.75" customHeight="1" x14ac:dyDescent="0.2"/>
    <row r="35" spans="1:2" ht="24" x14ac:dyDescent="0.2">
      <c r="B35" s="510" t="s">
        <v>90</v>
      </c>
    </row>
    <row r="36" spans="1:2" ht="6.75" customHeight="1" x14ac:dyDescent="0.2"/>
    <row r="37" spans="1:2" ht="36" x14ac:dyDescent="0.2">
      <c r="B37" s="510" t="s">
        <v>151</v>
      </c>
    </row>
    <row r="38" spans="1:2" ht="6.75" customHeight="1" x14ac:dyDescent="0.2">
      <c r="B38" s="515"/>
    </row>
    <row r="39" spans="1:2" ht="50.25" customHeight="1" x14ac:dyDescent="0.2">
      <c r="B39" s="516" t="s">
        <v>234</v>
      </c>
    </row>
    <row r="40" spans="1:2" ht="6.75" customHeight="1" x14ac:dyDescent="0.2">
      <c r="B40" s="516"/>
    </row>
    <row r="41" spans="1:2" ht="60" x14ac:dyDescent="0.2">
      <c r="B41" s="516" t="s">
        <v>1682</v>
      </c>
    </row>
    <row r="42" spans="1:2" ht="6.75" customHeight="1" x14ac:dyDescent="0.2">
      <c r="B42" s="516"/>
    </row>
    <row r="43" spans="1:2" ht="36" x14ac:dyDescent="0.2">
      <c r="B43" s="516" t="s">
        <v>152</v>
      </c>
    </row>
    <row r="44" spans="1:2" ht="6.75" customHeight="1" x14ac:dyDescent="0.2">
      <c r="B44" s="516"/>
    </row>
    <row r="45" spans="1:2" ht="48" x14ac:dyDescent="0.2">
      <c r="B45" s="516" t="s">
        <v>157</v>
      </c>
    </row>
    <row r="46" spans="1:2" ht="6.75" customHeight="1" x14ac:dyDescent="0.2">
      <c r="B46" s="516"/>
    </row>
    <row r="47" spans="1:2" ht="24" x14ac:dyDescent="0.2">
      <c r="B47" s="510" t="s">
        <v>1683</v>
      </c>
    </row>
    <row r="48" spans="1:2" ht="12.75" customHeight="1" x14ac:dyDescent="0.2">
      <c r="B48" s="510" t="s">
        <v>1669</v>
      </c>
    </row>
    <row r="50" spans="1:2" ht="12.75" customHeight="1" x14ac:dyDescent="0.2">
      <c r="A50" s="505" t="s">
        <v>222</v>
      </c>
      <c r="B50" s="506" t="s">
        <v>223</v>
      </c>
    </row>
    <row r="52" spans="1:2" ht="12.75" customHeight="1" x14ac:dyDescent="0.2">
      <c r="A52" s="505" t="s">
        <v>224</v>
      </c>
      <c r="B52" s="506" t="s">
        <v>225</v>
      </c>
    </row>
    <row r="54" spans="1:2" ht="48" x14ac:dyDescent="0.2">
      <c r="B54" s="517" t="s">
        <v>83</v>
      </c>
    </row>
    <row r="55" spans="1:2" ht="12.75" customHeight="1" x14ac:dyDescent="0.2">
      <c r="B55" s="517"/>
    </row>
    <row r="56" spans="1:2" ht="12.75" customHeight="1" x14ac:dyDescent="0.2">
      <c r="A56" s="505" t="s">
        <v>226</v>
      </c>
      <c r="B56" s="506" t="s">
        <v>227</v>
      </c>
    </row>
    <row r="57" spans="1:2" ht="12.75" customHeight="1" x14ac:dyDescent="0.2">
      <c r="B57" s="517"/>
    </row>
    <row r="58" spans="1:2" ht="12.75" customHeight="1" x14ac:dyDescent="0.2">
      <c r="B58" s="509" t="s">
        <v>46</v>
      </c>
    </row>
    <row r="59" spans="1:2" ht="24" x14ac:dyDescent="0.2">
      <c r="B59" s="509" t="s">
        <v>1597</v>
      </c>
    </row>
    <row r="60" spans="1:2" ht="36" x14ac:dyDescent="0.2">
      <c r="B60" s="518" t="s">
        <v>1782</v>
      </c>
    </row>
    <row r="61" spans="1:2" ht="12.75" customHeight="1" x14ac:dyDescent="0.2">
      <c r="B61" s="518"/>
    </row>
    <row r="63" spans="1:2" ht="12.75" customHeight="1" x14ac:dyDescent="0.2">
      <c r="A63" s="505" t="s">
        <v>63</v>
      </c>
      <c r="B63" s="506" t="s">
        <v>64</v>
      </c>
    </row>
    <row r="65" spans="1:3" ht="12.75" customHeight="1" x14ac:dyDescent="0.2">
      <c r="A65" s="505" t="s">
        <v>65</v>
      </c>
      <c r="B65" s="506" t="s">
        <v>66</v>
      </c>
    </row>
    <row r="66" spans="1:3" ht="12.75" customHeight="1" x14ac:dyDescent="0.2">
      <c r="A66" s="505"/>
      <c r="B66" s="506"/>
    </row>
    <row r="67" spans="1:3" ht="62.25" customHeight="1" x14ac:dyDescent="0.2">
      <c r="B67" s="518" t="s">
        <v>2105</v>
      </c>
      <c r="C67" s="518"/>
    </row>
    <row r="68" spans="1:3" ht="120" x14ac:dyDescent="0.2">
      <c r="B68" s="518" t="s">
        <v>128</v>
      </c>
    </row>
    <row r="69" spans="1:3" ht="6.75" customHeight="1" x14ac:dyDescent="0.2">
      <c r="B69" s="510"/>
    </row>
    <row r="70" spans="1:3" ht="48" x14ac:dyDescent="0.2">
      <c r="B70" s="518" t="s">
        <v>28</v>
      </c>
    </row>
    <row r="71" spans="1:3" ht="6.75" customHeight="1" x14ac:dyDescent="0.2">
      <c r="B71" s="510"/>
    </row>
    <row r="72" spans="1:3" ht="84" x14ac:dyDescent="0.2">
      <c r="B72" s="518" t="s">
        <v>1740</v>
      </c>
    </row>
    <row r="73" spans="1:3" ht="6.75" customHeight="1" x14ac:dyDescent="0.2">
      <c r="B73" s="510"/>
    </row>
    <row r="74" spans="1:3" ht="72" x14ac:dyDescent="0.2">
      <c r="B74" s="518" t="s">
        <v>1741</v>
      </c>
    </row>
    <row r="75" spans="1:3" ht="6.75" customHeight="1" x14ac:dyDescent="0.2">
      <c r="B75" s="510"/>
    </row>
    <row r="76" spans="1:3" ht="60.75" customHeight="1" x14ac:dyDescent="0.2">
      <c r="B76" s="518" t="s">
        <v>1722</v>
      </c>
    </row>
    <row r="77" spans="1:3" ht="8.25" customHeight="1" x14ac:dyDescent="0.2">
      <c r="B77" s="518"/>
    </row>
    <row r="78" spans="1:3" ht="12.75" customHeight="1" x14ac:dyDescent="0.2">
      <c r="B78" s="510"/>
    </row>
    <row r="79" spans="1:3" ht="12.75" customHeight="1" x14ac:dyDescent="0.2">
      <c r="A79" s="505" t="s">
        <v>67</v>
      </c>
      <c r="B79" s="506" t="s">
        <v>145</v>
      </c>
    </row>
    <row r="80" spans="1:3" ht="12.75" customHeight="1" x14ac:dyDescent="0.2">
      <c r="B80" s="510"/>
    </row>
    <row r="81" spans="1:2" ht="49.5" customHeight="1" x14ac:dyDescent="0.2">
      <c r="B81" s="518" t="s">
        <v>103</v>
      </c>
    </row>
    <row r="82" spans="1:2" ht="6.75" customHeight="1" x14ac:dyDescent="0.2">
      <c r="B82" s="518"/>
    </row>
    <row r="83" spans="1:2" ht="48" x14ac:dyDescent="0.2">
      <c r="B83" s="518" t="s">
        <v>1742</v>
      </c>
    </row>
    <row r="84" spans="1:2" ht="6.75" customHeight="1" x14ac:dyDescent="0.2">
      <c r="B84" s="518"/>
    </row>
    <row r="85" spans="1:2" ht="48" x14ac:dyDescent="0.2">
      <c r="B85" s="518" t="s">
        <v>1743</v>
      </c>
    </row>
    <row r="86" spans="1:2" ht="6.75" customHeight="1" x14ac:dyDescent="0.2">
      <c r="B86" s="518"/>
    </row>
    <row r="87" spans="1:2" ht="97.5" customHeight="1" x14ac:dyDescent="0.2">
      <c r="B87" s="518" t="s">
        <v>1744</v>
      </c>
    </row>
    <row r="88" spans="1:2" ht="12" x14ac:dyDescent="0.2">
      <c r="B88" s="502"/>
    </row>
    <row r="89" spans="1:2" ht="12.75" customHeight="1" x14ac:dyDescent="0.2">
      <c r="A89" s="505" t="s">
        <v>206</v>
      </c>
      <c r="B89" s="506" t="s">
        <v>146</v>
      </c>
    </row>
    <row r="91" spans="1:2" ht="12.75" customHeight="1" x14ac:dyDescent="0.2">
      <c r="A91" s="505" t="s">
        <v>39</v>
      </c>
      <c r="B91" s="506" t="s">
        <v>43</v>
      </c>
    </row>
    <row r="93" spans="1:2" ht="12.75" customHeight="1" x14ac:dyDescent="0.2">
      <c r="A93" s="505" t="s">
        <v>120</v>
      </c>
      <c r="B93" s="506" t="s">
        <v>44</v>
      </c>
    </row>
    <row r="95" spans="1:2" ht="60" x14ac:dyDescent="0.2">
      <c r="B95" s="510" t="s">
        <v>1745</v>
      </c>
    </row>
    <row r="96" spans="1:2" ht="7.5" customHeight="1" x14ac:dyDescent="0.2">
      <c r="B96" s="510"/>
    </row>
    <row r="97" spans="1:2" ht="36" x14ac:dyDescent="0.2">
      <c r="B97" s="517" t="s">
        <v>1746</v>
      </c>
    </row>
    <row r="98" spans="1:2" ht="36" x14ac:dyDescent="0.2">
      <c r="B98" s="517" t="s">
        <v>143</v>
      </c>
    </row>
    <row r="99" spans="1:2" ht="24" x14ac:dyDescent="0.2">
      <c r="B99" s="517" t="s">
        <v>1747</v>
      </c>
    </row>
    <row r="100" spans="1:2" ht="12.75" customHeight="1" x14ac:dyDescent="0.2">
      <c r="B100" s="517"/>
    </row>
    <row r="101" spans="1:2" ht="12.75" customHeight="1" x14ac:dyDescent="0.2">
      <c r="A101" s="505" t="s">
        <v>60</v>
      </c>
      <c r="B101" s="506" t="s">
        <v>144</v>
      </c>
    </row>
    <row r="102" spans="1:2" ht="12.75" customHeight="1" x14ac:dyDescent="0.2">
      <c r="B102" s="517"/>
    </row>
    <row r="103" spans="1:2" ht="72" x14ac:dyDescent="0.2">
      <c r="B103" s="510" t="s">
        <v>1748</v>
      </c>
    </row>
    <row r="104" spans="1:2" ht="6.75" customHeight="1" x14ac:dyDescent="0.2">
      <c r="B104" s="517"/>
    </row>
    <row r="105" spans="1:2" ht="48" x14ac:dyDescent="0.2">
      <c r="B105" s="516" t="s">
        <v>93</v>
      </c>
    </row>
    <row r="106" spans="1:2" ht="6.75" customHeight="1" x14ac:dyDescent="0.2">
      <c r="B106" s="517"/>
    </row>
    <row r="107" spans="1:2" ht="36" x14ac:dyDescent="0.2">
      <c r="B107" s="510" t="s">
        <v>77</v>
      </c>
    </row>
    <row r="108" spans="1:2" ht="6.75" customHeight="1" x14ac:dyDescent="0.2">
      <c r="B108" s="517"/>
    </row>
    <row r="109" spans="1:2" ht="24" x14ac:dyDescent="0.2">
      <c r="B109" s="510" t="s">
        <v>121</v>
      </c>
    </row>
    <row r="110" spans="1:2" ht="12" x14ac:dyDescent="0.2">
      <c r="B110" s="510"/>
    </row>
    <row r="111" spans="1:2" ht="12" customHeight="1" x14ac:dyDescent="0.2">
      <c r="B111" s="519" t="s">
        <v>1783</v>
      </c>
    </row>
    <row r="112" spans="1:2" ht="12" x14ac:dyDescent="0.2">
      <c r="B112" s="520" t="s">
        <v>1784</v>
      </c>
    </row>
    <row r="113" spans="1:2" ht="12.75" customHeight="1" x14ac:dyDescent="0.2">
      <c r="B113" s="510"/>
    </row>
    <row r="114" spans="1:2" x14ac:dyDescent="0.2">
      <c r="A114" s="505" t="s">
        <v>122</v>
      </c>
      <c r="B114" s="506" t="s">
        <v>228</v>
      </c>
    </row>
    <row r="115" spans="1:2" ht="12.75" customHeight="1" x14ac:dyDescent="0.2">
      <c r="B115" s="517"/>
    </row>
    <row r="116" spans="1:2" ht="12" x14ac:dyDescent="0.2">
      <c r="B116" s="521" t="s">
        <v>229</v>
      </c>
    </row>
    <row r="117" spans="1:2" ht="24" x14ac:dyDescent="0.2">
      <c r="B117" s="517" t="s">
        <v>232</v>
      </c>
    </row>
    <row r="118" spans="1:2" ht="6" customHeight="1" x14ac:dyDescent="0.2">
      <c r="B118" s="517"/>
    </row>
    <row r="119" spans="1:2" ht="24" x14ac:dyDescent="0.2">
      <c r="B119" s="517" t="s">
        <v>142</v>
      </c>
    </row>
    <row r="120" spans="1:2" ht="36" x14ac:dyDescent="0.2">
      <c r="B120" s="517" t="s">
        <v>1785</v>
      </c>
    </row>
    <row r="121" spans="1:2" ht="6" customHeight="1" x14ac:dyDescent="0.2">
      <c r="B121" s="517"/>
    </row>
    <row r="122" spans="1:2" ht="48" x14ac:dyDescent="0.2">
      <c r="B122" s="517" t="s">
        <v>1749</v>
      </c>
    </row>
    <row r="123" spans="1:2" ht="6" customHeight="1" x14ac:dyDescent="0.2">
      <c r="B123" s="517"/>
    </row>
    <row r="124" spans="1:2" ht="36" x14ac:dyDescent="0.2">
      <c r="B124" s="517" t="s">
        <v>1723</v>
      </c>
    </row>
    <row r="125" spans="1:2" ht="6.75" customHeight="1" x14ac:dyDescent="0.2">
      <c r="B125" s="517"/>
    </row>
    <row r="126" spans="1:2" ht="60" x14ac:dyDescent="0.2">
      <c r="B126" s="517" t="s">
        <v>1724</v>
      </c>
    </row>
    <row r="127" spans="1:2" ht="12" x14ac:dyDescent="0.2">
      <c r="B127" s="517"/>
    </row>
    <row r="128" spans="1:2" ht="12" x14ac:dyDescent="0.2">
      <c r="B128" s="521" t="s">
        <v>134</v>
      </c>
    </row>
    <row r="129" spans="2:2" ht="48" x14ac:dyDescent="0.2">
      <c r="B129" s="517" t="s">
        <v>1684</v>
      </c>
    </row>
    <row r="130" spans="2:2" ht="12" x14ac:dyDescent="0.2">
      <c r="B130" s="517"/>
    </row>
    <row r="131" spans="2:2" ht="12" x14ac:dyDescent="0.2">
      <c r="B131" s="521" t="s">
        <v>135</v>
      </c>
    </row>
    <row r="132" spans="2:2" ht="60" x14ac:dyDescent="0.2">
      <c r="B132" s="517" t="s">
        <v>1685</v>
      </c>
    </row>
    <row r="133" spans="2:2" ht="12" x14ac:dyDescent="0.2">
      <c r="B133" s="517"/>
    </row>
    <row r="134" spans="2:2" ht="12" x14ac:dyDescent="0.2">
      <c r="B134" s="507" t="s">
        <v>1686</v>
      </c>
    </row>
    <row r="135" spans="2:2" ht="12" x14ac:dyDescent="0.2">
      <c r="B135" s="507" t="s">
        <v>1687</v>
      </c>
    </row>
    <row r="136" spans="2:2" ht="12" x14ac:dyDescent="0.2">
      <c r="B136" s="507" t="s">
        <v>1688</v>
      </c>
    </row>
    <row r="137" spans="2:2" ht="12" x14ac:dyDescent="0.2">
      <c r="B137" s="507" t="s">
        <v>1689</v>
      </c>
    </row>
    <row r="138" spans="2:2" ht="12" x14ac:dyDescent="0.2">
      <c r="B138" s="507"/>
    </row>
    <row r="139" spans="2:2" ht="24" x14ac:dyDescent="0.2">
      <c r="B139" s="507" t="s">
        <v>1690</v>
      </c>
    </row>
    <row r="140" spans="2:2" ht="12" x14ac:dyDescent="0.2">
      <c r="B140" s="507" t="s">
        <v>2106</v>
      </c>
    </row>
    <row r="141" spans="2:2" ht="24" x14ac:dyDescent="0.2">
      <c r="B141" s="507" t="s">
        <v>2107</v>
      </c>
    </row>
    <row r="142" spans="2:2" ht="12" x14ac:dyDescent="0.2">
      <c r="B142" s="507"/>
    </row>
    <row r="143" spans="2:2" ht="24" x14ac:dyDescent="0.2">
      <c r="B143" s="507" t="s">
        <v>1691</v>
      </c>
    </row>
    <row r="144" spans="2:2" ht="12" x14ac:dyDescent="0.2">
      <c r="B144" s="507" t="s">
        <v>1692</v>
      </c>
    </row>
    <row r="145" spans="1:2" ht="24" x14ac:dyDescent="0.2">
      <c r="B145" s="507" t="s">
        <v>2108</v>
      </c>
    </row>
    <row r="146" spans="1:2" ht="48" x14ac:dyDescent="0.2">
      <c r="B146" s="517" t="s">
        <v>1693</v>
      </c>
    </row>
    <row r="147" spans="1:2" ht="12" x14ac:dyDescent="0.2">
      <c r="B147" s="517"/>
    </row>
    <row r="148" spans="1:2" ht="24" x14ac:dyDescent="0.2">
      <c r="B148" s="517" t="s">
        <v>1694</v>
      </c>
    </row>
    <row r="149" spans="1:2" ht="24" x14ac:dyDescent="0.2">
      <c r="B149" s="517" t="s">
        <v>1750</v>
      </c>
    </row>
    <row r="150" spans="1:2" ht="12" x14ac:dyDescent="0.2">
      <c r="B150" s="517" t="s">
        <v>1695</v>
      </c>
    </row>
    <row r="151" spans="1:2" ht="12" x14ac:dyDescent="0.2">
      <c r="B151" s="517" t="s">
        <v>1696</v>
      </c>
    </row>
    <row r="152" spans="1:2" ht="12" x14ac:dyDescent="0.2">
      <c r="B152" s="517" t="s">
        <v>1697</v>
      </c>
    </row>
    <row r="153" spans="1:2" ht="12" x14ac:dyDescent="0.2">
      <c r="B153" s="517" t="s">
        <v>1698</v>
      </c>
    </row>
    <row r="154" spans="1:2" ht="12" x14ac:dyDescent="0.2">
      <c r="B154" s="517" t="s">
        <v>1699</v>
      </c>
    </row>
    <row r="155" spans="1:2" ht="12" x14ac:dyDescent="0.2">
      <c r="B155" s="517"/>
    </row>
    <row r="156" spans="1:2" s="522" customFormat="1" ht="25.5" customHeight="1" x14ac:dyDescent="0.2">
      <c r="A156" s="512"/>
      <c r="B156" s="507" t="s">
        <v>214</v>
      </c>
    </row>
    <row r="157" spans="1:2" ht="12.75" customHeight="1" x14ac:dyDescent="0.2">
      <c r="B157" s="517"/>
    </row>
    <row r="158" spans="1:2" ht="12" x14ac:dyDescent="0.2">
      <c r="B158" s="521" t="s">
        <v>215</v>
      </c>
    </row>
    <row r="159" spans="1:2" ht="24" x14ac:dyDescent="0.2">
      <c r="B159" s="517" t="s">
        <v>69</v>
      </c>
    </row>
    <row r="160" spans="1:2" ht="12" x14ac:dyDescent="0.2">
      <c r="B160" s="517" t="s">
        <v>70</v>
      </c>
    </row>
    <row r="161" spans="2:2" ht="12" x14ac:dyDescent="0.2">
      <c r="B161" s="517" t="s">
        <v>71</v>
      </c>
    </row>
    <row r="162" spans="2:2" ht="12.75" customHeight="1" x14ac:dyDescent="0.2">
      <c r="B162" s="509" t="s">
        <v>72</v>
      </c>
    </row>
    <row r="163" spans="2:2" ht="12.75" customHeight="1" x14ac:dyDescent="0.2">
      <c r="B163" s="509" t="s">
        <v>130</v>
      </c>
    </row>
    <row r="164" spans="2:2" ht="12.75" customHeight="1" x14ac:dyDescent="0.2">
      <c r="B164" s="509" t="s">
        <v>1700</v>
      </c>
    </row>
    <row r="165" spans="2:2" ht="12.75" customHeight="1" x14ac:dyDescent="0.2">
      <c r="B165" s="509" t="s">
        <v>131</v>
      </c>
    </row>
    <row r="166" spans="2:2" ht="12.75" customHeight="1" x14ac:dyDescent="0.2">
      <c r="B166" s="509" t="s">
        <v>197</v>
      </c>
    </row>
    <row r="167" spans="2:2" ht="12.75" customHeight="1" x14ac:dyDescent="0.2">
      <c r="B167" s="509" t="s">
        <v>198</v>
      </c>
    </row>
    <row r="168" spans="2:2" ht="12.75" customHeight="1" x14ac:dyDescent="0.2">
      <c r="B168" s="509" t="s">
        <v>41</v>
      </c>
    </row>
    <row r="169" spans="2:2" ht="12.75" customHeight="1" x14ac:dyDescent="0.2">
      <c r="B169" s="509" t="s">
        <v>1701</v>
      </c>
    </row>
    <row r="171" spans="2:2" ht="12.75" customHeight="1" x14ac:dyDescent="0.2">
      <c r="B171" s="523" t="s">
        <v>42</v>
      </c>
    </row>
    <row r="172" spans="2:2" ht="24" x14ac:dyDescent="0.2">
      <c r="B172" s="517" t="s">
        <v>98</v>
      </c>
    </row>
    <row r="173" spans="2:2" ht="6.75" customHeight="1" x14ac:dyDescent="0.2"/>
    <row r="174" spans="2:2" ht="12" x14ac:dyDescent="0.2">
      <c r="B174" s="517" t="s">
        <v>32</v>
      </c>
    </row>
    <row r="175" spans="2:2" ht="6.75" customHeight="1" x14ac:dyDescent="0.2"/>
    <row r="176" spans="2:2" ht="36" x14ac:dyDescent="0.2">
      <c r="B176" s="517" t="s">
        <v>3</v>
      </c>
    </row>
    <row r="177" spans="1:3" ht="6.75" customHeight="1" x14ac:dyDescent="0.2"/>
    <row r="178" spans="1:3" ht="12" x14ac:dyDescent="0.2">
      <c r="B178" s="517" t="s">
        <v>4</v>
      </c>
    </row>
    <row r="179" spans="1:3" ht="12.75" customHeight="1" x14ac:dyDescent="0.2">
      <c r="B179" s="509" t="s">
        <v>174</v>
      </c>
    </row>
    <row r="180" spans="1:3" ht="12.75" customHeight="1" x14ac:dyDescent="0.2">
      <c r="B180" s="509" t="s">
        <v>175</v>
      </c>
    </row>
    <row r="181" spans="1:3" ht="12.75" customHeight="1" x14ac:dyDescent="0.2">
      <c r="B181" s="509" t="s">
        <v>29</v>
      </c>
    </row>
    <row r="182" spans="1:3" ht="12.75" customHeight="1" x14ac:dyDescent="0.2">
      <c r="B182" s="509" t="s">
        <v>111</v>
      </c>
    </row>
    <row r="183" spans="1:3" ht="6.75" customHeight="1" x14ac:dyDescent="0.2"/>
    <row r="184" spans="1:3" ht="36" x14ac:dyDescent="0.2">
      <c r="B184" s="509" t="s">
        <v>1751</v>
      </c>
    </row>
    <row r="185" spans="1:3" ht="12.75" customHeight="1" x14ac:dyDescent="0.2">
      <c r="B185" s="509" t="s">
        <v>164</v>
      </c>
    </row>
    <row r="186" spans="1:3" ht="12.75" customHeight="1" x14ac:dyDescent="0.2">
      <c r="B186" s="509" t="s">
        <v>165</v>
      </c>
    </row>
    <row r="189" spans="1:3" ht="12.75" customHeight="1" x14ac:dyDescent="0.2">
      <c r="A189" s="505" t="s">
        <v>218</v>
      </c>
      <c r="B189" s="506" t="s">
        <v>166</v>
      </c>
    </row>
    <row r="191" spans="1:3" ht="72" x14ac:dyDescent="0.2">
      <c r="B191" s="517" t="s">
        <v>2109</v>
      </c>
      <c r="C191" s="517"/>
    </row>
    <row r="192" spans="1:3" ht="12" x14ac:dyDescent="0.2">
      <c r="B192" s="517"/>
    </row>
    <row r="193" spans="1:2" ht="12" x14ac:dyDescent="0.2">
      <c r="B193" s="509" t="s">
        <v>167</v>
      </c>
    </row>
    <row r="194" spans="1:2" ht="36" x14ac:dyDescent="0.2">
      <c r="B194" s="515" t="s">
        <v>37</v>
      </c>
    </row>
    <row r="195" spans="1:2" ht="12" x14ac:dyDescent="0.2">
      <c r="B195" s="517" t="s">
        <v>38</v>
      </c>
    </row>
    <row r="196" spans="1:2" ht="12" x14ac:dyDescent="0.2">
      <c r="B196" s="517" t="s">
        <v>79</v>
      </c>
    </row>
    <row r="197" spans="1:2" ht="12" x14ac:dyDescent="0.2">
      <c r="B197" s="517" t="s">
        <v>10</v>
      </c>
    </row>
    <row r="198" spans="1:2" ht="12" x14ac:dyDescent="0.2">
      <c r="B198" s="517" t="s">
        <v>11</v>
      </c>
    </row>
    <row r="199" spans="1:2" ht="12" x14ac:dyDescent="0.2">
      <c r="B199" s="517" t="s">
        <v>141</v>
      </c>
    </row>
    <row r="200" spans="1:2" ht="24" x14ac:dyDescent="0.2">
      <c r="B200" s="517" t="s">
        <v>1752</v>
      </c>
    </row>
    <row r="201" spans="1:2" ht="12" x14ac:dyDescent="0.2">
      <c r="B201" s="517" t="s">
        <v>17</v>
      </c>
    </row>
    <row r="202" spans="1:2" ht="12" x14ac:dyDescent="0.2">
      <c r="B202" s="517" t="s">
        <v>18</v>
      </c>
    </row>
    <row r="203" spans="1:2" ht="24" x14ac:dyDescent="0.2">
      <c r="B203" s="517" t="s">
        <v>1753</v>
      </c>
    </row>
    <row r="204" spans="1:2" ht="12.75" customHeight="1" x14ac:dyDescent="0.2">
      <c r="B204" s="517"/>
    </row>
    <row r="206" spans="1:2" ht="12.75" customHeight="1" x14ac:dyDescent="0.2">
      <c r="A206" s="505" t="s">
        <v>219</v>
      </c>
      <c r="B206" s="506" t="s">
        <v>75</v>
      </c>
    </row>
    <row r="207" spans="1:2" ht="12.75" customHeight="1" x14ac:dyDescent="0.2">
      <c r="A207" s="505"/>
      <c r="B207" s="506"/>
    </row>
    <row r="208" spans="1:2" ht="128.25" customHeight="1" x14ac:dyDescent="0.2">
      <c r="A208" s="514"/>
      <c r="B208" s="510" t="s">
        <v>1754</v>
      </c>
    </row>
    <row r="209" spans="1:2" x14ac:dyDescent="0.2">
      <c r="A209" s="514"/>
      <c r="B209" s="510"/>
    </row>
    <row r="211" spans="1:2" ht="12.75" customHeight="1" x14ac:dyDescent="0.2">
      <c r="A211" s="505" t="s">
        <v>207</v>
      </c>
      <c r="B211" s="506" t="s">
        <v>76</v>
      </c>
    </row>
    <row r="213" spans="1:2" ht="12.75" customHeight="1" x14ac:dyDescent="0.2">
      <c r="A213" s="505" t="s">
        <v>220</v>
      </c>
      <c r="B213" s="506" t="s">
        <v>194</v>
      </c>
    </row>
    <row r="214" spans="1:2" ht="12.75" customHeight="1" x14ac:dyDescent="0.2">
      <c r="A214" s="511"/>
      <c r="B214" s="512"/>
    </row>
    <row r="215" spans="1:2" ht="61.5" customHeight="1" x14ac:dyDescent="0.2">
      <c r="B215" s="517" t="s">
        <v>1755</v>
      </c>
    </row>
    <row r="216" spans="1:2" ht="6.75" customHeight="1" x14ac:dyDescent="0.2"/>
    <row r="217" spans="1:2" ht="24" x14ac:dyDescent="0.2">
      <c r="B217" s="509" t="s">
        <v>230</v>
      </c>
    </row>
    <row r="218" spans="1:2" ht="6.75" customHeight="1" x14ac:dyDescent="0.2"/>
    <row r="219" spans="1:2" ht="48" x14ac:dyDescent="0.2">
      <c r="B219" s="507" t="s">
        <v>1756</v>
      </c>
    </row>
    <row r="220" spans="1:2" ht="36" x14ac:dyDescent="0.2">
      <c r="B220" s="507" t="s">
        <v>1757</v>
      </c>
    </row>
    <row r="221" spans="1:2" ht="6.75" customHeight="1" x14ac:dyDescent="0.2">
      <c r="B221" s="507"/>
    </row>
    <row r="222" spans="1:2" ht="36" x14ac:dyDescent="0.2">
      <c r="B222" s="507" t="s">
        <v>1758</v>
      </c>
    </row>
    <row r="223" spans="1:2" ht="6.75" customHeight="1" x14ac:dyDescent="0.2">
      <c r="B223" s="507"/>
    </row>
    <row r="224" spans="1:2" ht="24" x14ac:dyDescent="0.2">
      <c r="B224" s="509" t="s">
        <v>231</v>
      </c>
    </row>
    <row r="225" spans="1:2" ht="48" x14ac:dyDescent="0.2">
      <c r="B225" s="507" t="s">
        <v>12</v>
      </c>
    </row>
    <row r="226" spans="1:2" ht="6.75" customHeight="1" x14ac:dyDescent="0.2">
      <c r="B226" s="507"/>
    </row>
    <row r="227" spans="1:2" ht="60" x14ac:dyDescent="0.2">
      <c r="B227" s="507" t="s">
        <v>1759</v>
      </c>
    </row>
    <row r="228" spans="1:2" ht="6.75" customHeight="1" x14ac:dyDescent="0.2">
      <c r="B228" s="507"/>
    </row>
    <row r="229" spans="1:2" ht="48" x14ac:dyDescent="0.2">
      <c r="B229" s="507" t="s">
        <v>1760</v>
      </c>
    </row>
    <row r="230" spans="1:2" ht="6.75" customHeight="1" x14ac:dyDescent="0.2">
      <c r="B230" s="507"/>
    </row>
    <row r="231" spans="1:2" ht="48" x14ac:dyDescent="0.2">
      <c r="B231" s="507" t="s">
        <v>1761</v>
      </c>
    </row>
    <row r="232" spans="1:2" ht="12" x14ac:dyDescent="0.2">
      <c r="B232" s="507"/>
    </row>
    <row r="233" spans="1:2" ht="12" x14ac:dyDescent="0.2">
      <c r="B233" s="509" t="s">
        <v>233</v>
      </c>
    </row>
    <row r="234" spans="1:2" ht="150" customHeight="1" x14ac:dyDescent="0.2">
      <c r="B234" s="507" t="s">
        <v>1762</v>
      </c>
    </row>
    <row r="235" spans="1:2" ht="12.75" customHeight="1" x14ac:dyDescent="0.2">
      <c r="B235" s="507"/>
    </row>
    <row r="236" spans="1:2" ht="12.75" customHeight="1" x14ac:dyDescent="0.2">
      <c r="A236" s="505" t="s">
        <v>168</v>
      </c>
      <c r="B236" s="506" t="s">
        <v>193</v>
      </c>
    </row>
    <row r="238" spans="1:2" ht="48" x14ac:dyDescent="0.2">
      <c r="B238" s="524" t="s">
        <v>1702</v>
      </c>
    </row>
    <row r="239" spans="1:2" ht="6.75" customHeight="1" x14ac:dyDescent="0.2">
      <c r="B239" s="524"/>
    </row>
    <row r="240" spans="1:2" ht="12.75" customHeight="1" x14ac:dyDescent="0.2">
      <c r="B240" s="509" t="s">
        <v>68</v>
      </c>
    </row>
    <row r="241" spans="1:2" ht="60" x14ac:dyDescent="0.2">
      <c r="B241" s="507" t="s">
        <v>89</v>
      </c>
    </row>
    <row r="242" spans="1:2" ht="6.75" customHeight="1" x14ac:dyDescent="0.2">
      <c r="B242" s="524"/>
    </row>
    <row r="243" spans="1:2" ht="12.75" customHeight="1" x14ac:dyDescent="0.2">
      <c r="B243" s="509" t="s">
        <v>24</v>
      </c>
    </row>
    <row r="244" spans="1:2" ht="36" x14ac:dyDescent="0.2">
      <c r="B244" s="507" t="s">
        <v>1763</v>
      </c>
    </row>
    <row r="245" spans="1:2" ht="12" x14ac:dyDescent="0.2">
      <c r="B245" s="520" t="s">
        <v>1815</v>
      </c>
    </row>
    <row r="246" spans="1:2" ht="12" x14ac:dyDescent="0.2">
      <c r="B246" s="517"/>
    </row>
    <row r="247" spans="1:2" ht="12" x14ac:dyDescent="0.2">
      <c r="B247" s="507"/>
    </row>
    <row r="248" spans="1:2" ht="12.75" customHeight="1" x14ac:dyDescent="0.2">
      <c r="A248" s="505" t="s">
        <v>162</v>
      </c>
      <c r="B248" s="506" t="s">
        <v>163</v>
      </c>
    </row>
    <row r="250" spans="1:2" ht="36" x14ac:dyDescent="0.2">
      <c r="B250" s="507" t="s">
        <v>1725</v>
      </c>
    </row>
    <row r="251" spans="1:2" ht="12" x14ac:dyDescent="0.2">
      <c r="B251" s="507"/>
    </row>
    <row r="252" spans="1:2" ht="48" x14ac:dyDescent="0.2">
      <c r="B252" s="507" t="s">
        <v>1726</v>
      </c>
    </row>
    <row r="253" spans="1:2" ht="12" x14ac:dyDescent="0.2"/>
    <row r="254" spans="1:2" ht="60" x14ac:dyDescent="0.2">
      <c r="B254" s="507" t="s">
        <v>1727</v>
      </c>
    </row>
    <row r="255" spans="1:2" ht="6.75" customHeight="1" x14ac:dyDescent="0.2"/>
    <row r="256" spans="1:2" ht="36" x14ac:dyDescent="0.2">
      <c r="B256" s="507" t="s">
        <v>1728</v>
      </c>
    </row>
    <row r="257" spans="2:2" ht="6.75" customHeight="1" x14ac:dyDescent="0.2"/>
    <row r="258" spans="2:2" ht="12.75" customHeight="1" x14ac:dyDescent="0.2">
      <c r="B258" s="509" t="s">
        <v>149</v>
      </c>
    </row>
    <row r="259" spans="2:2" ht="12.75" customHeight="1" x14ac:dyDescent="0.2">
      <c r="B259" s="509" t="s">
        <v>150</v>
      </c>
    </row>
    <row r="260" spans="2:2" ht="12.75" customHeight="1" x14ac:dyDescent="0.2">
      <c r="B260" s="509" t="s">
        <v>45</v>
      </c>
    </row>
    <row r="261" spans="2:2" ht="6.75" customHeight="1" x14ac:dyDescent="0.2"/>
    <row r="262" spans="2:2" ht="24" x14ac:dyDescent="0.2">
      <c r="B262" s="507" t="s">
        <v>1780</v>
      </c>
    </row>
    <row r="264" spans="2:2" ht="12.75" customHeight="1" x14ac:dyDescent="0.2">
      <c r="B264" s="523" t="s">
        <v>1729</v>
      </c>
    </row>
    <row r="265" spans="2:2" ht="60" x14ac:dyDescent="0.2">
      <c r="B265" s="507" t="s">
        <v>1764</v>
      </c>
    </row>
    <row r="266" spans="2:2" ht="6.75" customHeight="1" x14ac:dyDescent="0.2"/>
    <row r="267" spans="2:2" ht="48" x14ac:dyDescent="0.2">
      <c r="B267" s="507" t="s">
        <v>1765</v>
      </c>
    </row>
    <row r="268" spans="2:2" ht="12" x14ac:dyDescent="0.2">
      <c r="B268" s="507"/>
    </row>
    <row r="269" spans="2:2" ht="12" x14ac:dyDescent="0.2">
      <c r="B269" s="523" t="s">
        <v>36</v>
      </c>
    </row>
    <row r="270" spans="2:2" ht="72" x14ac:dyDescent="0.2">
      <c r="B270" s="517" t="s">
        <v>1766</v>
      </c>
    </row>
    <row r="271" spans="2:2" ht="12" x14ac:dyDescent="0.2">
      <c r="B271" s="507"/>
    </row>
    <row r="272" spans="2:2" ht="12" x14ac:dyDescent="0.2">
      <c r="B272" s="523" t="s">
        <v>1680</v>
      </c>
    </row>
    <row r="273" spans="1:2" ht="72" x14ac:dyDescent="0.2">
      <c r="B273" s="507" t="s">
        <v>1786</v>
      </c>
    </row>
    <row r="274" spans="1:2" ht="6.75" customHeight="1" x14ac:dyDescent="0.2"/>
    <row r="275" spans="1:2" ht="12" x14ac:dyDescent="0.2">
      <c r="B275" s="507"/>
    </row>
    <row r="276" spans="1:2" ht="12" x14ac:dyDescent="0.2">
      <c r="B276" s="523" t="s">
        <v>87</v>
      </c>
    </row>
    <row r="277" spans="1:2" ht="48.75" customHeight="1" x14ac:dyDescent="0.2">
      <c r="B277" s="507" t="s">
        <v>1787</v>
      </c>
    </row>
    <row r="278" spans="1:2" ht="12" x14ac:dyDescent="0.2">
      <c r="B278" s="507"/>
    </row>
    <row r="279" spans="1:2" ht="12" x14ac:dyDescent="0.2">
      <c r="B279" s="507"/>
    </row>
    <row r="280" spans="1:2" x14ac:dyDescent="0.2">
      <c r="A280" s="505" t="s">
        <v>88</v>
      </c>
      <c r="B280" s="506" t="s">
        <v>15</v>
      </c>
    </row>
    <row r="281" spans="1:2" ht="12" x14ac:dyDescent="0.2">
      <c r="B281" s="507"/>
    </row>
    <row r="282" spans="1:2" ht="36" x14ac:dyDescent="0.2">
      <c r="B282" s="510" t="s">
        <v>1821</v>
      </c>
    </row>
    <row r="283" spans="1:2" ht="6.75" customHeight="1" x14ac:dyDescent="0.2">
      <c r="B283" s="507"/>
    </row>
    <row r="284" spans="1:2" ht="24" x14ac:dyDescent="0.2">
      <c r="B284" s="509" t="s">
        <v>1788</v>
      </c>
    </row>
    <row r="285" spans="1:2" ht="6.75" customHeight="1" x14ac:dyDescent="0.2">
      <c r="B285" s="507"/>
    </row>
    <row r="286" spans="1:2" ht="12" x14ac:dyDescent="0.2">
      <c r="B286" s="509" t="s">
        <v>1789</v>
      </c>
    </row>
    <row r="287" spans="1:2" ht="11.25" customHeight="1" x14ac:dyDescent="0.2">
      <c r="B287" s="520" t="s">
        <v>1790</v>
      </c>
    </row>
    <row r="288" spans="1:2" ht="12" x14ac:dyDescent="0.2">
      <c r="B288" s="507"/>
    </row>
    <row r="289" spans="1:2" x14ac:dyDescent="0.2">
      <c r="A289" s="505" t="s">
        <v>85</v>
      </c>
      <c r="B289" s="506" t="s">
        <v>86</v>
      </c>
    </row>
    <row r="290" spans="1:2" ht="12" x14ac:dyDescent="0.2">
      <c r="B290" s="507"/>
    </row>
    <row r="291" spans="1:2" s="513" customFormat="1" ht="67.5" customHeight="1" x14ac:dyDescent="0.2">
      <c r="A291" s="511"/>
      <c r="B291" s="507" t="s">
        <v>1767</v>
      </c>
    </row>
    <row r="292" spans="1:2" s="513" customFormat="1" ht="63" customHeight="1" x14ac:dyDescent="0.2">
      <c r="A292" s="511"/>
      <c r="B292" s="507" t="s">
        <v>1791</v>
      </c>
    </row>
    <row r="293" spans="1:2" ht="96" x14ac:dyDescent="0.2">
      <c r="B293" s="525" t="s">
        <v>1792</v>
      </c>
    </row>
    <row r="294" spans="1:2" ht="6.75" customHeight="1" x14ac:dyDescent="0.2">
      <c r="B294" s="507"/>
    </row>
    <row r="295" spans="1:2" ht="48" x14ac:dyDescent="0.2">
      <c r="B295" s="510" t="s">
        <v>1768</v>
      </c>
    </row>
    <row r="296" spans="1:2" ht="6.75" customHeight="1" x14ac:dyDescent="0.2">
      <c r="B296" s="507"/>
    </row>
    <row r="297" spans="1:2" ht="24" x14ac:dyDescent="0.2">
      <c r="A297" s="505"/>
      <c r="B297" s="516" t="s">
        <v>2</v>
      </c>
    </row>
    <row r="298" spans="1:2" ht="60" x14ac:dyDescent="0.2">
      <c r="A298" s="505"/>
      <c r="B298" s="516" t="s">
        <v>16</v>
      </c>
    </row>
    <row r="299" spans="1:2" ht="12" x14ac:dyDescent="0.2"/>
    <row r="301" spans="1:2" ht="12.75" customHeight="1" x14ac:dyDescent="0.2">
      <c r="A301" s="505" t="s">
        <v>48</v>
      </c>
      <c r="B301" s="506" t="s">
        <v>106</v>
      </c>
    </row>
    <row r="302" spans="1:2" ht="12.75" customHeight="1" x14ac:dyDescent="0.2">
      <c r="A302" s="505"/>
      <c r="B302" s="506"/>
    </row>
    <row r="303" spans="1:2" ht="12.75" customHeight="1" x14ac:dyDescent="0.2">
      <c r="A303" s="505" t="s">
        <v>107</v>
      </c>
      <c r="B303" s="506" t="s">
        <v>108</v>
      </c>
    </row>
    <row r="304" spans="1:2" ht="12.75" customHeight="1" x14ac:dyDescent="0.2">
      <c r="A304" s="505"/>
      <c r="B304" s="506"/>
    </row>
    <row r="305" spans="1:2" ht="48" x14ac:dyDescent="0.2">
      <c r="A305" s="505"/>
      <c r="B305" s="517" t="s">
        <v>1769</v>
      </c>
    </row>
    <row r="306" spans="1:2" ht="6.75" customHeight="1" x14ac:dyDescent="0.2"/>
    <row r="307" spans="1:2" ht="24" x14ac:dyDescent="0.2">
      <c r="A307" s="505"/>
      <c r="B307" s="517" t="s">
        <v>245</v>
      </c>
    </row>
    <row r="308" spans="1:2" ht="12.75" customHeight="1" x14ac:dyDescent="0.2">
      <c r="A308" s="505"/>
      <c r="B308" s="506"/>
    </row>
    <row r="309" spans="1:2" ht="12.75" customHeight="1" x14ac:dyDescent="0.2">
      <c r="A309" s="505" t="s">
        <v>109</v>
      </c>
      <c r="B309" s="506" t="s">
        <v>110</v>
      </c>
    </row>
    <row r="310" spans="1:2" ht="12.75" customHeight="1" x14ac:dyDescent="0.2">
      <c r="A310" s="505"/>
      <c r="B310" s="506"/>
    </row>
    <row r="311" spans="1:2" ht="26.25" customHeight="1" x14ac:dyDescent="0.2">
      <c r="A311" s="505"/>
      <c r="B311" s="509" t="s">
        <v>1670</v>
      </c>
    </row>
    <row r="312" spans="1:2" ht="12.75" customHeight="1" x14ac:dyDescent="0.2">
      <c r="A312" s="505"/>
      <c r="B312" s="506"/>
    </row>
    <row r="313" spans="1:2" ht="12.75" customHeight="1" x14ac:dyDescent="0.2">
      <c r="A313" s="505" t="s">
        <v>118</v>
      </c>
      <c r="B313" s="506" t="s">
        <v>119</v>
      </c>
    </row>
    <row r="314" spans="1:2" ht="12.75" customHeight="1" x14ac:dyDescent="0.2">
      <c r="A314" s="505"/>
      <c r="B314" s="506"/>
    </row>
    <row r="315" spans="1:2" x14ac:dyDescent="0.2">
      <c r="A315" s="505"/>
      <c r="B315" s="521" t="s">
        <v>1793</v>
      </c>
    </row>
    <row r="316" spans="1:2" ht="36" x14ac:dyDescent="0.2">
      <c r="B316" s="509" t="s">
        <v>1770</v>
      </c>
    </row>
    <row r="318" spans="1:2" ht="12" x14ac:dyDescent="0.2">
      <c r="B318" s="521" t="s">
        <v>1794</v>
      </c>
    </row>
    <row r="319" spans="1:2" ht="96" x14ac:dyDescent="0.2">
      <c r="B319" s="526" t="s">
        <v>1795</v>
      </c>
    </row>
    <row r="320" spans="1:2" ht="6.75" customHeight="1" x14ac:dyDescent="0.2"/>
    <row r="321" spans="1:2" ht="51.75" customHeight="1" x14ac:dyDescent="0.2">
      <c r="B321" s="507" t="s">
        <v>1771</v>
      </c>
    </row>
    <row r="322" spans="1:2" ht="6.75" customHeight="1" x14ac:dyDescent="0.2"/>
    <row r="323" spans="1:2" ht="24" x14ac:dyDescent="0.2">
      <c r="B323" s="517" t="s">
        <v>1772</v>
      </c>
    </row>
    <row r="325" spans="1:2" ht="12" x14ac:dyDescent="0.2">
      <c r="B325" s="521" t="s">
        <v>1796</v>
      </c>
    </row>
    <row r="326" spans="1:2" ht="60.75" customHeight="1" x14ac:dyDescent="0.2">
      <c r="B326" s="527" t="s">
        <v>1797</v>
      </c>
    </row>
    <row r="327" spans="1:2" ht="6.75" customHeight="1" x14ac:dyDescent="0.2"/>
    <row r="328" spans="1:2" ht="48" x14ac:dyDescent="0.2">
      <c r="B328" s="517" t="s">
        <v>1773</v>
      </c>
    </row>
    <row r="329" spans="1:2" ht="12" x14ac:dyDescent="0.2">
      <c r="B329" s="517"/>
    </row>
    <row r="331" spans="1:2" ht="12.75" customHeight="1" x14ac:dyDescent="0.2">
      <c r="A331" s="505" t="s">
        <v>1495</v>
      </c>
      <c r="B331" s="506" t="s">
        <v>0</v>
      </c>
    </row>
    <row r="333" spans="1:2" ht="12.75" customHeight="1" x14ac:dyDescent="0.2">
      <c r="A333" s="505" t="s">
        <v>1</v>
      </c>
      <c r="B333" s="506" t="s">
        <v>61</v>
      </c>
    </row>
    <row r="335" spans="1:2" ht="12.75" customHeight="1" x14ac:dyDescent="0.2">
      <c r="B335" s="517" t="s">
        <v>62</v>
      </c>
    </row>
    <row r="336" spans="1:2" ht="6.75" customHeight="1" x14ac:dyDescent="0.2"/>
    <row r="337" spans="1:2" ht="60" x14ac:dyDescent="0.2">
      <c r="B337" s="528" t="s">
        <v>1798</v>
      </c>
    </row>
    <row r="339" spans="1:2" ht="12.75" customHeight="1" x14ac:dyDescent="0.2">
      <c r="A339" s="505" t="s">
        <v>183</v>
      </c>
      <c r="B339" s="506" t="s">
        <v>184</v>
      </c>
    </row>
    <row r="341" spans="1:2" ht="24" x14ac:dyDescent="0.2">
      <c r="B341" s="509" t="s">
        <v>1598</v>
      </c>
    </row>
    <row r="342" spans="1:2" ht="6.75" customHeight="1" x14ac:dyDescent="0.2"/>
    <row r="343" spans="1:2" ht="36" x14ac:dyDescent="0.2">
      <c r="B343" s="509" t="s">
        <v>181</v>
      </c>
    </row>
    <row r="344" spans="1:2" ht="12" x14ac:dyDescent="0.2"/>
    <row r="345" spans="1:2" ht="48" x14ac:dyDescent="0.2">
      <c r="B345" s="509" t="s">
        <v>2110</v>
      </c>
    </row>
    <row r="347" spans="1:2" ht="12.75" customHeight="1" x14ac:dyDescent="0.2">
      <c r="A347" s="505" t="s">
        <v>182</v>
      </c>
      <c r="B347" s="506" t="s">
        <v>23</v>
      </c>
    </row>
    <row r="349" spans="1:2" ht="39" customHeight="1" x14ac:dyDescent="0.2">
      <c r="B349" s="528" t="s">
        <v>1799</v>
      </c>
    </row>
    <row r="350" spans="1:2" ht="12" x14ac:dyDescent="0.2">
      <c r="B350" s="528"/>
    </row>
    <row r="351" spans="1:2" ht="12" x14ac:dyDescent="0.2">
      <c r="B351" s="528" t="s">
        <v>1675</v>
      </c>
    </row>
    <row r="352" spans="1:2" ht="12" x14ac:dyDescent="0.2">
      <c r="B352" s="528" t="s">
        <v>52</v>
      </c>
    </row>
    <row r="353" spans="2:2" ht="12" x14ac:dyDescent="0.2">
      <c r="B353" s="509" t="s">
        <v>1730</v>
      </c>
    </row>
    <row r="354" spans="2:2" ht="12" x14ac:dyDescent="0.2">
      <c r="B354" s="509" t="s">
        <v>1671</v>
      </c>
    </row>
    <row r="355" spans="2:2" ht="12" x14ac:dyDescent="0.2">
      <c r="B355" s="509" t="s">
        <v>1703</v>
      </c>
    </row>
    <row r="356" spans="2:2" ht="12" x14ac:dyDescent="0.2">
      <c r="B356" s="509" t="s">
        <v>1704</v>
      </c>
    </row>
    <row r="357" spans="2:2" ht="12" x14ac:dyDescent="0.2">
      <c r="B357" s="509" t="s">
        <v>1731</v>
      </c>
    </row>
    <row r="358" spans="2:2" ht="12" x14ac:dyDescent="0.2">
      <c r="B358" s="509" t="s">
        <v>1732</v>
      </c>
    </row>
    <row r="359" spans="2:2" ht="12" x14ac:dyDescent="0.2">
      <c r="B359" s="509" t="s">
        <v>1705</v>
      </c>
    </row>
    <row r="360" spans="2:2" ht="12" x14ac:dyDescent="0.2">
      <c r="B360" s="528"/>
    </row>
    <row r="361" spans="2:2" ht="12" x14ac:dyDescent="0.2">
      <c r="B361" s="528"/>
    </row>
    <row r="362" spans="2:2" ht="12" x14ac:dyDescent="0.2">
      <c r="B362" s="528" t="s">
        <v>53</v>
      </c>
    </row>
    <row r="363" spans="2:2" ht="12" x14ac:dyDescent="0.2">
      <c r="B363" s="509" t="s">
        <v>257</v>
      </c>
    </row>
    <row r="364" spans="2:2" ht="12" x14ac:dyDescent="0.2">
      <c r="B364" s="509" t="s">
        <v>1706</v>
      </c>
    </row>
    <row r="365" spans="2:2" ht="12" x14ac:dyDescent="0.2">
      <c r="B365" s="509" t="s">
        <v>1707</v>
      </c>
    </row>
    <row r="366" spans="2:2" ht="12" x14ac:dyDescent="0.2">
      <c r="B366" s="509" t="s">
        <v>1733</v>
      </c>
    </row>
    <row r="367" spans="2:2" ht="12" x14ac:dyDescent="0.2">
      <c r="B367" s="509" t="s">
        <v>1708</v>
      </c>
    </row>
    <row r="368" spans="2:2" ht="12" x14ac:dyDescent="0.2">
      <c r="B368" s="509" t="s">
        <v>1734</v>
      </c>
    </row>
    <row r="369" spans="1:2" ht="12" x14ac:dyDescent="0.2">
      <c r="B369" s="509" t="s">
        <v>1735</v>
      </c>
    </row>
    <row r="370" spans="1:2" ht="12" x14ac:dyDescent="0.2">
      <c r="B370" s="528"/>
    </row>
    <row r="371" spans="1:2" ht="24" x14ac:dyDescent="0.2">
      <c r="B371" s="509" t="s">
        <v>1800</v>
      </c>
    </row>
    <row r="372" spans="1:2" ht="12" x14ac:dyDescent="0.2"/>
    <row r="373" spans="1:2" ht="12" x14ac:dyDescent="0.2"/>
    <row r="375" spans="1:2" ht="12.75" customHeight="1" x14ac:dyDescent="0.2">
      <c r="A375" s="505" t="s">
        <v>49</v>
      </c>
      <c r="B375" s="506" t="s">
        <v>25</v>
      </c>
    </row>
    <row r="377" spans="1:2" ht="12.75" customHeight="1" x14ac:dyDescent="0.2">
      <c r="A377" s="505" t="s">
        <v>137</v>
      </c>
      <c r="B377" s="506" t="s">
        <v>26</v>
      </c>
    </row>
    <row r="379" spans="1:2" ht="36" x14ac:dyDescent="0.2">
      <c r="B379" s="517" t="s">
        <v>54</v>
      </c>
    </row>
    <row r="380" spans="1:2" ht="6.75" customHeight="1" x14ac:dyDescent="0.2"/>
    <row r="381" spans="1:2" ht="60" x14ac:dyDescent="0.2">
      <c r="B381" s="517" t="s">
        <v>205</v>
      </c>
    </row>
    <row r="382" spans="1:2" ht="6.75" customHeight="1" x14ac:dyDescent="0.2"/>
    <row r="383" spans="1:2" ht="48" x14ac:dyDescent="0.2">
      <c r="B383" s="517" t="s">
        <v>246</v>
      </c>
    </row>
    <row r="384" spans="1:2" ht="24" x14ac:dyDescent="0.2">
      <c r="B384" s="520" t="s">
        <v>1801</v>
      </c>
    </row>
    <row r="386" spans="1:2" ht="12.75" customHeight="1" x14ac:dyDescent="0.2">
      <c r="A386" s="505" t="s">
        <v>138</v>
      </c>
      <c r="B386" s="506" t="s">
        <v>27</v>
      </c>
    </row>
    <row r="388" spans="1:2" ht="24" x14ac:dyDescent="0.2">
      <c r="B388" s="509" t="s">
        <v>19</v>
      </c>
    </row>
    <row r="391" spans="1:2" ht="12.75" customHeight="1" x14ac:dyDescent="0.2">
      <c r="A391" s="505" t="s">
        <v>50</v>
      </c>
      <c r="B391" s="506" t="s">
        <v>94</v>
      </c>
    </row>
    <row r="393" spans="1:2" ht="12.75" customHeight="1" x14ac:dyDescent="0.2">
      <c r="A393" s="505" t="s">
        <v>188</v>
      </c>
      <c r="B393" s="506" t="s">
        <v>140</v>
      </c>
    </row>
    <row r="395" spans="1:2" ht="36" x14ac:dyDescent="0.2">
      <c r="B395" s="509" t="s">
        <v>199</v>
      </c>
    </row>
    <row r="396" spans="1:2" ht="6.75" customHeight="1" x14ac:dyDescent="0.2"/>
    <row r="397" spans="1:2" ht="49.5" customHeight="1" x14ac:dyDescent="0.2">
      <c r="B397" s="507" t="s">
        <v>129</v>
      </c>
    </row>
    <row r="398" spans="1:2" ht="6.75" customHeight="1" x14ac:dyDescent="0.2"/>
    <row r="399" spans="1:2" ht="24" x14ac:dyDescent="0.2">
      <c r="B399" s="517" t="s">
        <v>13</v>
      </c>
    </row>
    <row r="400" spans="1:2" ht="6.75" customHeight="1" x14ac:dyDescent="0.2"/>
    <row r="401" spans="1:2" ht="12" x14ac:dyDescent="0.2">
      <c r="B401" s="517"/>
    </row>
    <row r="402" spans="1:2" x14ac:dyDescent="0.2">
      <c r="A402" s="505" t="s">
        <v>92</v>
      </c>
      <c r="B402" s="506" t="s">
        <v>14</v>
      </c>
    </row>
    <row r="403" spans="1:2" ht="12" x14ac:dyDescent="0.2">
      <c r="B403" s="517"/>
    </row>
    <row r="404" spans="1:2" ht="36" x14ac:dyDescent="0.2">
      <c r="B404" s="517" t="s">
        <v>1774</v>
      </c>
    </row>
    <row r="405" spans="1:2" ht="6.75" customHeight="1" x14ac:dyDescent="0.2"/>
    <row r="406" spans="1:2" ht="120" x14ac:dyDescent="0.2">
      <c r="B406" s="517" t="s">
        <v>1672</v>
      </c>
    </row>
    <row r="407" spans="1:2" ht="6.75" customHeight="1" x14ac:dyDescent="0.2"/>
    <row r="408" spans="1:2" ht="24" x14ac:dyDescent="0.2">
      <c r="B408" s="509" t="s">
        <v>33</v>
      </c>
    </row>
    <row r="409" spans="1:2" ht="6.75" customHeight="1" x14ac:dyDescent="0.2"/>
    <row r="410" spans="1:2" ht="24" x14ac:dyDescent="0.2">
      <c r="B410" s="509" t="s">
        <v>34</v>
      </c>
    </row>
    <row r="411" spans="1:2" ht="12" x14ac:dyDescent="0.2">
      <c r="B411" s="509" t="s">
        <v>35</v>
      </c>
    </row>
    <row r="412" spans="1:2" ht="12" x14ac:dyDescent="0.2">
      <c r="B412" s="509" t="s">
        <v>1802</v>
      </c>
    </row>
    <row r="413" spans="1:2" ht="12" x14ac:dyDescent="0.2">
      <c r="B413" s="509" t="s">
        <v>139</v>
      </c>
    </row>
    <row r="414" spans="1:2" ht="12" x14ac:dyDescent="0.2">
      <c r="B414" s="509" t="s">
        <v>21</v>
      </c>
    </row>
    <row r="415" spans="1:2" ht="12" x14ac:dyDescent="0.2">
      <c r="B415" s="517"/>
    </row>
    <row r="416" spans="1:2" ht="12" x14ac:dyDescent="0.2">
      <c r="B416" s="517"/>
    </row>
    <row r="417" spans="1:2" x14ac:dyDescent="0.2">
      <c r="A417" s="505" t="s">
        <v>185</v>
      </c>
      <c r="B417" s="506" t="s">
        <v>132</v>
      </c>
    </row>
    <row r="418" spans="1:2" ht="12" x14ac:dyDescent="0.2">
      <c r="B418" s="517"/>
    </row>
    <row r="419" spans="1:2" x14ac:dyDescent="0.2">
      <c r="A419" s="505" t="s">
        <v>91</v>
      </c>
      <c r="B419" s="506" t="s">
        <v>133</v>
      </c>
    </row>
    <row r="420" spans="1:2" ht="12" x14ac:dyDescent="0.2">
      <c r="B420" s="517"/>
    </row>
    <row r="421" spans="1:2" ht="24" x14ac:dyDescent="0.2">
      <c r="B421" s="517" t="s">
        <v>192</v>
      </c>
    </row>
    <row r="422" spans="1:2" ht="6.75" customHeight="1" x14ac:dyDescent="0.2"/>
    <row r="423" spans="1:2" ht="36" x14ac:dyDescent="0.2">
      <c r="B423" s="517" t="s">
        <v>1775</v>
      </c>
    </row>
    <row r="424" spans="1:2" ht="6.75" customHeight="1" x14ac:dyDescent="0.2"/>
    <row r="425" spans="1:2" ht="48" x14ac:dyDescent="0.2">
      <c r="B425" s="517" t="s">
        <v>1803</v>
      </c>
    </row>
    <row r="426" spans="1:2" ht="6.75" customHeight="1" x14ac:dyDescent="0.2"/>
    <row r="427" spans="1:2" ht="84" x14ac:dyDescent="0.2">
      <c r="B427" s="517" t="s">
        <v>1804</v>
      </c>
    </row>
    <row r="428" spans="1:2" s="513" customFormat="1" ht="12" customHeight="1" x14ac:dyDescent="0.2">
      <c r="A428" s="511"/>
      <c r="B428" s="529" t="s">
        <v>1805</v>
      </c>
    </row>
    <row r="429" spans="1:2" ht="6.75" customHeight="1" x14ac:dyDescent="0.2"/>
    <row r="430" spans="1:2" ht="72" x14ac:dyDescent="0.2">
      <c r="B430" s="517" t="s">
        <v>247</v>
      </c>
    </row>
    <row r="431" spans="1:2" ht="6.75" customHeight="1" x14ac:dyDescent="0.2"/>
    <row r="432" spans="1:2" ht="60.75" customHeight="1" x14ac:dyDescent="0.2">
      <c r="B432" s="507" t="s">
        <v>117</v>
      </c>
    </row>
    <row r="433" spans="1:2" ht="12" x14ac:dyDescent="0.2">
      <c r="B433" s="517"/>
    </row>
    <row r="434" spans="1:2" ht="12" x14ac:dyDescent="0.2">
      <c r="B434" s="517"/>
    </row>
    <row r="435" spans="1:2" x14ac:dyDescent="0.2">
      <c r="A435" s="505" t="s">
        <v>148</v>
      </c>
      <c r="B435" s="506" t="s">
        <v>209</v>
      </c>
    </row>
    <row r="436" spans="1:2" ht="12" x14ac:dyDescent="0.2">
      <c r="B436" s="517"/>
    </row>
    <row r="437" spans="1:2" ht="12" x14ac:dyDescent="0.2">
      <c r="B437" s="509" t="s">
        <v>210</v>
      </c>
    </row>
    <row r="438" spans="1:2" ht="15.75" customHeight="1" x14ac:dyDescent="0.2">
      <c r="B438" s="509" t="s">
        <v>211</v>
      </c>
    </row>
    <row r="439" spans="1:2" ht="6.75" customHeight="1" x14ac:dyDescent="0.2"/>
    <row r="440" spans="1:2" ht="48" x14ac:dyDescent="0.2">
      <c r="B440" s="517" t="s">
        <v>22</v>
      </c>
    </row>
    <row r="441" spans="1:2" ht="12" x14ac:dyDescent="0.2">
      <c r="B441" s="517"/>
    </row>
    <row r="442" spans="1:2" x14ac:dyDescent="0.2">
      <c r="A442" s="505" t="s">
        <v>5</v>
      </c>
      <c r="B442" s="506" t="s">
        <v>212</v>
      </c>
    </row>
    <row r="443" spans="1:2" ht="12" x14ac:dyDescent="0.2">
      <c r="B443" s="517"/>
    </row>
    <row r="444" spans="1:2" ht="48" x14ac:dyDescent="0.2">
      <c r="B444" s="517" t="s">
        <v>102</v>
      </c>
    </row>
    <row r="445" spans="1:2" ht="12" x14ac:dyDescent="0.2">
      <c r="B445" s="517"/>
    </row>
    <row r="446" spans="1:2" ht="12" x14ac:dyDescent="0.2">
      <c r="B446" s="517"/>
    </row>
    <row r="447" spans="1:2" x14ac:dyDescent="0.2">
      <c r="A447" s="505" t="s">
        <v>186</v>
      </c>
      <c r="B447" s="506" t="s">
        <v>213</v>
      </c>
    </row>
    <row r="448" spans="1:2" ht="12" x14ac:dyDescent="0.2">
      <c r="B448" s="517"/>
    </row>
    <row r="449" spans="1:2" x14ac:dyDescent="0.2">
      <c r="A449" s="505" t="s">
        <v>6</v>
      </c>
      <c r="B449" s="506" t="s">
        <v>208</v>
      </c>
    </row>
    <row r="450" spans="1:2" x14ac:dyDescent="0.2">
      <c r="A450" s="505"/>
      <c r="B450" s="506"/>
    </row>
    <row r="451" spans="1:2" ht="36" x14ac:dyDescent="0.2">
      <c r="A451" s="505"/>
      <c r="B451" s="507" t="s">
        <v>1776</v>
      </c>
    </row>
    <row r="452" spans="1:2" ht="6.75" customHeight="1" x14ac:dyDescent="0.2"/>
    <row r="453" spans="1:2" ht="24" x14ac:dyDescent="0.2">
      <c r="A453" s="505"/>
      <c r="B453" s="507" t="s">
        <v>1806</v>
      </c>
    </row>
    <row r="454" spans="1:2" ht="36" x14ac:dyDescent="0.2">
      <c r="A454" s="505"/>
      <c r="B454" s="507" t="s">
        <v>154</v>
      </c>
    </row>
    <row r="455" spans="1:2" ht="6.75" customHeight="1" x14ac:dyDescent="0.2"/>
    <row r="456" spans="1:2" x14ac:dyDescent="0.2">
      <c r="A456" s="505"/>
      <c r="B456" s="507" t="s">
        <v>171</v>
      </c>
    </row>
    <row r="457" spans="1:2" ht="6.75" customHeight="1" x14ac:dyDescent="0.2"/>
    <row r="458" spans="1:2" ht="24" x14ac:dyDescent="0.2">
      <c r="A458" s="505"/>
      <c r="B458" s="507" t="s">
        <v>216</v>
      </c>
    </row>
    <row r="459" spans="1:2" ht="6.75" customHeight="1" x14ac:dyDescent="0.2"/>
    <row r="460" spans="1:2" ht="24" x14ac:dyDescent="0.2">
      <c r="A460" s="505"/>
      <c r="B460" s="507" t="s">
        <v>1709</v>
      </c>
    </row>
    <row r="461" spans="1:2" ht="6.75" customHeight="1" x14ac:dyDescent="0.2"/>
    <row r="462" spans="1:2" ht="60" x14ac:dyDescent="0.2">
      <c r="A462" s="505"/>
      <c r="B462" s="507" t="s">
        <v>55</v>
      </c>
    </row>
    <row r="463" spans="1:2" ht="6.75" customHeight="1" x14ac:dyDescent="0.2"/>
    <row r="464" spans="1:2" ht="48" x14ac:dyDescent="0.2">
      <c r="A464" s="505"/>
      <c r="B464" s="507" t="s">
        <v>136</v>
      </c>
    </row>
    <row r="465" spans="1:2" ht="6.75" customHeight="1" x14ac:dyDescent="0.2"/>
    <row r="466" spans="1:2" ht="24.75" customHeight="1" x14ac:dyDescent="0.2">
      <c r="A466" s="505"/>
      <c r="B466" s="507" t="s">
        <v>1710</v>
      </c>
    </row>
    <row r="467" spans="1:2" ht="6.75" customHeight="1" x14ac:dyDescent="0.2"/>
    <row r="468" spans="1:2" ht="36" x14ac:dyDescent="0.2">
      <c r="A468" s="505"/>
      <c r="B468" s="507" t="s">
        <v>1777</v>
      </c>
    </row>
    <row r="469" spans="1:2" ht="6.75" customHeight="1" x14ac:dyDescent="0.2"/>
    <row r="470" spans="1:2" ht="50.25" customHeight="1" x14ac:dyDescent="0.2">
      <c r="A470" s="505"/>
      <c r="B470" s="507" t="s">
        <v>1807</v>
      </c>
    </row>
    <row r="471" spans="1:2" ht="10.5" customHeight="1" x14ac:dyDescent="0.2">
      <c r="A471" s="505"/>
      <c r="B471" s="530" t="s">
        <v>1808</v>
      </c>
    </row>
    <row r="472" spans="1:2" ht="24" x14ac:dyDescent="0.2">
      <c r="A472" s="505"/>
      <c r="B472" s="507" t="s">
        <v>1809</v>
      </c>
    </row>
    <row r="473" spans="1:2" x14ac:dyDescent="0.2">
      <c r="A473" s="505"/>
      <c r="B473" s="506"/>
    </row>
    <row r="474" spans="1:2" x14ac:dyDescent="0.2">
      <c r="A474" s="505" t="s">
        <v>217</v>
      </c>
      <c r="B474" s="506" t="s">
        <v>191</v>
      </c>
    </row>
    <row r="475" spans="1:2" x14ac:dyDescent="0.2">
      <c r="A475" s="505"/>
      <c r="B475" s="506"/>
    </row>
    <row r="476" spans="1:2" ht="36" x14ac:dyDescent="0.2">
      <c r="B476" s="517" t="s">
        <v>1810</v>
      </c>
    </row>
    <row r="477" spans="1:2" ht="6.75" customHeight="1" x14ac:dyDescent="0.2"/>
    <row r="478" spans="1:2" ht="36" x14ac:dyDescent="0.2">
      <c r="B478" s="507" t="s">
        <v>1778</v>
      </c>
    </row>
    <row r="479" spans="1:2" ht="12" x14ac:dyDescent="0.2">
      <c r="B479" s="517"/>
    </row>
    <row r="480" spans="1:2" ht="12.75" customHeight="1" x14ac:dyDescent="0.2">
      <c r="A480" s="505" t="s">
        <v>195</v>
      </c>
      <c r="B480" s="506" t="s">
        <v>160</v>
      </c>
    </row>
    <row r="481" spans="1:2" ht="12.75" customHeight="1" x14ac:dyDescent="0.2">
      <c r="A481" s="505"/>
      <c r="B481" s="506"/>
    </row>
    <row r="482" spans="1:2" ht="36" x14ac:dyDescent="0.2">
      <c r="A482" s="505"/>
      <c r="B482" s="507" t="s">
        <v>1678</v>
      </c>
    </row>
    <row r="483" spans="1:2" ht="21.75" customHeight="1" x14ac:dyDescent="0.2">
      <c r="A483" s="505"/>
      <c r="B483" s="530" t="s">
        <v>1811</v>
      </c>
    </row>
    <row r="484" spans="1:2" ht="6.75" customHeight="1" x14ac:dyDescent="0.2"/>
    <row r="485" spans="1:2" ht="36" x14ac:dyDescent="0.2">
      <c r="A485" s="505"/>
      <c r="B485" s="507" t="s">
        <v>1736</v>
      </c>
    </row>
    <row r="486" spans="1:2" ht="6.75" customHeight="1" x14ac:dyDescent="0.2"/>
    <row r="487" spans="1:2" ht="36" x14ac:dyDescent="0.2">
      <c r="A487" s="505"/>
      <c r="B487" s="507" t="s">
        <v>1779</v>
      </c>
    </row>
    <row r="488" spans="1:2" ht="12.75" customHeight="1" x14ac:dyDescent="0.2">
      <c r="A488" s="505"/>
      <c r="B488" s="506"/>
    </row>
    <row r="489" spans="1:2" ht="12.75" customHeight="1" x14ac:dyDescent="0.2">
      <c r="A489" s="505"/>
      <c r="B489" s="506"/>
    </row>
    <row r="490" spans="1:2" ht="12.75" customHeight="1" x14ac:dyDescent="0.2">
      <c r="A490" s="505" t="s">
        <v>196</v>
      </c>
      <c r="B490" s="506" t="s">
        <v>84</v>
      </c>
    </row>
    <row r="491" spans="1:2" ht="12.75" customHeight="1" x14ac:dyDescent="0.2">
      <c r="A491" s="505"/>
      <c r="B491" s="506"/>
    </row>
    <row r="492" spans="1:2" ht="24" x14ac:dyDescent="0.2">
      <c r="A492" s="505"/>
      <c r="B492" s="507" t="s">
        <v>200</v>
      </c>
    </row>
    <row r="493" spans="1:2" ht="6.75" customHeight="1" x14ac:dyDescent="0.2"/>
    <row r="494" spans="1:2" ht="84" x14ac:dyDescent="0.2">
      <c r="B494" s="510" t="s">
        <v>56</v>
      </c>
    </row>
    <row r="495" spans="1:2" ht="6.75" customHeight="1" x14ac:dyDescent="0.2"/>
    <row r="496" spans="1:2" ht="36" x14ac:dyDescent="0.2">
      <c r="B496" s="510" t="s">
        <v>156</v>
      </c>
    </row>
    <row r="497" spans="2:2" ht="6.75" customHeight="1" x14ac:dyDescent="0.2"/>
    <row r="498" spans="2:2" ht="24" x14ac:dyDescent="0.2">
      <c r="B498" s="510" t="s">
        <v>201</v>
      </c>
    </row>
    <row r="499" spans="2:2" ht="6.75" customHeight="1" x14ac:dyDescent="0.2"/>
    <row r="500" spans="2:2" ht="12.75" customHeight="1" x14ac:dyDescent="0.2">
      <c r="B500" s="510" t="s">
        <v>202</v>
      </c>
    </row>
    <row r="501" spans="2:2" ht="12.75" customHeight="1" x14ac:dyDescent="0.2">
      <c r="B501" s="510"/>
    </row>
    <row r="502" spans="2:2" ht="12.75" customHeight="1" x14ac:dyDescent="0.2">
      <c r="B502" s="531" t="s">
        <v>203</v>
      </c>
    </row>
    <row r="503" spans="2:2" ht="6.75" customHeight="1" x14ac:dyDescent="0.2">
      <c r="B503" s="532"/>
    </row>
    <row r="504" spans="2:2" ht="18" x14ac:dyDescent="0.2">
      <c r="B504" s="533" t="s">
        <v>1812</v>
      </c>
    </row>
    <row r="505" spans="2:2" ht="12.75" customHeight="1" x14ac:dyDescent="0.2">
      <c r="B505" s="510"/>
    </row>
    <row r="506" spans="2:2" ht="12.75" customHeight="1" x14ac:dyDescent="0.2">
      <c r="B506" s="531" t="s">
        <v>204</v>
      </c>
    </row>
    <row r="507" spans="2:2" ht="12.75" customHeight="1" x14ac:dyDescent="0.2">
      <c r="B507" s="510"/>
    </row>
    <row r="508" spans="2:2" ht="12.75" customHeight="1" x14ac:dyDescent="0.2">
      <c r="B508" s="510"/>
    </row>
    <row r="509" spans="2:2" ht="12.75" customHeight="1" x14ac:dyDescent="0.2">
      <c r="B509" s="510"/>
    </row>
    <row r="510" spans="2:2" ht="12.75" customHeight="1" x14ac:dyDescent="0.2">
      <c r="B510" s="531"/>
    </row>
    <row r="511" spans="2:2" ht="12.75" customHeight="1" x14ac:dyDescent="0.2">
      <c r="B511" s="531"/>
    </row>
    <row r="512" spans="2:2" ht="12.75" customHeight="1" x14ac:dyDescent="0.2">
      <c r="B512" s="531" t="s">
        <v>1717</v>
      </c>
    </row>
    <row r="513" spans="2:2" ht="12.75" customHeight="1" x14ac:dyDescent="0.2">
      <c r="B513" s="531"/>
    </row>
    <row r="514" spans="2:2" ht="12.75" customHeight="1" x14ac:dyDescent="0.2">
      <c r="B514" s="531"/>
    </row>
    <row r="515" spans="2:2" ht="12.75" customHeight="1" x14ac:dyDescent="0.2">
      <c r="B515" s="531"/>
    </row>
    <row r="516" spans="2:2" ht="12.75" customHeight="1" x14ac:dyDescent="0.2">
      <c r="B516" s="531"/>
    </row>
    <row r="517" spans="2:2" ht="12.75" customHeight="1" x14ac:dyDescent="0.2">
      <c r="B517" s="531"/>
    </row>
    <row r="518" spans="2:2" ht="12.75" customHeight="1" x14ac:dyDescent="0.2">
      <c r="B518" s="531" t="s">
        <v>51</v>
      </c>
    </row>
    <row r="519" spans="2:2" ht="12.75" customHeight="1" x14ac:dyDescent="0.2">
      <c r="B519" s="531"/>
    </row>
    <row r="520" spans="2:2" ht="12.75" customHeight="1" x14ac:dyDescent="0.2">
      <c r="B520" s="531"/>
    </row>
    <row r="521" spans="2:2" ht="12.75" customHeight="1" x14ac:dyDescent="0.2">
      <c r="B521" s="531"/>
    </row>
    <row r="522" spans="2:2" ht="12.75" customHeight="1" x14ac:dyDescent="0.2">
      <c r="B522" s="531"/>
    </row>
    <row r="523" spans="2:2" ht="12.75" customHeight="1" x14ac:dyDescent="0.2">
      <c r="B523" s="531"/>
    </row>
    <row r="524" spans="2:2" ht="12.75" customHeight="1" x14ac:dyDescent="0.2">
      <c r="B524" s="531" t="s">
        <v>235</v>
      </c>
    </row>
    <row r="525" spans="2:2" ht="12.75" customHeight="1" x14ac:dyDescent="0.2">
      <c r="B525" s="531"/>
    </row>
    <row r="526" spans="2:2" ht="12.75" customHeight="1" x14ac:dyDescent="0.2">
      <c r="B526" s="531"/>
    </row>
    <row r="527" spans="2:2" ht="12.75" customHeight="1" x14ac:dyDescent="0.2">
      <c r="B527" s="531"/>
    </row>
    <row r="528" spans="2:2" ht="12.75" customHeight="1" x14ac:dyDescent="0.2">
      <c r="B528" s="531"/>
    </row>
    <row r="529" spans="2:2" ht="12.75" customHeight="1" x14ac:dyDescent="0.2">
      <c r="B529" s="531"/>
    </row>
    <row r="530" spans="2:2" ht="12.75" customHeight="1" x14ac:dyDescent="0.2">
      <c r="B530" s="531" t="s">
        <v>236</v>
      </c>
    </row>
    <row r="531" spans="2:2" ht="12.75" customHeight="1" x14ac:dyDescent="0.2">
      <c r="B531" s="531" t="s">
        <v>237</v>
      </c>
    </row>
    <row r="532" spans="2:2" ht="12.75" customHeight="1" x14ac:dyDescent="0.2">
      <c r="B532" s="531" t="s">
        <v>238</v>
      </c>
    </row>
    <row r="533" spans="2:2" ht="12.75" customHeight="1" x14ac:dyDescent="0.2">
      <c r="B533" s="510" t="s">
        <v>239</v>
      </c>
    </row>
    <row r="534" spans="2:2" ht="12.75" customHeight="1" x14ac:dyDescent="0.2">
      <c r="B534" s="510"/>
    </row>
    <row r="535" spans="2:2" ht="12.75" customHeight="1" x14ac:dyDescent="0.2">
      <c r="B535" s="509" t="s">
        <v>161</v>
      </c>
    </row>
    <row r="536" spans="2:2" ht="8.25" customHeight="1" x14ac:dyDescent="0.2"/>
    <row r="537" spans="2:2" ht="12" x14ac:dyDescent="0.2">
      <c r="B537" s="509" t="s">
        <v>2111</v>
      </c>
    </row>
    <row r="538" spans="2:2" ht="8.25" customHeight="1" x14ac:dyDescent="0.2"/>
    <row r="539" spans="2:2" ht="15.75" customHeight="1" x14ac:dyDescent="0.2">
      <c r="B539" s="509" t="s">
        <v>47</v>
      </c>
    </row>
    <row r="540" spans="2:2" ht="8.25" customHeight="1" x14ac:dyDescent="0.2"/>
    <row r="541" spans="2:2" ht="24" customHeight="1" x14ac:dyDescent="0.2">
      <c r="B541" s="509" t="s">
        <v>1623</v>
      </c>
    </row>
    <row r="542" spans="2:2" ht="7.5" customHeight="1" x14ac:dyDescent="0.2"/>
    <row r="543" spans="2:2" ht="12.75" customHeight="1" x14ac:dyDescent="0.2">
      <c r="B543" s="509" t="s">
        <v>1599</v>
      </c>
    </row>
    <row r="544" spans="2:2" ht="37.5" customHeight="1" x14ac:dyDescent="0.2">
      <c r="B544" s="517" t="s">
        <v>1737</v>
      </c>
    </row>
    <row r="545" spans="2:2" ht="36.75" customHeight="1" x14ac:dyDescent="0.2">
      <c r="B545" s="517" t="s">
        <v>155</v>
      </c>
    </row>
    <row r="546" spans="2:2" ht="24" customHeight="1" x14ac:dyDescent="0.2">
      <c r="B546" s="509" t="s">
        <v>147</v>
      </c>
    </row>
    <row r="548" spans="2:2" ht="12.75" customHeight="1" x14ac:dyDescent="0.2">
      <c r="B548" s="534" t="s">
        <v>180</v>
      </c>
    </row>
    <row r="549" spans="2:2" ht="12.75" customHeight="1" x14ac:dyDescent="0.2">
      <c r="B549" s="535"/>
    </row>
    <row r="550" spans="2:2" ht="12.75" customHeight="1" x14ac:dyDescent="0.2">
      <c r="B550" s="536" t="s">
        <v>1711</v>
      </c>
    </row>
    <row r="551" spans="2:2" ht="12.75" customHeight="1" x14ac:dyDescent="0.2">
      <c r="B551" s="536" t="s">
        <v>158</v>
      </c>
    </row>
    <row r="552" spans="2:2" ht="12.75" customHeight="1" x14ac:dyDescent="0.2">
      <c r="B552" s="537"/>
    </row>
    <row r="553" spans="2:2" ht="12.75" customHeight="1" x14ac:dyDescent="0.2">
      <c r="B553" s="536" t="s">
        <v>159</v>
      </c>
    </row>
    <row r="554" spans="2:2" ht="12.75" customHeight="1" x14ac:dyDescent="0.2">
      <c r="B554" s="536" t="s">
        <v>189</v>
      </c>
    </row>
    <row r="555" spans="2:2" ht="12.75" customHeight="1" x14ac:dyDescent="0.2">
      <c r="B555" s="536" t="s">
        <v>190</v>
      </c>
    </row>
    <row r="556" spans="2:2" ht="12.75" customHeight="1" x14ac:dyDescent="0.2">
      <c r="B556" s="537" t="s">
        <v>153</v>
      </c>
    </row>
    <row r="557" spans="2:2" ht="12.75" customHeight="1" x14ac:dyDescent="0.2">
      <c r="B557" s="536" t="s">
        <v>172</v>
      </c>
    </row>
    <row r="558" spans="2:2" ht="12.75" customHeight="1" x14ac:dyDescent="0.2">
      <c r="B558" s="536" t="s">
        <v>173</v>
      </c>
    </row>
    <row r="559" spans="2:2" ht="12.75" customHeight="1" x14ac:dyDescent="0.2">
      <c r="B559" s="537"/>
    </row>
    <row r="560" spans="2:2" ht="12.75" customHeight="1" x14ac:dyDescent="0.2">
      <c r="B560" s="537" t="s">
        <v>104</v>
      </c>
    </row>
    <row r="561" spans="2:2" ht="12.75" customHeight="1" x14ac:dyDescent="0.2">
      <c r="B561" s="537" t="s">
        <v>78</v>
      </c>
    </row>
    <row r="562" spans="2:2" ht="12.75" customHeight="1" x14ac:dyDescent="0.2">
      <c r="B562" s="536" t="s">
        <v>1813</v>
      </c>
    </row>
    <row r="563" spans="2:2" ht="12.75" customHeight="1" x14ac:dyDescent="0.2">
      <c r="B563" s="536" t="s">
        <v>7</v>
      </c>
    </row>
    <row r="564" spans="2:2" ht="12.75" customHeight="1" x14ac:dyDescent="0.2">
      <c r="B564" s="537" t="s">
        <v>8</v>
      </c>
    </row>
    <row r="565" spans="2:2" ht="12.75" customHeight="1" x14ac:dyDescent="0.2">
      <c r="B565" s="537"/>
    </row>
    <row r="566" spans="2:2" ht="12.75" customHeight="1" x14ac:dyDescent="0.2">
      <c r="B566" s="537" t="s">
        <v>9</v>
      </c>
    </row>
    <row r="567" spans="2:2" ht="12.75" customHeight="1" x14ac:dyDescent="0.2">
      <c r="B567" s="537"/>
    </row>
    <row r="568" spans="2:2" ht="12.75" customHeight="1" x14ac:dyDescent="0.2">
      <c r="B568" s="538" t="s">
        <v>99</v>
      </c>
    </row>
    <row r="569" spans="2:2" ht="12.75" customHeight="1" x14ac:dyDescent="0.2">
      <c r="B569" s="535"/>
    </row>
    <row r="570" spans="2:2" ht="12.75" customHeight="1" x14ac:dyDescent="0.2">
      <c r="B570" s="535"/>
    </row>
    <row r="571" spans="2:2" ht="12.75" customHeight="1" x14ac:dyDescent="0.2">
      <c r="B571" s="535"/>
    </row>
    <row r="572" spans="2:2" ht="12.75" customHeight="1" x14ac:dyDescent="0.2">
      <c r="B572" s="535"/>
    </row>
    <row r="573" spans="2:2" ht="12.75" customHeight="1" x14ac:dyDescent="0.2">
      <c r="B573" s="535"/>
    </row>
    <row r="574" spans="2:2" ht="12.75" customHeight="1" x14ac:dyDescent="0.2">
      <c r="B574" s="535"/>
    </row>
    <row r="575" spans="2:2" ht="12.75" customHeight="1" x14ac:dyDescent="0.2">
      <c r="B575" s="535"/>
    </row>
    <row r="576" spans="2:2" ht="12.75" customHeight="1" x14ac:dyDescent="0.2">
      <c r="B576" s="535"/>
    </row>
    <row r="577" spans="2:2" ht="12.75" customHeight="1" x14ac:dyDescent="0.2">
      <c r="B577" s="535"/>
    </row>
    <row r="578" spans="2:2" ht="12.75" customHeight="1" x14ac:dyDescent="0.2">
      <c r="B578" s="535"/>
    </row>
    <row r="579" spans="2:2" ht="12.75" customHeight="1" x14ac:dyDescent="0.2">
      <c r="B579" s="535"/>
    </row>
    <row r="580" spans="2:2" ht="12.75" customHeight="1" x14ac:dyDescent="0.2">
      <c r="B580" s="535"/>
    </row>
    <row r="581" spans="2:2" ht="12.75" customHeight="1" x14ac:dyDescent="0.2">
      <c r="B581" s="535"/>
    </row>
    <row r="582" spans="2:2" ht="12.75" customHeight="1" x14ac:dyDescent="0.2">
      <c r="B582" s="535"/>
    </row>
    <row r="583" spans="2:2" ht="12.75" customHeight="1" x14ac:dyDescent="0.2">
      <c r="B583" s="535"/>
    </row>
    <row r="584" spans="2:2" ht="12.75" customHeight="1" x14ac:dyDescent="0.2">
      <c r="B584" s="535"/>
    </row>
    <row r="585" spans="2:2" ht="12.75" customHeight="1" x14ac:dyDescent="0.2">
      <c r="B585" s="535"/>
    </row>
    <row r="586" spans="2:2" ht="12.75" customHeight="1" x14ac:dyDescent="0.2">
      <c r="B586" s="535"/>
    </row>
    <row r="587" spans="2:2" ht="12.75" customHeight="1" x14ac:dyDescent="0.2">
      <c r="B587" s="535"/>
    </row>
    <row r="588" spans="2:2" ht="12.75" customHeight="1" x14ac:dyDescent="0.2">
      <c r="B588" s="535"/>
    </row>
    <row r="589" spans="2:2" ht="12.75" customHeight="1" x14ac:dyDescent="0.2">
      <c r="B589" s="535"/>
    </row>
    <row r="590" spans="2:2" ht="12.75" customHeight="1" x14ac:dyDescent="0.2">
      <c r="B590" s="535"/>
    </row>
    <row r="591" spans="2:2" ht="12.75" customHeight="1" x14ac:dyDescent="0.2">
      <c r="B591" s="535"/>
    </row>
    <row r="592" spans="2:2" ht="12.75" customHeight="1" x14ac:dyDescent="0.2">
      <c r="B592" s="538" t="s">
        <v>248</v>
      </c>
    </row>
    <row r="593" spans="2:2" ht="12.75" customHeight="1" x14ac:dyDescent="0.2">
      <c r="B593" s="538" t="s">
        <v>100</v>
      </c>
    </row>
    <row r="594" spans="2:2" ht="12.75" customHeight="1" x14ac:dyDescent="0.2">
      <c r="B594" s="535"/>
    </row>
    <row r="595" spans="2:2" ht="12.75" customHeight="1" x14ac:dyDescent="0.2">
      <c r="B595" s="535"/>
    </row>
    <row r="596" spans="2:2" ht="12.75" customHeight="1" x14ac:dyDescent="0.2">
      <c r="B596" s="535"/>
    </row>
    <row r="597" spans="2:2" ht="12.75" customHeight="1" x14ac:dyDescent="0.2">
      <c r="B597" s="535"/>
    </row>
    <row r="598" spans="2:2" ht="12.75" customHeight="1" x14ac:dyDescent="0.2">
      <c r="B598" s="535"/>
    </row>
    <row r="599" spans="2:2" ht="12.75" customHeight="1" x14ac:dyDescent="0.2">
      <c r="B599" s="535"/>
    </row>
    <row r="600" spans="2:2" ht="12.75" customHeight="1" x14ac:dyDescent="0.2">
      <c r="B600" s="535"/>
    </row>
    <row r="601" spans="2:2" ht="12.75" customHeight="1" x14ac:dyDescent="0.2">
      <c r="B601" s="535"/>
    </row>
    <row r="602" spans="2:2" ht="12.75" customHeight="1" x14ac:dyDescent="0.2">
      <c r="B602" s="535"/>
    </row>
    <row r="603" spans="2:2" ht="12.75" customHeight="1" x14ac:dyDescent="0.2">
      <c r="B603" s="535"/>
    </row>
    <row r="604" spans="2:2" ht="12.75" customHeight="1" x14ac:dyDescent="0.2">
      <c r="B604" s="535"/>
    </row>
    <row r="605" spans="2:2" ht="12.75" customHeight="1" x14ac:dyDescent="0.2">
      <c r="B605" s="535"/>
    </row>
    <row r="606" spans="2:2" ht="12.75" customHeight="1" x14ac:dyDescent="0.2">
      <c r="B606" s="535"/>
    </row>
    <row r="607" spans="2:2" ht="12.75" customHeight="1" x14ac:dyDescent="0.2">
      <c r="B607" s="535"/>
    </row>
    <row r="608" spans="2:2" ht="12.75" customHeight="1" x14ac:dyDescent="0.2">
      <c r="B608" s="535"/>
    </row>
    <row r="609" spans="2:2" ht="12.75" customHeight="1" x14ac:dyDescent="0.2">
      <c r="B609" s="535"/>
    </row>
    <row r="610" spans="2:2" ht="12.75" customHeight="1" x14ac:dyDescent="0.2">
      <c r="B610" s="535"/>
    </row>
    <row r="611" spans="2:2" ht="12.75" customHeight="1" x14ac:dyDescent="0.2">
      <c r="B611" s="535"/>
    </row>
    <row r="612" spans="2:2" ht="12.75" customHeight="1" x14ac:dyDescent="0.2">
      <c r="B612" s="535"/>
    </row>
    <row r="613" spans="2:2" ht="12.75" customHeight="1" x14ac:dyDescent="0.2">
      <c r="B613" s="535"/>
    </row>
    <row r="614" spans="2:2" ht="12.75" customHeight="1" x14ac:dyDescent="0.2">
      <c r="B614" s="535"/>
    </row>
    <row r="615" spans="2:2" ht="12.75" customHeight="1" x14ac:dyDescent="0.2">
      <c r="B615" s="535"/>
    </row>
    <row r="616" spans="2:2" ht="12.75" customHeight="1" x14ac:dyDescent="0.2">
      <c r="B616" s="536" t="s">
        <v>1814</v>
      </c>
    </row>
    <row r="617" spans="2:2" ht="12.75" customHeight="1" x14ac:dyDescent="0.2">
      <c r="B617" s="536" t="s">
        <v>101</v>
      </c>
    </row>
    <row r="618" spans="2:2" ht="12.75" customHeight="1" x14ac:dyDescent="0.2">
      <c r="B618" s="535"/>
    </row>
    <row r="619" spans="2:2" ht="12.75" customHeight="1" x14ac:dyDescent="0.2">
      <c r="B619" s="538" t="s">
        <v>249</v>
      </c>
    </row>
    <row r="620" spans="2:2" ht="12.75" customHeight="1" x14ac:dyDescent="0.2">
      <c r="B620" s="535"/>
    </row>
    <row r="621" spans="2:2" ht="12.75" customHeight="1" x14ac:dyDescent="0.2">
      <c r="B621" s="535"/>
    </row>
    <row r="622" spans="2:2" ht="12.75" customHeight="1" x14ac:dyDescent="0.2">
      <c r="B622" s="535"/>
    </row>
    <row r="623" spans="2:2" ht="12.75" customHeight="1" x14ac:dyDescent="0.2">
      <c r="B623" s="535"/>
    </row>
    <row r="624" spans="2:2" ht="12.75" customHeight="1" x14ac:dyDescent="0.2">
      <c r="B624" s="535"/>
    </row>
    <row r="625" spans="2:2" ht="12.75" customHeight="1" x14ac:dyDescent="0.2">
      <c r="B625" s="535"/>
    </row>
    <row r="626" spans="2:2" ht="12.75" customHeight="1" x14ac:dyDescent="0.2">
      <c r="B626" s="535"/>
    </row>
    <row r="627" spans="2:2" ht="12.75" customHeight="1" x14ac:dyDescent="0.2">
      <c r="B627" s="535"/>
    </row>
    <row r="628" spans="2:2" ht="12.75" customHeight="1" x14ac:dyDescent="0.2">
      <c r="B628" s="535"/>
    </row>
    <row r="629" spans="2:2" ht="12.75" customHeight="1" x14ac:dyDescent="0.2">
      <c r="B629" s="535"/>
    </row>
    <row r="630" spans="2:2" ht="12.75" customHeight="1" x14ac:dyDescent="0.2">
      <c r="B630" s="535"/>
    </row>
    <row r="631" spans="2:2" ht="12.75" customHeight="1" x14ac:dyDescent="0.2">
      <c r="B631" s="535"/>
    </row>
    <row r="632" spans="2:2" ht="12.75" customHeight="1" x14ac:dyDescent="0.2">
      <c r="B632" s="535"/>
    </row>
    <row r="633" spans="2:2" ht="12.75" customHeight="1" x14ac:dyDescent="0.2">
      <c r="B633" s="535"/>
    </row>
    <row r="634" spans="2:2" ht="12.75" customHeight="1" x14ac:dyDescent="0.2">
      <c r="B634" s="535"/>
    </row>
    <row r="635" spans="2:2" ht="12.75" customHeight="1" x14ac:dyDescent="0.2">
      <c r="B635" s="535"/>
    </row>
    <row r="636" spans="2:2" ht="12.75" customHeight="1" x14ac:dyDescent="0.2">
      <c r="B636" s="535"/>
    </row>
    <row r="637" spans="2:2" ht="12.75" customHeight="1" x14ac:dyDescent="0.2">
      <c r="B637" s="535"/>
    </row>
    <row r="638" spans="2:2" ht="12.75" customHeight="1" x14ac:dyDescent="0.2">
      <c r="B638" s="535"/>
    </row>
    <row r="639" spans="2:2" ht="12.75" customHeight="1" x14ac:dyDescent="0.2">
      <c r="B639" s="535"/>
    </row>
    <row r="640" spans="2:2" ht="12.75" customHeight="1" x14ac:dyDescent="0.2">
      <c r="B640" s="535"/>
    </row>
    <row r="641" spans="2:2" ht="12.75" customHeight="1" x14ac:dyDescent="0.2">
      <c r="B641" s="535"/>
    </row>
    <row r="642" spans="2:2" ht="12.75" customHeight="1" x14ac:dyDescent="0.2">
      <c r="B642" s="535"/>
    </row>
    <row r="643" spans="2:2" ht="12.75" customHeight="1" x14ac:dyDescent="0.2">
      <c r="B643" s="535"/>
    </row>
    <row r="644" spans="2:2" ht="12.75" customHeight="1" x14ac:dyDescent="0.2">
      <c r="B644" s="535"/>
    </row>
    <row r="645" spans="2:2" ht="12.75" customHeight="1" x14ac:dyDescent="0.2">
      <c r="B645" s="535"/>
    </row>
    <row r="646" spans="2:2" ht="12.75" customHeight="1" x14ac:dyDescent="0.2">
      <c r="B646" s="535"/>
    </row>
    <row r="647" spans="2:2" ht="12.75" customHeight="1" x14ac:dyDescent="0.2">
      <c r="B647" s="535"/>
    </row>
    <row r="648" spans="2:2" ht="12.75" customHeight="1" x14ac:dyDescent="0.2">
      <c r="B648" s="538" t="s">
        <v>250</v>
      </c>
    </row>
    <row r="649" spans="2:2" ht="12.75" customHeight="1" x14ac:dyDescent="0.2">
      <c r="B649" s="535"/>
    </row>
    <row r="650" spans="2:2" ht="12.75" customHeight="1" x14ac:dyDescent="0.2">
      <c r="B650" s="535"/>
    </row>
    <row r="651" spans="2:2" ht="12.75" customHeight="1" x14ac:dyDescent="0.2">
      <c r="B651" s="535"/>
    </row>
    <row r="652" spans="2:2" ht="12.75" customHeight="1" x14ac:dyDescent="0.2">
      <c r="B652" s="535"/>
    </row>
    <row r="653" spans="2:2" ht="12.75" customHeight="1" x14ac:dyDescent="0.2">
      <c r="B653" s="535"/>
    </row>
    <row r="654" spans="2:2" ht="12.75" customHeight="1" x14ac:dyDescent="0.2">
      <c r="B654" s="535"/>
    </row>
    <row r="655" spans="2:2" ht="12.75" customHeight="1" x14ac:dyDescent="0.2">
      <c r="B655" s="535"/>
    </row>
    <row r="656" spans="2:2" ht="12.75" customHeight="1" x14ac:dyDescent="0.2">
      <c r="B656" s="535"/>
    </row>
    <row r="657" spans="2:2" ht="12.75" customHeight="1" x14ac:dyDescent="0.2">
      <c r="B657" s="535"/>
    </row>
    <row r="658" spans="2:2" ht="12.75" customHeight="1" x14ac:dyDescent="0.2">
      <c r="B658" s="535"/>
    </row>
    <row r="659" spans="2:2" ht="12.75" customHeight="1" x14ac:dyDescent="0.2">
      <c r="B659" s="535"/>
    </row>
    <row r="660" spans="2:2" ht="12.75" customHeight="1" x14ac:dyDescent="0.2">
      <c r="B660" s="535"/>
    </row>
    <row r="661" spans="2:2" ht="12.75" customHeight="1" x14ac:dyDescent="0.2">
      <c r="B661" s="535"/>
    </row>
    <row r="662" spans="2:2" ht="12.75" customHeight="1" x14ac:dyDescent="0.2">
      <c r="B662" s="535"/>
    </row>
    <row r="663" spans="2:2" ht="12.75" customHeight="1" x14ac:dyDescent="0.2">
      <c r="B663" s="535"/>
    </row>
    <row r="664" spans="2:2" ht="12.75" customHeight="1" x14ac:dyDescent="0.2">
      <c r="B664" s="535"/>
    </row>
    <row r="665" spans="2:2" ht="12.75" customHeight="1" x14ac:dyDescent="0.2">
      <c r="B665" s="535"/>
    </row>
    <row r="666" spans="2:2" ht="12.75" customHeight="1" x14ac:dyDescent="0.2">
      <c r="B666" s="535"/>
    </row>
    <row r="667" spans="2:2" ht="12.75" customHeight="1" x14ac:dyDescent="0.2">
      <c r="B667" s="535"/>
    </row>
    <row r="668" spans="2:2" ht="12.75" customHeight="1" x14ac:dyDescent="0.2">
      <c r="B668" s="535"/>
    </row>
    <row r="669" spans="2:2" ht="12.75" customHeight="1" x14ac:dyDescent="0.2">
      <c r="B669" s="535"/>
    </row>
    <row r="670" spans="2:2" ht="12.75" customHeight="1" x14ac:dyDescent="0.2">
      <c r="B670" s="535"/>
    </row>
    <row r="671" spans="2:2" ht="12.75" customHeight="1" x14ac:dyDescent="0.2">
      <c r="B671" s="536" t="s">
        <v>73</v>
      </c>
    </row>
    <row r="672" spans="2:2" ht="12.75" customHeight="1" x14ac:dyDescent="0.2">
      <c r="B672" s="536" t="s">
        <v>74</v>
      </c>
    </row>
    <row r="673" spans="2:2" ht="12.75" customHeight="1" x14ac:dyDescent="0.2">
      <c r="B673" s="536" t="s">
        <v>105</v>
      </c>
    </row>
    <row r="674" spans="2:2" ht="12.75" customHeight="1" x14ac:dyDescent="0.2">
      <c r="B674" s="535"/>
    </row>
    <row r="675" spans="2:2" ht="12.75" customHeight="1" x14ac:dyDescent="0.2">
      <c r="B675" s="538" t="s">
        <v>251</v>
      </c>
    </row>
    <row r="676" spans="2:2" ht="12.75" customHeight="1" x14ac:dyDescent="0.2">
      <c r="B676" s="535"/>
    </row>
    <row r="677" spans="2:2" ht="12.75" customHeight="1" x14ac:dyDescent="0.2">
      <c r="B677" s="535"/>
    </row>
    <row r="678" spans="2:2" ht="12.75" customHeight="1" x14ac:dyDescent="0.2">
      <c r="B678" s="535"/>
    </row>
    <row r="679" spans="2:2" ht="12.75" customHeight="1" x14ac:dyDescent="0.2">
      <c r="B679" s="535"/>
    </row>
    <row r="680" spans="2:2" ht="12.75" customHeight="1" x14ac:dyDescent="0.2">
      <c r="B680" s="535"/>
    </row>
    <row r="681" spans="2:2" ht="12.75" customHeight="1" x14ac:dyDescent="0.2">
      <c r="B681" s="535"/>
    </row>
    <row r="682" spans="2:2" ht="12.75" customHeight="1" x14ac:dyDescent="0.2">
      <c r="B682" s="535"/>
    </row>
    <row r="683" spans="2:2" ht="12.75" customHeight="1" x14ac:dyDescent="0.2">
      <c r="B683" s="535"/>
    </row>
    <row r="684" spans="2:2" ht="12.75" customHeight="1" x14ac:dyDescent="0.2">
      <c r="B684" s="535"/>
    </row>
    <row r="685" spans="2:2" ht="12.75" customHeight="1" x14ac:dyDescent="0.2">
      <c r="B685" s="535"/>
    </row>
    <row r="686" spans="2:2" ht="12.75" customHeight="1" x14ac:dyDescent="0.2">
      <c r="B686" s="535"/>
    </row>
    <row r="687" spans="2:2" ht="12.75" customHeight="1" x14ac:dyDescent="0.2">
      <c r="B687" s="535"/>
    </row>
    <row r="688" spans="2:2" ht="12.75" customHeight="1" x14ac:dyDescent="0.2">
      <c r="B688" s="535"/>
    </row>
    <row r="689" spans="2:2" ht="12.75" customHeight="1" x14ac:dyDescent="0.2">
      <c r="B689" s="535"/>
    </row>
    <row r="690" spans="2:2" ht="12.75" customHeight="1" x14ac:dyDescent="0.2">
      <c r="B690" s="535"/>
    </row>
    <row r="691" spans="2:2" ht="12.75" customHeight="1" x14ac:dyDescent="0.2">
      <c r="B691" s="535"/>
    </row>
    <row r="692" spans="2:2" ht="12.75" customHeight="1" x14ac:dyDescent="0.2">
      <c r="B692" s="535"/>
    </row>
    <row r="693" spans="2:2" ht="12.75" customHeight="1" x14ac:dyDescent="0.2">
      <c r="B693" s="535"/>
    </row>
    <row r="694" spans="2:2" ht="12.75" customHeight="1" x14ac:dyDescent="0.2">
      <c r="B694" s="535"/>
    </row>
    <row r="695" spans="2:2" ht="12.75" customHeight="1" x14ac:dyDescent="0.2">
      <c r="B695" s="535"/>
    </row>
    <row r="696" spans="2:2" ht="12.75" customHeight="1" x14ac:dyDescent="0.2">
      <c r="B696" s="535"/>
    </row>
    <row r="697" spans="2:2" ht="12.75" customHeight="1" x14ac:dyDescent="0.2">
      <c r="B697" s="536" t="s">
        <v>252</v>
      </c>
    </row>
    <row r="698" spans="2:2" ht="12.75" customHeight="1" x14ac:dyDescent="0.2">
      <c r="B698" s="536" t="s">
        <v>253</v>
      </c>
    </row>
    <row r="699" spans="2:2" ht="12.75" customHeight="1" x14ac:dyDescent="0.2">
      <c r="B699" s="536" t="s">
        <v>254</v>
      </c>
    </row>
    <row r="700" spans="2:2" ht="12.75" customHeight="1" x14ac:dyDescent="0.2">
      <c r="B700" s="539" t="s">
        <v>255</v>
      </c>
    </row>
    <row r="701" spans="2:2" ht="12.75" customHeight="1" x14ac:dyDescent="0.2">
      <c r="B701" s="536" t="s">
        <v>256</v>
      </c>
    </row>
    <row r="702" spans="2:2" ht="12.75" customHeight="1" x14ac:dyDescent="0.2">
      <c r="B702" s="536" t="s">
        <v>30</v>
      </c>
    </row>
    <row r="703" spans="2:2" ht="12.75" customHeight="1" x14ac:dyDescent="0.2">
      <c r="B703" s="537" t="s">
        <v>1712</v>
      </c>
    </row>
    <row r="704" spans="2:2" ht="12.75" customHeight="1" x14ac:dyDescent="0.2">
      <c r="B704" s="535"/>
    </row>
    <row r="705" spans="2:2" ht="12.75" customHeight="1" x14ac:dyDescent="0.2">
      <c r="B705" s="534" t="s">
        <v>31</v>
      </c>
    </row>
    <row r="706" spans="2:2" ht="12.75" customHeight="1" x14ac:dyDescent="0.2">
      <c r="B706" s="535"/>
    </row>
    <row r="707" spans="2:2" ht="12.75" customHeight="1" x14ac:dyDescent="0.2">
      <c r="B707" s="536" t="s">
        <v>123</v>
      </c>
    </row>
    <row r="708" spans="2:2" ht="12.75" customHeight="1" x14ac:dyDescent="0.2">
      <c r="B708" s="536" t="s">
        <v>124</v>
      </c>
    </row>
    <row r="709" spans="2:2" ht="12.75" customHeight="1" x14ac:dyDescent="0.2">
      <c r="B709" s="536" t="s">
        <v>125</v>
      </c>
    </row>
    <row r="710" spans="2:2" ht="12.75" customHeight="1" x14ac:dyDescent="0.2">
      <c r="B710" s="537" t="s">
        <v>126</v>
      </c>
    </row>
    <row r="711" spans="2:2" ht="12.75" customHeight="1" x14ac:dyDescent="0.2">
      <c r="B711" s="536" t="s">
        <v>127</v>
      </c>
    </row>
    <row r="712" spans="2:2" ht="12.75" customHeight="1" x14ac:dyDescent="0.2">
      <c r="B712" s="536" t="s">
        <v>80</v>
      </c>
    </row>
    <row r="713" spans="2:2" ht="12.75" customHeight="1" x14ac:dyDescent="0.2">
      <c r="B713" s="536" t="s">
        <v>81</v>
      </c>
    </row>
    <row r="714" spans="2:2" ht="12.75" customHeight="1" x14ac:dyDescent="0.2">
      <c r="B714" s="536" t="s">
        <v>82</v>
      </c>
    </row>
    <row r="715" spans="2:2" ht="12.75" customHeight="1" x14ac:dyDescent="0.2">
      <c r="B715" s="536" t="s">
        <v>1716</v>
      </c>
    </row>
    <row r="716" spans="2:2" ht="12.75" customHeight="1" x14ac:dyDescent="0.2">
      <c r="B716" s="536" t="s">
        <v>221</v>
      </c>
    </row>
    <row r="717" spans="2:2" ht="12.75" customHeight="1" x14ac:dyDescent="0.2">
      <c r="B717" s="536" t="s">
        <v>240</v>
      </c>
    </row>
    <row r="718" spans="2:2" ht="12.75" customHeight="1" x14ac:dyDescent="0.2">
      <c r="B718" s="540" t="s">
        <v>241</v>
      </c>
    </row>
    <row r="719" spans="2:2" ht="12.75" customHeight="1" x14ac:dyDescent="0.2">
      <c r="B719" s="537" t="s">
        <v>242</v>
      </c>
    </row>
    <row r="720" spans="2:2" ht="12.75" customHeight="1" x14ac:dyDescent="0.2">
      <c r="B720" s="537" t="s">
        <v>243</v>
      </c>
    </row>
    <row r="721" spans="2:2" ht="12.75" customHeight="1" x14ac:dyDescent="0.2">
      <c r="B721" s="537" t="s">
        <v>244</v>
      </c>
    </row>
    <row r="722" spans="2:2" ht="12.75" customHeight="1" x14ac:dyDescent="0.2">
      <c r="B722" s="537"/>
    </row>
    <row r="723" spans="2:2" ht="12.75" customHeight="1" x14ac:dyDescent="0.2">
      <c r="B723" s="535"/>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1176577"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1176577" r:id="rId11"/>
      </mc:Fallback>
    </mc:AlternateContent>
    <mc:AlternateContent xmlns:mc="http://schemas.openxmlformats.org/markup-compatibility/2006">
      <mc:Choice Requires="x14">
        <oleObject progId="Equation.3" shapeId="1176578"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1176578" r:id="rId13"/>
      </mc:Fallback>
    </mc:AlternateContent>
    <mc:AlternateContent xmlns:mc="http://schemas.openxmlformats.org/markup-compatibility/2006">
      <mc:Choice Requires="x14">
        <oleObject progId="Equation.3" shapeId="1176579"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1176579" r:id="rId15"/>
      </mc:Fallback>
    </mc:AlternateContent>
    <mc:AlternateContent xmlns:mc="http://schemas.openxmlformats.org/markup-compatibility/2006">
      <mc:Choice Requires="x14">
        <oleObject progId="Equation.3" shapeId="1176580"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1176580" r:id="rId17"/>
      </mc:Fallback>
    </mc:AlternateContent>
    <mc:AlternateContent xmlns:mc="http://schemas.openxmlformats.org/markup-compatibility/2006">
      <mc:Choice Requires="x14">
        <oleObject shapeId="1176581" r:id="rId19">
          <objectPr defaultSize="0" autoPict="0" r:id="rId20">
            <anchor moveWithCells="1" sizeWithCells="1">
              <from>
                <xdr:col>0</xdr:col>
                <xdr:colOff>361950</xdr:colOff>
                <xdr:row>579</xdr:row>
                <xdr:rowOff>28575</xdr:rowOff>
              </from>
              <to>
                <xdr:col>1</xdr:col>
                <xdr:colOff>704850</xdr:colOff>
                <xdr:row>581</xdr:row>
                <xdr:rowOff>76200</xdr:rowOff>
              </to>
            </anchor>
          </objectPr>
        </oleObject>
      </mc:Choice>
      <mc:Fallback>
        <oleObject shapeId="1176581" r:id="rId19"/>
      </mc:Fallback>
    </mc:AlternateContent>
    <mc:AlternateContent xmlns:mc="http://schemas.openxmlformats.org/markup-compatibility/2006">
      <mc:Choice Requires="x14">
        <oleObject shapeId="1176582" r:id="rId21">
          <objectPr defaultSize="0" autoPict="0" r:id="rId22">
            <anchor moveWithCells="1" sizeWithCells="1">
              <from>
                <xdr:col>1</xdr:col>
                <xdr:colOff>4733925</xdr:colOff>
                <xdr:row>579</xdr:row>
                <xdr:rowOff>95250</xdr:rowOff>
              </from>
              <to>
                <xdr:col>1</xdr:col>
                <xdr:colOff>5457825</xdr:colOff>
                <xdr:row>581</xdr:row>
                <xdr:rowOff>152400</xdr:rowOff>
              </to>
            </anchor>
          </objectPr>
        </oleObject>
      </mc:Choice>
      <mc:Fallback>
        <oleObject shapeId="1176582" r:id="rId21"/>
      </mc:Fallback>
    </mc:AlternateContent>
    <mc:AlternateContent xmlns:mc="http://schemas.openxmlformats.org/markup-compatibility/2006">
      <mc:Choice Requires="x14">
        <oleObject progId="MSPhotoEd.3" shapeId="1176583" r:id="rId23">
          <objectPr defaultSize="0" autoPict="0" r:id="rId24">
            <anchor moveWithCells="1" sizeWithCells="1">
              <from>
                <xdr:col>1</xdr:col>
                <xdr:colOff>3381375</xdr:colOff>
                <xdr:row>605</xdr:row>
                <xdr:rowOff>47625</xdr:rowOff>
              </from>
              <to>
                <xdr:col>1</xdr:col>
                <xdr:colOff>4076700</xdr:colOff>
                <xdr:row>608</xdr:row>
                <xdr:rowOff>38100</xdr:rowOff>
              </to>
            </anchor>
          </objectPr>
        </oleObject>
      </mc:Choice>
      <mc:Fallback>
        <oleObject progId="MSPhotoEd.3" shapeId="1176583" r:id="rId23"/>
      </mc:Fallback>
    </mc:AlternateContent>
    <mc:AlternateContent xmlns:mc="http://schemas.openxmlformats.org/markup-compatibility/2006">
      <mc:Choice Requires="x14">
        <oleObject shapeId="1176584" r:id="rId25">
          <objectPr defaultSize="0" autoPict="0" r:id="rId20">
            <anchor moveWithCells="1" sizeWithCells="1">
              <from>
                <xdr:col>0</xdr:col>
                <xdr:colOff>57150</xdr:colOff>
                <xdr:row>602</xdr:row>
                <xdr:rowOff>19050</xdr:rowOff>
              </from>
              <to>
                <xdr:col>1</xdr:col>
                <xdr:colOff>390525</xdr:colOff>
                <xdr:row>604</xdr:row>
                <xdr:rowOff>66675</xdr:rowOff>
              </to>
            </anchor>
          </objectPr>
        </oleObject>
      </mc:Choice>
      <mc:Fallback>
        <oleObject shapeId="1176584" r:id="rId25"/>
      </mc:Fallback>
    </mc:AlternateContent>
    <mc:AlternateContent xmlns:mc="http://schemas.openxmlformats.org/markup-compatibility/2006">
      <mc:Choice Requires="x14">
        <oleObject shapeId="1176585" r:id="rId26">
          <objectPr defaultSize="0" autoPict="0" r:id="rId22">
            <anchor moveWithCells="1" sizeWithCells="1">
              <from>
                <xdr:col>1</xdr:col>
                <xdr:colOff>2114550</xdr:colOff>
                <xdr:row>594</xdr:row>
                <xdr:rowOff>161925</xdr:rowOff>
              </from>
              <to>
                <xdr:col>1</xdr:col>
                <xdr:colOff>2838450</xdr:colOff>
                <xdr:row>597</xdr:row>
                <xdr:rowOff>47625</xdr:rowOff>
              </to>
            </anchor>
          </objectPr>
        </oleObject>
      </mc:Choice>
      <mc:Fallback>
        <oleObject shapeId="1176585" r:id="rId26"/>
      </mc:Fallback>
    </mc:AlternateContent>
    <mc:AlternateContent xmlns:mc="http://schemas.openxmlformats.org/markup-compatibility/2006">
      <mc:Choice Requires="x14">
        <oleObject shapeId="1176586" r:id="rId27">
          <objectPr defaultSize="0" autoPict="0" r:id="rId28">
            <anchor moveWithCells="1" sizeWithCells="1">
              <from>
                <xdr:col>1</xdr:col>
                <xdr:colOff>3838575</xdr:colOff>
                <xdr:row>599</xdr:row>
                <xdr:rowOff>9525</xdr:rowOff>
              </from>
              <to>
                <xdr:col>1</xdr:col>
                <xdr:colOff>4581525</xdr:colOff>
                <xdr:row>601</xdr:row>
                <xdr:rowOff>19050</xdr:rowOff>
              </to>
            </anchor>
          </objectPr>
        </oleObject>
      </mc:Choice>
      <mc:Fallback>
        <oleObject shapeId="1176586" r:id="rId27"/>
      </mc:Fallback>
    </mc:AlternateContent>
    <mc:AlternateContent xmlns:mc="http://schemas.openxmlformats.org/markup-compatibility/2006">
      <mc:Choice Requires="x14">
        <oleObject progId="MSPhotoEd.3" shapeId="1176587" r:id="rId29">
          <objectPr defaultSize="0" autoPict="0" r:id="rId24">
            <anchor moveWithCells="1" sizeWithCells="1">
              <from>
                <xdr:col>1</xdr:col>
                <xdr:colOff>1266825</xdr:colOff>
                <xdr:row>662</xdr:row>
                <xdr:rowOff>66675</xdr:rowOff>
              </from>
              <to>
                <xdr:col>1</xdr:col>
                <xdr:colOff>1962150</xdr:colOff>
                <xdr:row>665</xdr:row>
                <xdr:rowOff>76200</xdr:rowOff>
              </to>
            </anchor>
          </objectPr>
        </oleObject>
      </mc:Choice>
      <mc:Fallback>
        <oleObject progId="MSPhotoEd.3" shapeId="1176587" r:id="rId29"/>
      </mc:Fallback>
    </mc:AlternateContent>
    <mc:AlternateContent xmlns:mc="http://schemas.openxmlformats.org/markup-compatibility/2006">
      <mc:Choice Requires="x14">
        <oleObject shapeId="1176588" r:id="rId30">
          <objectPr defaultSize="0" autoPict="0" r:id="rId20">
            <anchor moveWithCells="1" sizeWithCells="1">
              <from>
                <xdr:col>0</xdr:col>
                <xdr:colOff>200025</xdr:colOff>
                <xdr:row>658</xdr:row>
                <xdr:rowOff>57150</xdr:rowOff>
              </from>
              <to>
                <xdr:col>1</xdr:col>
                <xdr:colOff>542925</xdr:colOff>
                <xdr:row>660</xdr:row>
                <xdr:rowOff>114300</xdr:rowOff>
              </to>
            </anchor>
          </objectPr>
        </oleObject>
      </mc:Choice>
      <mc:Fallback>
        <oleObject shapeId="1176588" r:id="rId30"/>
      </mc:Fallback>
    </mc:AlternateContent>
    <mc:AlternateContent xmlns:mc="http://schemas.openxmlformats.org/markup-compatibility/2006">
      <mc:Choice Requires="x14">
        <oleObject shapeId="1176589" r:id="rId31">
          <objectPr defaultSize="0" autoPict="0" r:id="rId22">
            <anchor moveWithCells="1" sizeWithCells="1">
              <from>
                <xdr:col>1</xdr:col>
                <xdr:colOff>2647950</xdr:colOff>
                <xdr:row>654</xdr:row>
                <xdr:rowOff>85725</xdr:rowOff>
              </from>
              <to>
                <xdr:col>1</xdr:col>
                <xdr:colOff>3371850</xdr:colOff>
                <xdr:row>656</xdr:row>
                <xdr:rowOff>142875</xdr:rowOff>
              </to>
            </anchor>
          </objectPr>
        </oleObject>
      </mc:Choice>
      <mc:Fallback>
        <oleObject shapeId="1176589" r:id="rId31"/>
      </mc:Fallback>
    </mc:AlternateContent>
    <mc:AlternateContent xmlns:mc="http://schemas.openxmlformats.org/markup-compatibility/2006">
      <mc:Choice Requires="x14">
        <oleObject shapeId="1176590" r:id="rId32">
          <objectPr defaultSize="0" autoPict="0" r:id="rId28">
            <anchor moveWithCells="1" sizeWithCells="1">
              <from>
                <xdr:col>1</xdr:col>
                <xdr:colOff>4162425</xdr:colOff>
                <xdr:row>656</xdr:row>
                <xdr:rowOff>66675</xdr:rowOff>
              </from>
              <to>
                <xdr:col>1</xdr:col>
                <xdr:colOff>4905375</xdr:colOff>
                <xdr:row>658</xdr:row>
                <xdr:rowOff>85725</xdr:rowOff>
              </to>
            </anchor>
          </objectPr>
        </oleObject>
      </mc:Choice>
      <mc:Fallback>
        <oleObject shapeId="1176590" r:id="rId32"/>
      </mc:Fallback>
    </mc:AlternateContent>
    <mc:AlternateContent xmlns:mc="http://schemas.openxmlformats.org/markup-compatibility/2006">
      <mc:Choice Requires="x14">
        <oleObject progId="MSPhotoEd.3" shapeId="1176591" r:id="rId33">
          <objectPr defaultSize="0" autoPict="0" r:id="rId24">
            <anchor moveWithCells="1" sizeWithCells="1">
              <from>
                <xdr:col>1</xdr:col>
                <xdr:colOff>3305175</xdr:colOff>
                <xdr:row>686</xdr:row>
                <xdr:rowOff>76200</xdr:rowOff>
              </from>
              <to>
                <xdr:col>1</xdr:col>
                <xdr:colOff>4000500</xdr:colOff>
                <xdr:row>689</xdr:row>
                <xdr:rowOff>85725</xdr:rowOff>
              </to>
            </anchor>
          </objectPr>
        </oleObject>
      </mc:Choice>
      <mc:Fallback>
        <oleObject progId="MSPhotoEd.3" shapeId="1176591" r:id="rId33"/>
      </mc:Fallback>
    </mc:AlternateContent>
    <mc:AlternateContent xmlns:mc="http://schemas.openxmlformats.org/markup-compatibility/2006">
      <mc:Choice Requires="x14">
        <oleObject shapeId="1176592" r:id="rId34">
          <objectPr defaultSize="0" autoPict="0" r:id="rId20">
            <anchor moveWithCells="1" sizeWithCells="1">
              <from>
                <xdr:col>0</xdr:col>
                <xdr:colOff>95250</xdr:colOff>
                <xdr:row>683</xdr:row>
                <xdr:rowOff>133350</xdr:rowOff>
              </from>
              <to>
                <xdr:col>1</xdr:col>
                <xdr:colOff>438150</xdr:colOff>
                <xdr:row>686</xdr:row>
                <xdr:rowOff>38100</xdr:rowOff>
              </to>
            </anchor>
          </objectPr>
        </oleObject>
      </mc:Choice>
      <mc:Fallback>
        <oleObject shapeId="1176592" r:id="rId34"/>
      </mc:Fallback>
    </mc:AlternateContent>
    <mc:AlternateContent xmlns:mc="http://schemas.openxmlformats.org/markup-compatibility/2006">
      <mc:Choice Requires="x14">
        <oleObject shapeId="1176593" r:id="rId35">
          <objectPr defaultSize="0" autoPict="0" r:id="rId28">
            <anchor moveWithCells="1" sizeWithCells="1">
              <from>
                <xdr:col>1</xdr:col>
                <xdr:colOff>3819525</xdr:colOff>
                <xdr:row>682</xdr:row>
                <xdr:rowOff>19050</xdr:rowOff>
              </from>
              <to>
                <xdr:col>1</xdr:col>
                <xdr:colOff>4562475</xdr:colOff>
                <xdr:row>684</xdr:row>
                <xdr:rowOff>47625</xdr:rowOff>
              </to>
            </anchor>
          </objectPr>
        </oleObject>
      </mc:Choice>
      <mc:Fallback>
        <oleObject shapeId="1176593" r:id="rId35"/>
      </mc:Fallback>
    </mc:AlternateContent>
    <mc:AlternateContent xmlns:mc="http://schemas.openxmlformats.org/markup-compatibility/2006">
      <mc:Choice Requires="x14">
        <oleObject shapeId="1176594" r:id="rId36">
          <objectPr defaultSize="0" autoPict="0" r:id="rId22">
            <anchor moveWithCells="1" sizeWithCells="1">
              <from>
                <xdr:col>1</xdr:col>
                <xdr:colOff>2400300</xdr:colOff>
                <xdr:row>679</xdr:row>
                <xdr:rowOff>85725</xdr:rowOff>
              </from>
              <to>
                <xdr:col>1</xdr:col>
                <xdr:colOff>3124200</xdr:colOff>
                <xdr:row>681</xdr:row>
                <xdr:rowOff>152400</xdr:rowOff>
              </to>
            </anchor>
          </objectPr>
        </oleObject>
      </mc:Choice>
      <mc:Fallback>
        <oleObject shapeId="117659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13"/>
  </cols>
  <sheetData>
    <row r="1" spans="1:7" ht="25.5" x14ac:dyDescent="0.35">
      <c r="A1" s="613" t="s">
        <v>1594</v>
      </c>
      <c r="B1" s="613"/>
      <c r="C1" s="613"/>
      <c r="D1" s="613"/>
      <c r="E1" s="613"/>
      <c r="F1" s="613"/>
      <c r="G1" s="613"/>
    </row>
    <row r="2" spans="1:7" ht="15.75" x14ac:dyDescent="0.25">
      <c r="A2" s="614" t="s">
        <v>1581</v>
      </c>
      <c r="B2" s="614"/>
      <c r="C2" s="614"/>
      <c r="D2" s="614"/>
      <c r="E2" s="614"/>
      <c r="F2" s="614"/>
      <c r="G2" s="614"/>
    </row>
    <row r="28" spans="1:7" ht="25.5" x14ac:dyDescent="0.35">
      <c r="A28" s="613" t="s">
        <v>1595</v>
      </c>
      <c r="B28" s="613"/>
      <c r="C28" s="613"/>
      <c r="D28" s="613"/>
      <c r="E28" s="613"/>
      <c r="F28" s="613"/>
      <c r="G28" s="613"/>
    </row>
    <row r="29" spans="1:7" ht="15.75" x14ac:dyDescent="0.25">
      <c r="A29" s="614" t="s">
        <v>1581</v>
      </c>
      <c r="B29" s="614"/>
      <c r="C29" s="614"/>
      <c r="D29" s="614"/>
      <c r="E29" s="614"/>
      <c r="F29" s="614"/>
      <c r="G29" s="614"/>
    </row>
    <row r="50" spans="1:7" s="417" customFormat="1" ht="11.25" x14ac:dyDescent="0.2">
      <c r="A50" s="416"/>
      <c r="B50" s="416"/>
      <c r="C50" s="416"/>
      <c r="D50" s="416"/>
      <c r="G50" s="418"/>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6"/>
  <sheetViews>
    <sheetView zoomScaleNormal="100" workbookViewId="0">
      <pane ySplit="5" topLeftCell="A6" activePane="bottomLeft" state="frozen"/>
      <selection activeCell="D708" sqref="D708"/>
      <selection pane="bottomLeft" sqref="A1:F1"/>
    </sheetView>
  </sheetViews>
  <sheetFormatPr baseColWidth="10" defaultColWidth="11.42578125" defaultRowHeight="15.75" x14ac:dyDescent="0.25"/>
  <cols>
    <col min="1" max="1" width="18.42578125" style="20" customWidth="1"/>
    <col min="2" max="3" width="16.42578125" style="20" customWidth="1"/>
    <col min="4" max="4" width="16.7109375" style="20" customWidth="1"/>
    <col min="5" max="6" width="18.85546875" style="20" customWidth="1"/>
    <col min="7" max="7" width="11.42578125" style="2"/>
    <col min="8" max="8" width="12.140625" style="2" bestFit="1" customWidth="1"/>
    <col min="9" max="16384" width="11.42578125" style="2"/>
  </cols>
  <sheetData>
    <row r="1" spans="1:10" ht="20.100000000000001" customHeight="1" x14ac:dyDescent="0.25">
      <c r="A1" s="617" t="s">
        <v>1639</v>
      </c>
      <c r="B1" s="617"/>
      <c r="C1" s="617"/>
      <c r="D1" s="617"/>
      <c r="E1" s="617"/>
      <c r="F1" s="617"/>
    </row>
    <row r="2" spans="1:10" s="3" customFormat="1" ht="20.100000000000001" customHeight="1" x14ac:dyDescent="0.2">
      <c r="A2" s="618"/>
      <c r="B2" s="618"/>
      <c r="C2" s="618"/>
      <c r="D2" s="618"/>
      <c r="E2" s="618"/>
      <c r="F2" s="618"/>
      <c r="J2" s="493"/>
    </row>
    <row r="3" spans="1:10" s="4" customFormat="1" ht="12.75" customHeight="1" x14ac:dyDescent="0.2">
      <c r="A3" s="619" t="s">
        <v>1633</v>
      </c>
      <c r="B3" s="622" t="s">
        <v>356</v>
      </c>
      <c r="C3" s="624" t="s">
        <v>357</v>
      </c>
      <c r="D3" s="626" t="s">
        <v>358</v>
      </c>
      <c r="E3" s="627" t="s">
        <v>359</v>
      </c>
      <c r="F3" s="628"/>
    </row>
    <row r="4" spans="1:10" s="4" customFormat="1" ht="28.5" customHeight="1" x14ac:dyDescent="0.2">
      <c r="A4" s="620"/>
      <c r="B4" s="623"/>
      <c r="C4" s="625"/>
      <c r="D4" s="625"/>
      <c r="E4" s="5" t="s">
        <v>356</v>
      </c>
      <c r="F4" s="6" t="s">
        <v>357</v>
      </c>
    </row>
    <row r="5" spans="1:10" s="4" customFormat="1" ht="12.75" customHeight="1" x14ac:dyDescent="0.2">
      <c r="A5" s="621"/>
      <c r="B5" s="628" t="s">
        <v>360</v>
      </c>
      <c r="C5" s="629"/>
      <c r="D5" s="630"/>
      <c r="E5" s="628" t="s">
        <v>361</v>
      </c>
      <c r="F5" s="629"/>
    </row>
    <row r="6" spans="1:10" s="3" customFormat="1" ht="12.75" customHeight="1" x14ac:dyDescent="0.2">
      <c r="A6" s="7"/>
      <c r="B6" s="8"/>
      <c r="C6" s="8"/>
      <c r="D6" s="9"/>
      <c r="E6" s="8"/>
      <c r="F6" s="8"/>
      <c r="J6" s="493"/>
    </row>
    <row r="7" spans="1:10" s="3" customFormat="1" ht="12.75" customHeight="1" x14ac:dyDescent="0.2">
      <c r="A7" s="10" t="s">
        <v>362</v>
      </c>
      <c r="B7" s="11">
        <v>4275</v>
      </c>
      <c r="C7" s="11">
        <v>5815</v>
      </c>
      <c r="D7" s="12">
        <v>-1540</v>
      </c>
      <c r="E7" s="13" t="s">
        <v>363</v>
      </c>
      <c r="F7" s="13" t="s">
        <v>363</v>
      </c>
      <c r="J7" s="493"/>
    </row>
    <row r="8" spans="1:10" s="3" customFormat="1" ht="12.75" customHeight="1" x14ac:dyDescent="0.2">
      <c r="A8" s="10" t="s">
        <v>364</v>
      </c>
      <c r="B8" s="11">
        <v>7453</v>
      </c>
      <c r="C8" s="11">
        <v>7529</v>
      </c>
      <c r="D8" s="12">
        <v>-76</v>
      </c>
      <c r="E8" s="14">
        <v>74.3</v>
      </c>
      <c r="F8" s="14">
        <v>29.5</v>
      </c>
      <c r="J8" s="493"/>
    </row>
    <row r="9" spans="1:10" s="3" customFormat="1" ht="12.75" customHeight="1" x14ac:dyDescent="0.2">
      <c r="A9" s="10" t="s">
        <v>365</v>
      </c>
      <c r="B9" s="11">
        <v>8645</v>
      </c>
      <c r="C9" s="11">
        <v>8284</v>
      </c>
      <c r="D9" s="12">
        <v>361</v>
      </c>
      <c r="E9" s="14">
        <v>16</v>
      </c>
      <c r="F9" s="14">
        <v>10</v>
      </c>
      <c r="J9" s="493"/>
    </row>
    <row r="10" spans="1:10" s="3" customFormat="1" ht="12.75" customHeight="1" x14ac:dyDescent="0.2">
      <c r="A10" s="10" t="s">
        <v>366</v>
      </c>
      <c r="B10" s="11">
        <v>9472</v>
      </c>
      <c r="C10" s="11">
        <v>8186</v>
      </c>
      <c r="D10" s="12">
        <v>1286</v>
      </c>
      <c r="E10" s="14">
        <v>9.6</v>
      </c>
      <c r="F10" s="14">
        <v>-1.2</v>
      </c>
      <c r="J10" s="493"/>
    </row>
    <row r="11" spans="1:10" s="3" customFormat="1" ht="12.75" customHeight="1" x14ac:dyDescent="0.2">
      <c r="A11" s="10" t="s">
        <v>367</v>
      </c>
      <c r="B11" s="11">
        <v>11266</v>
      </c>
      <c r="C11" s="11">
        <v>9887</v>
      </c>
      <c r="D11" s="12">
        <v>1379</v>
      </c>
      <c r="E11" s="14">
        <v>18.899999999999999</v>
      </c>
      <c r="F11" s="14">
        <v>20.8</v>
      </c>
      <c r="J11" s="493"/>
    </row>
    <row r="12" spans="1:10" s="3" customFormat="1" ht="12.75" customHeight="1" x14ac:dyDescent="0.2">
      <c r="A12" s="10" t="s">
        <v>368</v>
      </c>
      <c r="B12" s="11">
        <v>13149</v>
      </c>
      <c r="C12" s="11">
        <v>12512</v>
      </c>
      <c r="D12" s="12">
        <v>637</v>
      </c>
      <c r="E12" s="14">
        <v>16.7</v>
      </c>
      <c r="F12" s="14">
        <v>26.6</v>
      </c>
      <c r="J12" s="493"/>
    </row>
    <row r="13" spans="1:10" s="3" customFormat="1" ht="12.75" customHeight="1" x14ac:dyDescent="0.2">
      <c r="A13" s="10" t="s">
        <v>369</v>
      </c>
      <c r="B13" s="11">
        <v>15779</v>
      </c>
      <c r="C13" s="11">
        <v>14298</v>
      </c>
      <c r="D13" s="12">
        <v>1481</v>
      </c>
      <c r="E13" s="14">
        <v>20</v>
      </c>
      <c r="F13" s="14">
        <v>14.3</v>
      </c>
      <c r="J13" s="493"/>
    </row>
    <row r="14" spans="1:10" s="3" customFormat="1" ht="12.75" customHeight="1" x14ac:dyDescent="0.2">
      <c r="A14" s="10" t="s">
        <v>370</v>
      </c>
      <c r="B14" s="11">
        <v>18390</v>
      </c>
      <c r="C14" s="11">
        <v>16206</v>
      </c>
      <c r="D14" s="12">
        <v>2184</v>
      </c>
      <c r="E14" s="14">
        <v>16.5</v>
      </c>
      <c r="F14" s="14">
        <v>13.3</v>
      </c>
      <c r="J14" s="493"/>
    </row>
    <row r="15" spans="1:10" s="3" customFormat="1" ht="12.75" customHeight="1" x14ac:dyDescent="0.2">
      <c r="A15" s="10" t="s">
        <v>371</v>
      </c>
      <c r="B15" s="11">
        <v>18917</v>
      </c>
      <c r="C15" s="11">
        <v>15918</v>
      </c>
      <c r="D15" s="12">
        <v>2999</v>
      </c>
      <c r="E15" s="14">
        <v>2.9</v>
      </c>
      <c r="F15" s="14">
        <v>-1.8</v>
      </c>
      <c r="J15" s="493"/>
    </row>
    <row r="16" spans="1:10" s="3" customFormat="1" ht="12.75" customHeight="1" x14ac:dyDescent="0.2">
      <c r="A16" s="10" t="s">
        <v>372</v>
      </c>
      <c r="B16" s="11">
        <v>21057</v>
      </c>
      <c r="C16" s="11">
        <v>18316</v>
      </c>
      <c r="D16" s="12">
        <v>2741</v>
      </c>
      <c r="E16" s="14">
        <v>11.3</v>
      </c>
      <c r="F16" s="14">
        <v>15.1</v>
      </c>
      <c r="J16" s="493"/>
    </row>
    <row r="17" spans="1:10" s="3" customFormat="1" ht="12.75" customHeight="1" x14ac:dyDescent="0.2">
      <c r="A17" s="10" t="s">
        <v>373</v>
      </c>
      <c r="B17" s="11">
        <v>24514</v>
      </c>
      <c r="C17" s="11">
        <v>21844</v>
      </c>
      <c r="D17" s="12">
        <v>2670</v>
      </c>
      <c r="E17" s="14">
        <v>16.399999999999999</v>
      </c>
      <c r="F17" s="14">
        <v>19.3</v>
      </c>
      <c r="J17" s="493"/>
    </row>
    <row r="18" spans="1:10" s="3" customFormat="1" ht="12.75" customHeight="1" x14ac:dyDescent="0.2">
      <c r="A18" s="10" t="s">
        <v>374</v>
      </c>
      <c r="B18" s="11">
        <v>26065</v>
      </c>
      <c r="C18" s="11">
        <v>22682</v>
      </c>
      <c r="D18" s="12">
        <v>3382</v>
      </c>
      <c r="E18" s="14">
        <v>6.3</v>
      </c>
      <c r="F18" s="14">
        <v>3.8</v>
      </c>
      <c r="J18" s="493"/>
    </row>
    <row r="19" spans="1:10" s="3" customFormat="1" ht="12.75" customHeight="1" x14ac:dyDescent="0.2">
      <c r="A19" s="10" t="s">
        <v>375</v>
      </c>
      <c r="B19" s="11">
        <v>27086</v>
      </c>
      <c r="C19" s="11">
        <v>25308</v>
      </c>
      <c r="D19" s="12">
        <v>1778</v>
      </c>
      <c r="E19" s="14">
        <v>3.9</v>
      </c>
      <c r="F19" s="14">
        <v>11.6</v>
      </c>
      <c r="J19" s="493"/>
    </row>
    <row r="20" spans="1:10" s="3" customFormat="1" ht="12.75" customHeight="1" x14ac:dyDescent="0.2">
      <c r="A20" s="10" t="s">
        <v>376</v>
      </c>
      <c r="B20" s="11">
        <v>29813</v>
      </c>
      <c r="C20" s="11">
        <v>26729</v>
      </c>
      <c r="D20" s="12">
        <v>3085</v>
      </c>
      <c r="E20" s="14">
        <v>10.1</v>
      </c>
      <c r="F20" s="14">
        <v>5.6</v>
      </c>
      <c r="J20" s="493"/>
    </row>
    <row r="21" spans="1:10" s="3" customFormat="1" ht="12.75" customHeight="1" x14ac:dyDescent="0.2">
      <c r="A21" s="10" t="s">
        <v>377</v>
      </c>
      <c r="B21" s="11">
        <v>33193</v>
      </c>
      <c r="C21" s="11">
        <v>30084</v>
      </c>
      <c r="D21" s="12">
        <v>3109</v>
      </c>
      <c r="E21" s="14">
        <v>11.3</v>
      </c>
      <c r="F21" s="14">
        <v>12.6</v>
      </c>
      <c r="J21" s="493"/>
    </row>
    <row r="22" spans="1:10" s="3" customFormat="1" ht="12.75" customHeight="1" x14ac:dyDescent="0.2">
      <c r="A22" s="10" t="s">
        <v>378</v>
      </c>
      <c r="B22" s="11">
        <v>36635</v>
      </c>
      <c r="C22" s="11">
        <v>36019</v>
      </c>
      <c r="D22" s="12">
        <v>615</v>
      </c>
      <c r="E22" s="14">
        <v>10.4</v>
      </c>
      <c r="F22" s="14">
        <v>19.7</v>
      </c>
      <c r="J22" s="493"/>
    </row>
    <row r="23" spans="1:10" s="3" customFormat="1" ht="12.75" customHeight="1" x14ac:dyDescent="0.2">
      <c r="A23" s="10" t="s">
        <v>379</v>
      </c>
      <c r="B23" s="11">
        <v>41224</v>
      </c>
      <c r="C23" s="11">
        <v>37156</v>
      </c>
      <c r="D23" s="12">
        <v>4069</v>
      </c>
      <c r="E23" s="14">
        <v>12.5</v>
      </c>
      <c r="F23" s="14">
        <v>3.2</v>
      </c>
      <c r="J23" s="493"/>
    </row>
    <row r="24" spans="1:10" s="3" customFormat="1" ht="12.75" customHeight="1" x14ac:dyDescent="0.2">
      <c r="A24" s="10" t="s">
        <v>380</v>
      </c>
      <c r="B24" s="11">
        <v>44505</v>
      </c>
      <c r="C24" s="11">
        <v>35884</v>
      </c>
      <c r="D24" s="12">
        <v>8621</v>
      </c>
      <c r="E24" s="14">
        <v>8</v>
      </c>
      <c r="F24" s="14">
        <v>-3.4</v>
      </c>
      <c r="J24" s="493"/>
    </row>
    <row r="25" spans="1:10" s="3" customFormat="1" ht="12.75" customHeight="1" x14ac:dyDescent="0.2">
      <c r="A25" s="10" t="s">
        <v>381</v>
      </c>
      <c r="B25" s="11">
        <v>50900</v>
      </c>
      <c r="C25" s="11">
        <v>41506</v>
      </c>
      <c r="D25" s="12">
        <v>9393</v>
      </c>
      <c r="E25" s="14">
        <v>14.4</v>
      </c>
      <c r="F25" s="14">
        <v>15.7</v>
      </c>
      <c r="J25" s="493"/>
    </row>
    <row r="26" spans="1:10" s="3" customFormat="1" ht="12.75" customHeight="1" x14ac:dyDescent="0.2">
      <c r="A26" s="10" t="s">
        <v>382</v>
      </c>
      <c r="B26" s="11">
        <v>58061</v>
      </c>
      <c r="C26" s="11">
        <v>50092</v>
      </c>
      <c r="D26" s="12">
        <v>7968</v>
      </c>
      <c r="E26" s="14">
        <v>14.1</v>
      </c>
      <c r="F26" s="14">
        <v>20.7</v>
      </c>
      <c r="J26" s="493"/>
    </row>
    <row r="27" spans="1:10" s="3" customFormat="1" ht="12.75" customHeight="1" x14ac:dyDescent="0.2">
      <c r="A27" s="10" t="s">
        <v>383</v>
      </c>
      <c r="B27" s="11">
        <v>64053</v>
      </c>
      <c r="C27" s="11">
        <v>56041</v>
      </c>
      <c r="D27" s="12">
        <v>8012</v>
      </c>
      <c r="E27" s="14">
        <v>10.3</v>
      </c>
      <c r="F27" s="14">
        <v>11.9</v>
      </c>
      <c r="J27" s="493"/>
    </row>
    <row r="28" spans="1:10" s="3" customFormat="1" ht="12.75" customHeight="1" x14ac:dyDescent="0.2">
      <c r="A28" s="10" t="s">
        <v>384</v>
      </c>
      <c r="B28" s="11">
        <v>69541</v>
      </c>
      <c r="C28" s="11">
        <v>61416</v>
      </c>
      <c r="D28" s="12">
        <v>8125</v>
      </c>
      <c r="E28" s="14">
        <v>8.6</v>
      </c>
      <c r="F28" s="14">
        <v>9.6</v>
      </c>
      <c r="J28" s="493"/>
    </row>
    <row r="29" spans="1:10" s="3" customFormat="1" ht="12.75" customHeight="1" x14ac:dyDescent="0.2">
      <c r="A29" s="10" t="s">
        <v>385</v>
      </c>
      <c r="B29" s="11">
        <v>76194</v>
      </c>
      <c r="C29" s="11">
        <v>65826</v>
      </c>
      <c r="D29" s="12">
        <v>10368</v>
      </c>
      <c r="E29" s="14">
        <v>9.6</v>
      </c>
      <c r="F29" s="14">
        <v>7.2</v>
      </c>
      <c r="J29" s="493"/>
    </row>
    <row r="30" spans="1:10" s="3" customFormat="1" ht="12.75" customHeight="1" x14ac:dyDescent="0.2">
      <c r="A30" s="10" t="s">
        <v>386</v>
      </c>
      <c r="B30" s="11">
        <v>91212</v>
      </c>
      <c r="C30" s="11">
        <v>74351</v>
      </c>
      <c r="D30" s="12">
        <v>16862</v>
      </c>
      <c r="E30" s="14">
        <v>19.7</v>
      </c>
      <c r="F30" s="14">
        <v>13</v>
      </c>
      <c r="J30" s="493"/>
    </row>
    <row r="31" spans="1:10" s="3" customFormat="1" ht="12.75" customHeight="1" x14ac:dyDescent="0.2">
      <c r="A31" s="10" t="s">
        <v>387</v>
      </c>
      <c r="B31" s="11">
        <v>117893</v>
      </c>
      <c r="C31" s="11">
        <v>91896</v>
      </c>
      <c r="D31" s="12">
        <v>25997</v>
      </c>
      <c r="E31" s="14">
        <v>29.3</v>
      </c>
      <c r="F31" s="14">
        <v>23.6</v>
      </c>
      <c r="J31" s="493"/>
    </row>
    <row r="32" spans="1:10" s="3" customFormat="1" ht="12.75" customHeight="1" x14ac:dyDescent="0.2">
      <c r="A32" s="10" t="s">
        <v>388</v>
      </c>
      <c r="B32" s="11">
        <v>113297</v>
      </c>
      <c r="C32" s="11">
        <v>94238</v>
      </c>
      <c r="D32" s="12">
        <v>19059</v>
      </c>
      <c r="E32" s="14">
        <v>-3.9</v>
      </c>
      <c r="F32" s="14">
        <v>2.5</v>
      </c>
      <c r="J32" s="493"/>
    </row>
    <row r="33" spans="1:10" s="3" customFormat="1" ht="12.75" customHeight="1" x14ac:dyDescent="0.2">
      <c r="A33" s="10" t="s">
        <v>389</v>
      </c>
      <c r="B33" s="11">
        <v>131219</v>
      </c>
      <c r="C33" s="11">
        <v>113595</v>
      </c>
      <c r="D33" s="12">
        <v>17624</v>
      </c>
      <c r="E33" s="14">
        <v>15.8</v>
      </c>
      <c r="F33" s="14">
        <v>20.5</v>
      </c>
      <c r="J33" s="493"/>
    </row>
    <row r="34" spans="1:10" s="3" customFormat="1" ht="12.75" customHeight="1" x14ac:dyDescent="0.2">
      <c r="A34" s="10" t="s">
        <v>390</v>
      </c>
      <c r="B34" s="11">
        <v>139897</v>
      </c>
      <c r="C34" s="11">
        <v>120245</v>
      </c>
      <c r="D34" s="12">
        <v>19652</v>
      </c>
      <c r="E34" s="14">
        <v>6.6</v>
      </c>
      <c r="F34" s="14">
        <v>5.9</v>
      </c>
      <c r="J34" s="493"/>
    </row>
    <row r="35" spans="1:10" s="3" customFormat="1" ht="12.75" customHeight="1" x14ac:dyDescent="0.2">
      <c r="A35" s="10" t="s">
        <v>391</v>
      </c>
      <c r="B35" s="11">
        <v>145671</v>
      </c>
      <c r="C35" s="11">
        <v>124605</v>
      </c>
      <c r="D35" s="12">
        <v>21065</v>
      </c>
      <c r="E35" s="14">
        <v>4.0999999999999996</v>
      </c>
      <c r="F35" s="14">
        <v>3.6</v>
      </c>
      <c r="J35" s="493"/>
    </row>
    <row r="36" spans="1:10" s="3" customFormat="1" ht="12.75" customHeight="1" x14ac:dyDescent="0.2">
      <c r="A36" s="10" t="s">
        <v>392</v>
      </c>
      <c r="B36" s="11">
        <v>160785</v>
      </c>
      <c r="C36" s="11">
        <v>149318</v>
      </c>
      <c r="D36" s="12">
        <v>11468</v>
      </c>
      <c r="E36" s="14">
        <v>10.4</v>
      </c>
      <c r="F36" s="14">
        <v>19.8</v>
      </c>
      <c r="J36" s="493"/>
    </row>
    <row r="37" spans="1:10" s="3" customFormat="1" ht="12.75" customHeight="1" x14ac:dyDescent="0.2">
      <c r="A37" s="10" t="s">
        <v>393</v>
      </c>
      <c r="B37" s="11">
        <v>179120</v>
      </c>
      <c r="C37" s="11">
        <v>174545</v>
      </c>
      <c r="D37" s="12">
        <v>4575</v>
      </c>
      <c r="E37" s="14">
        <v>11.4</v>
      </c>
      <c r="F37" s="14">
        <v>16.899999999999999</v>
      </c>
      <c r="J37" s="493"/>
    </row>
    <row r="38" spans="1:10" s="3" customFormat="1" ht="12.75" customHeight="1" x14ac:dyDescent="0.2">
      <c r="A38" s="10" t="s">
        <v>394</v>
      </c>
      <c r="B38" s="11">
        <v>202931</v>
      </c>
      <c r="C38" s="11">
        <v>188758</v>
      </c>
      <c r="D38" s="12">
        <v>14172</v>
      </c>
      <c r="E38" s="14">
        <v>13.3</v>
      </c>
      <c r="F38" s="14">
        <v>8.1</v>
      </c>
      <c r="J38" s="493"/>
    </row>
    <row r="39" spans="1:10" s="3" customFormat="1" ht="12.75" customHeight="1" x14ac:dyDescent="0.2">
      <c r="A39" s="10" t="s">
        <v>395</v>
      </c>
      <c r="B39" s="11">
        <v>218701</v>
      </c>
      <c r="C39" s="11">
        <v>192483</v>
      </c>
      <c r="D39" s="12">
        <v>26218</v>
      </c>
      <c r="E39" s="14">
        <v>7.8</v>
      </c>
      <c r="F39" s="14">
        <v>2</v>
      </c>
      <c r="J39" s="493"/>
    </row>
    <row r="40" spans="1:10" s="3" customFormat="1" ht="12.75" customHeight="1" x14ac:dyDescent="0.2">
      <c r="A40" s="10" t="s">
        <v>396</v>
      </c>
      <c r="B40" s="11">
        <v>221022</v>
      </c>
      <c r="C40" s="11">
        <v>199502</v>
      </c>
      <c r="D40" s="12">
        <v>21520</v>
      </c>
      <c r="E40" s="14">
        <v>1.1000000000000001</v>
      </c>
      <c r="F40" s="14">
        <v>3.6</v>
      </c>
      <c r="J40" s="493"/>
    </row>
    <row r="41" spans="1:10" s="3" customFormat="1" ht="12.75" customHeight="1" x14ac:dyDescent="0.2">
      <c r="A41" s="10" t="s">
        <v>397</v>
      </c>
      <c r="B41" s="11">
        <v>249624</v>
      </c>
      <c r="C41" s="11">
        <v>222032</v>
      </c>
      <c r="D41" s="12">
        <v>27592</v>
      </c>
      <c r="E41" s="14">
        <v>12.9</v>
      </c>
      <c r="F41" s="14">
        <v>11.3</v>
      </c>
      <c r="J41" s="493"/>
    </row>
    <row r="42" spans="1:10" s="3" customFormat="1" ht="12.75" customHeight="1" x14ac:dyDescent="0.2">
      <c r="A42" s="10" t="s">
        <v>398</v>
      </c>
      <c r="B42" s="11">
        <v>274648</v>
      </c>
      <c r="C42" s="11">
        <v>237143</v>
      </c>
      <c r="D42" s="12">
        <v>37505</v>
      </c>
      <c r="E42" s="14">
        <v>10</v>
      </c>
      <c r="F42" s="14">
        <v>6.8</v>
      </c>
      <c r="J42" s="493"/>
    </row>
    <row r="43" spans="1:10" s="3" customFormat="1" ht="12.75" customHeight="1" x14ac:dyDescent="0.2">
      <c r="A43" s="10" t="s">
        <v>399</v>
      </c>
      <c r="B43" s="11">
        <v>269125</v>
      </c>
      <c r="C43" s="11">
        <v>211544</v>
      </c>
      <c r="D43" s="12">
        <v>57581</v>
      </c>
      <c r="E43" s="14">
        <v>-2</v>
      </c>
      <c r="F43" s="14">
        <v>-10.8</v>
      </c>
      <c r="J43" s="493"/>
    </row>
    <row r="44" spans="1:10" s="3" customFormat="1" ht="12.75" customHeight="1" x14ac:dyDescent="0.2">
      <c r="A44" s="10" t="s">
        <v>400</v>
      </c>
      <c r="B44" s="11">
        <v>269644</v>
      </c>
      <c r="C44" s="11">
        <v>209446</v>
      </c>
      <c r="D44" s="12">
        <v>60197</v>
      </c>
      <c r="E44" s="14">
        <v>0.2</v>
      </c>
      <c r="F44" s="14">
        <v>-1</v>
      </c>
      <c r="J44" s="493"/>
    </row>
    <row r="45" spans="1:10" s="3" customFormat="1" ht="12.75" customHeight="1" x14ac:dyDescent="0.2">
      <c r="A45" s="10" t="s">
        <v>401</v>
      </c>
      <c r="B45" s="11">
        <v>290237</v>
      </c>
      <c r="C45" s="11">
        <v>224769</v>
      </c>
      <c r="D45" s="12">
        <v>65468</v>
      </c>
      <c r="E45" s="14">
        <v>7.6</v>
      </c>
      <c r="F45" s="14">
        <v>7.3</v>
      </c>
      <c r="J45" s="493"/>
    </row>
    <row r="46" spans="1:10" s="3" customFormat="1" ht="12.75" customHeight="1" x14ac:dyDescent="0.2">
      <c r="A46" s="10" t="s">
        <v>402</v>
      </c>
      <c r="B46" s="11">
        <v>327759</v>
      </c>
      <c r="C46" s="11">
        <v>258951</v>
      </c>
      <c r="D46" s="12">
        <v>68808</v>
      </c>
      <c r="E46" s="14">
        <v>12.9</v>
      </c>
      <c r="F46" s="14">
        <v>15.2</v>
      </c>
      <c r="J46" s="493"/>
    </row>
    <row r="47" spans="1:10" s="3" customFormat="1" ht="12.75" customHeight="1" x14ac:dyDescent="0.2">
      <c r="A47" s="10" t="s">
        <v>403</v>
      </c>
      <c r="B47" s="11">
        <v>348117</v>
      </c>
      <c r="C47" s="11">
        <v>293215</v>
      </c>
      <c r="D47" s="12">
        <v>54901</v>
      </c>
      <c r="E47" s="14">
        <v>6.2</v>
      </c>
      <c r="F47" s="14">
        <v>13.2</v>
      </c>
      <c r="J47" s="493"/>
    </row>
    <row r="48" spans="1:10" s="3" customFormat="1" ht="12.75" customHeight="1" x14ac:dyDescent="0.2">
      <c r="A48" s="10" t="s">
        <v>404</v>
      </c>
      <c r="B48" s="11">
        <v>340425</v>
      </c>
      <c r="C48" s="11">
        <v>329228</v>
      </c>
      <c r="D48" s="12">
        <v>11197</v>
      </c>
      <c r="E48" s="14">
        <v>-2.2000000000000002</v>
      </c>
      <c r="F48" s="14">
        <v>12.3</v>
      </c>
      <c r="J48" s="493"/>
    </row>
    <row r="49" spans="1:16" s="3" customFormat="1" ht="12.75" customHeight="1" x14ac:dyDescent="0.2">
      <c r="A49" s="10" t="s">
        <v>405</v>
      </c>
      <c r="B49" s="11">
        <v>343180</v>
      </c>
      <c r="C49" s="11">
        <v>325972</v>
      </c>
      <c r="D49" s="12">
        <v>17208</v>
      </c>
      <c r="E49" s="14">
        <v>0.8</v>
      </c>
      <c r="F49" s="14">
        <v>-1</v>
      </c>
      <c r="J49" s="493"/>
    </row>
    <row r="50" spans="1:16" s="3" customFormat="1" ht="12.75" customHeight="1" x14ac:dyDescent="0.2">
      <c r="A50" s="10" t="s">
        <v>406</v>
      </c>
      <c r="B50" s="11">
        <v>321289</v>
      </c>
      <c r="C50" s="11">
        <v>289644</v>
      </c>
      <c r="D50" s="12">
        <v>31645</v>
      </c>
      <c r="E50" s="14">
        <v>-6.4</v>
      </c>
      <c r="F50" s="14">
        <v>-11.1</v>
      </c>
      <c r="J50" s="493"/>
    </row>
    <row r="51" spans="1:16" s="3" customFormat="1" ht="12.75" customHeight="1" x14ac:dyDescent="0.2">
      <c r="A51" s="10" t="s">
        <v>407</v>
      </c>
      <c r="B51" s="11">
        <v>353084</v>
      </c>
      <c r="C51" s="11">
        <v>315444</v>
      </c>
      <c r="D51" s="12">
        <v>37640</v>
      </c>
      <c r="E51" s="14">
        <v>9.9</v>
      </c>
      <c r="F51" s="14">
        <v>8.9</v>
      </c>
      <c r="J51" s="493"/>
    </row>
    <row r="52" spans="1:16" s="3" customFormat="1" ht="12.75" customHeight="1" x14ac:dyDescent="0.2">
      <c r="A52" s="10" t="s">
        <v>408</v>
      </c>
      <c r="B52" s="11">
        <v>383232</v>
      </c>
      <c r="C52" s="11">
        <v>339617</v>
      </c>
      <c r="D52" s="12">
        <v>43615</v>
      </c>
      <c r="E52" s="14">
        <v>8.5</v>
      </c>
      <c r="F52" s="14">
        <v>7.7</v>
      </c>
      <c r="J52" s="493"/>
    </row>
    <row r="53" spans="1:16" s="3" customFormat="1" ht="12.75" customHeight="1" x14ac:dyDescent="0.2">
      <c r="A53" s="10" t="s">
        <v>409</v>
      </c>
      <c r="B53" s="11">
        <v>403377</v>
      </c>
      <c r="C53" s="11">
        <v>352995</v>
      </c>
      <c r="D53" s="12">
        <v>50382</v>
      </c>
      <c r="E53" s="14">
        <v>5.3</v>
      </c>
      <c r="F53" s="14">
        <v>3.9</v>
      </c>
      <c r="J53" s="493"/>
    </row>
    <row r="54" spans="1:16" s="3" customFormat="1" ht="12.75" customHeight="1" x14ac:dyDescent="0.2">
      <c r="A54" s="10" t="s">
        <v>410</v>
      </c>
      <c r="B54" s="11">
        <v>454342</v>
      </c>
      <c r="C54" s="11">
        <v>394794</v>
      </c>
      <c r="D54" s="12">
        <v>59548</v>
      </c>
      <c r="E54" s="14">
        <v>12.6</v>
      </c>
      <c r="F54" s="14">
        <v>11.8</v>
      </c>
      <c r="J54" s="493"/>
    </row>
    <row r="55" spans="1:16" s="3" customFormat="1" ht="12.75" customHeight="1" x14ac:dyDescent="0.2">
      <c r="A55" s="10" t="s">
        <v>411</v>
      </c>
      <c r="B55" s="11">
        <v>488371</v>
      </c>
      <c r="C55" s="11">
        <v>423452</v>
      </c>
      <c r="D55" s="12">
        <v>64919</v>
      </c>
      <c r="E55" s="14">
        <v>7.5</v>
      </c>
      <c r="F55" s="14">
        <v>7.3</v>
      </c>
      <c r="J55" s="493"/>
    </row>
    <row r="56" spans="1:16" s="3" customFormat="1" ht="12.75" customHeight="1" x14ac:dyDescent="0.2">
      <c r="A56" s="10" t="s">
        <v>412</v>
      </c>
      <c r="B56" s="11">
        <v>510008</v>
      </c>
      <c r="C56" s="11">
        <v>444797</v>
      </c>
      <c r="D56" s="12">
        <v>65211</v>
      </c>
      <c r="E56" s="14">
        <v>4.4000000000000004</v>
      </c>
      <c r="F56" s="14">
        <v>5</v>
      </c>
      <c r="J56" s="493"/>
    </row>
    <row r="57" spans="1:16" s="3" customFormat="1" ht="12.75" customHeight="1" x14ac:dyDescent="0.2">
      <c r="A57" s="10" t="s">
        <v>413</v>
      </c>
      <c r="B57" s="11">
        <v>597440</v>
      </c>
      <c r="C57" s="11">
        <v>538311</v>
      </c>
      <c r="D57" s="12">
        <v>59129</v>
      </c>
      <c r="E57" s="14">
        <v>17.100000000000001</v>
      </c>
      <c r="F57" s="14">
        <v>21</v>
      </c>
      <c r="J57" s="493"/>
    </row>
    <row r="58" spans="1:16" s="3" customFormat="1" ht="12.75" customHeight="1" x14ac:dyDescent="0.2">
      <c r="A58" s="10" t="s">
        <v>414</v>
      </c>
      <c r="B58" s="11">
        <v>638268</v>
      </c>
      <c r="C58" s="11">
        <v>542774</v>
      </c>
      <c r="D58" s="12">
        <v>95494</v>
      </c>
      <c r="E58" s="14">
        <v>6.8</v>
      </c>
      <c r="F58" s="14">
        <v>0.8</v>
      </c>
      <c r="J58" s="493"/>
    </row>
    <row r="59" spans="1:16" s="3" customFormat="1" ht="12.75" customHeight="1" x14ac:dyDescent="0.2">
      <c r="A59" s="10" t="s">
        <v>415</v>
      </c>
      <c r="B59" s="11">
        <v>651320</v>
      </c>
      <c r="C59" s="11">
        <v>518532</v>
      </c>
      <c r="D59" s="12">
        <v>132788</v>
      </c>
      <c r="E59" s="14">
        <v>2</v>
      </c>
      <c r="F59" s="14">
        <v>-4.5</v>
      </c>
      <c r="J59" s="493"/>
      <c r="N59" s="15"/>
      <c r="O59" s="15"/>
      <c r="P59" s="15"/>
    </row>
    <row r="60" spans="1:16" s="3" customFormat="1" ht="12.75" customHeight="1" x14ac:dyDescent="0.2">
      <c r="A60" s="10" t="s">
        <v>416</v>
      </c>
      <c r="B60" s="11">
        <v>664455</v>
      </c>
      <c r="C60" s="11">
        <v>534534</v>
      </c>
      <c r="D60" s="12">
        <v>129921</v>
      </c>
      <c r="E60" s="14">
        <v>2</v>
      </c>
      <c r="F60" s="14">
        <v>3.1</v>
      </c>
      <c r="J60" s="493"/>
      <c r="N60" s="15"/>
      <c r="O60" s="15"/>
      <c r="P60" s="15"/>
    </row>
    <row r="61" spans="1:16" s="3" customFormat="1" ht="12.75" customHeight="1" x14ac:dyDescent="0.2">
      <c r="A61" s="10" t="s">
        <v>417</v>
      </c>
      <c r="B61" s="11">
        <v>731544</v>
      </c>
      <c r="C61" s="11">
        <v>575448</v>
      </c>
      <c r="D61" s="12">
        <v>156096</v>
      </c>
      <c r="E61" s="14">
        <v>10.1</v>
      </c>
      <c r="F61" s="14">
        <v>7.7</v>
      </c>
      <c r="J61" s="493"/>
      <c r="L61" s="16"/>
      <c r="M61" s="16"/>
      <c r="N61" s="15"/>
      <c r="O61" s="15"/>
      <c r="P61" s="15"/>
    </row>
    <row r="62" spans="1:16" s="3" customFormat="1" ht="12.75" customHeight="1" x14ac:dyDescent="0.2">
      <c r="A62" s="10" t="s">
        <v>418</v>
      </c>
      <c r="B62" s="11">
        <v>786266</v>
      </c>
      <c r="C62" s="11">
        <v>628087</v>
      </c>
      <c r="D62" s="12">
        <v>158179</v>
      </c>
      <c r="E62" s="14">
        <v>7.5</v>
      </c>
      <c r="F62" s="14">
        <v>9.1</v>
      </c>
      <c r="J62" s="493"/>
      <c r="L62" s="16"/>
      <c r="M62" s="16"/>
      <c r="N62" s="15"/>
      <c r="O62" s="15"/>
      <c r="P62" s="15"/>
    </row>
    <row r="63" spans="1:16" s="3" customFormat="1" ht="12.75" customHeight="1" x14ac:dyDescent="0.2">
      <c r="A63" s="10" t="s">
        <v>419</v>
      </c>
      <c r="B63" s="11">
        <v>893042</v>
      </c>
      <c r="C63" s="11">
        <v>733994</v>
      </c>
      <c r="D63" s="12">
        <v>159048</v>
      </c>
      <c r="E63" s="14">
        <v>13.6</v>
      </c>
      <c r="F63" s="14">
        <v>16.899999999999999</v>
      </c>
      <c r="J63" s="493"/>
      <c r="L63" s="16"/>
      <c r="M63" s="16"/>
      <c r="N63" s="15"/>
      <c r="O63" s="15"/>
      <c r="P63" s="15"/>
    </row>
    <row r="64" spans="1:16" s="3" customFormat="1" ht="12.75" customHeight="1" x14ac:dyDescent="0.2">
      <c r="A64" s="10" t="s">
        <v>420</v>
      </c>
      <c r="B64" s="11">
        <v>965236</v>
      </c>
      <c r="C64" s="11">
        <v>769887</v>
      </c>
      <c r="D64" s="12">
        <v>195348</v>
      </c>
      <c r="E64" s="14">
        <v>8.1</v>
      </c>
      <c r="F64" s="14">
        <v>4.9000000000000004</v>
      </c>
      <c r="J64" s="493"/>
      <c r="L64" s="16"/>
      <c r="M64" s="16"/>
      <c r="N64" s="15"/>
      <c r="O64" s="15"/>
      <c r="P64" s="15"/>
    </row>
    <row r="65" spans="1:16" s="3" customFormat="1" ht="12.75" customHeight="1" x14ac:dyDescent="0.2">
      <c r="A65" s="10" t="s">
        <v>421</v>
      </c>
      <c r="B65" s="11">
        <v>984140</v>
      </c>
      <c r="C65" s="11">
        <v>805842</v>
      </c>
      <c r="D65" s="12">
        <v>178297</v>
      </c>
      <c r="E65" s="14">
        <v>2</v>
      </c>
      <c r="F65" s="14">
        <v>4.7</v>
      </c>
      <c r="J65" s="493"/>
      <c r="L65" s="16"/>
      <c r="M65" s="16"/>
      <c r="N65" s="15"/>
      <c r="O65" s="15"/>
      <c r="P65" s="15"/>
    </row>
    <row r="66" spans="1:16" s="3" customFormat="1" ht="12.75" customHeight="1" x14ac:dyDescent="0.2">
      <c r="A66" s="10" t="s">
        <v>422</v>
      </c>
      <c r="B66" s="11">
        <v>803312</v>
      </c>
      <c r="C66" s="11">
        <v>664615</v>
      </c>
      <c r="D66" s="12">
        <v>138697</v>
      </c>
      <c r="E66" s="14">
        <v>-18.399999999999999</v>
      </c>
      <c r="F66" s="14">
        <v>-17.5</v>
      </c>
      <c r="H66" s="494"/>
      <c r="I66" s="494"/>
      <c r="J66" s="494"/>
      <c r="K66" s="140"/>
      <c r="L66" s="16"/>
      <c r="M66" s="494"/>
      <c r="N66" s="140"/>
      <c r="O66" s="16"/>
      <c r="P66" s="15"/>
    </row>
    <row r="67" spans="1:16" s="3" customFormat="1" ht="12.75" customHeight="1" x14ac:dyDescent="0.2">
      <c r="A67" s="10" t="s">
        <v>423</v>
      </c>
      <c r="B67" s="11">
        <v>951959</v>
      </c>
      <c r="C67" s="11">
        <v>797097</v>
      </c>
      <c r="D67" s="12">
        <v>154863</v>
      </c>
      <c r="E67" s="14">
        <v>18.5</v>
      </c>
      <c r="F67" s="14">
        <v>19.899999999999999</v>
      </c>
      <c r="H67" s="494"/>
      <c r="I67" s="494"/>
      <c r="J67" s="494"/>
      <c r="K67" s="140"/>
      <c r="L67" s="16"/>
      <c r="M67" s="494"/>
      <c r="N67" s="140"/>
      <c r="O67" s="16"/>
      <c r="P67" s="15"/>
    </row>
    <row r="68" spans="1:16" s="3" customFormat="1" ht="12.75" customHeight="1" x14ac:dyDescent="0.2">
      <c r="A68" s="10" t="s">
        <v>424</v>
      </c>
      <c r="B68" s="11">
        <v>1061225</v>
      </c>
      <c r="C68" s="11">
        <v>902523</v>
      </c>
      <c r="D68" s="12">
        <v>158702</v>
      </c>
      <c r="E68" s="14">
        <v>11.5</v>
      </c>
      <c r="F68" s="14">
        <v>13.2</v>
      </c>
      <c r="H68" s="494"/>
      <c r="I68" s="494"/>
      <c r="J68" s="494"/>
      <c r="K68" s="140"/>
      <c r="L68" s="16"/>
      <c r="M68" s="494"/>
      <c r="N68" s="140"/>
      <c r="O68" s="16"/>
      <c r="P68" s="15"/>
    </row>
    <row r="69" spans="1:16" s="3" customFormat="1" ht="12.75" customHeight="1" x14ac:dyDescent="0.2">
      <c r="A69" s="10" t="s">
        <v>425</v>
      </c>
      <c r="B69" s="11">
        <v>1092627</v>
      </c>
      <c r="C69" s="11">
        <v>899405</v>
      </c>
      <c r="D69" s="12">
        <v>193222</v>
      </c>
      <c r="E69" s="14">
        <v>3</v>
      </c>
      <c r="F69" s="14">
        <v>-0.3</v>
      </c>
      <c r="H69" s="494"/>
      <c r="I69" s="494"/>
      <c r="J69" s="494"/>
      <c r="K69" s="140"/>
      <c r="L69" s="16"/>
      <c r="M69" s="494"/>
      <c r="N69" s="140"/>
      <c r="O69" s="16"/>
      <c r="P69" s="15"/>
    </row>
    <row r="70" spans="1:16" s="3" customFormat="1" ht="12.75" customHeight="1" x14ac:dyDescent="0.2">
      <c r="A70" s="10" t="s">
        <v>426</v>
      </c>
      <c r="B70" s="11">
        <v>1088025</v>
      </c>
      <c r="C70" s="11">
        <v>890393</v>
      </c>
      <c r="D70" s="12">
        <v>197632</v>
      </c>
      <c r="E70" s="14">
        <v>-0.4</v>
      </c>
      <c r="F70" s="14">
        <v>-1</v>
      </c>
      <c r="H70" s="494"/>
      <c r="I70" s="494"/>
      <c r="J70" s="494"/>
      <c r="K70" s="140"/>
      <c r="L70" s="16"/>
      <c r="M70" s="494"/>
      <c r="N70" s="140"/>
      <c r="O70" s="16"/>
      <c r="P70" s="15"/>
    </row>
    <row r="71" spans="1:16" s="3" customFormat="1" ht="12.75" customHeight="1" x14ac:dyDescent="0.2">
      <c r="A71" s="10" t="s">
        <v>427</v>
      </c>
      <c r="B71" s="11">
        <v>1123746</v>
      </c>
      <c r="C71" s="11">
        <v>910145</v>
      </c>
      <c r="D71" s="12">
        <v>213601</v>
      </c>
      <c r="E71" s="14">
        <v>3.3</v>
      </c>
      <c r="F71" s="14">
        <v>2.2000000000000002</v>
      </c>
      <c r="H71" s="494"/>
      <c r="I71" s="494"/>
      <c r="J71" s="494"/>
      <c r="K71" s="140"/>
      <c r="L71" s="16"/>
      <c r="M71" s="494"/>
      <c r="N71" s="140"/>
      <c r="O71" s="16"/>
      <c r="P71" s="15"/>
    </row>
    <row r="72" spans="1:16" s="431" customFormat="1" ht="12.75" customHeight="1" x14ac:dyDescent="0.2">
      <c r="A72" s="10" t="s">
        <v>1624</v>
      </c>
      <c r="B72" s="11">
        <v>1193555</v>
      </c>
      <c r="C72" s="11">
        <v>949245</v>
      </c>
      <c r="D72" s="12">
        <v>244310</v>
      </c>
      <c r="E72" s="14">
        <v>6.2</v>
      </c>
      <c r="F72" s="14">
        <v>4.3</v>
      </c>
      <c r="H72" s="494"/>
      <c r="I72" s="494"/>
      <c r="J72" s="494"/>
      <c r="K72" s="140"/>
      <c r="L72" s="16"/>
      <c r="M72" s="494"/>
      <c r="N72" s="140"/>
      <c r="O72" s="16"/>
      <c r="P72" s="15"/>
    </row>
    <row r="73" spans="1:16" s="460" customFormat="1" ht="12.75" customHeight="1" x14ac:dyDescent="0.2">
      <c r="A73" s="10" t="s">
        <v>1676</v>
      </c>
      <c r="B73" s="11">
        <v>1203833</v>
      </c>
      <c r="C73" s="11">
        <v>954917</v>
      </c>
      <c r="D73" s="12">
        <v>248916</v>
      </c>
      <c r="E73" s="14">
        <v>0.9</v>
      </c>
      <c r="F73" s="14">
        <v>0.6</v>
      </c>
      <c r="H73" s="494"/>
      <c r="I73" s="494"/>
      <c r="J73" s="494"/>
      <c r="K73" s="140"/>
      <c r="L73" s="16"/>
      <c r="M73" s="494"/>
      <c r="N73" s="140"/>
      <c r="O73" s="16"/>
      <c r="P73" s="15"/>
    </row>
    <row r="74" spans="1:16" s="474" customFormat="1" ht="12.75" customHeight="1" x14ac:dyDescent="0.2">
      <c r="A74" s="10" t="s">
        <v>1713</v>
      </c>
      <c r="B74" s="11">
        <v>1278958</v>
      </c>
      <c r="C74" s="11">
        <v>1031013</v>
      </c>
      <c r="D74" s="12">
        <v>247946</v>
      </c>
      <c r="E74" s="14">
        <v>6.2</v>
      </c>
      <c r="F74" s="14">
        <v>8</v>
      </c>
      <c r="H74" s="494"/>
      <c r="I74" s="494"/>
      <c r="J74" s="494"/>
      <c r="K74" s="140"/>
      <c r="L74" s="16"/>
      <c r="M74" s="494"/>
      <c r="N74" s="140"/>
      <c r="O74" s="16"/>
      <c r="P74" s="15"/>
    </row>
    <row r="75" spans="1:16" s="492" customFormat="1" ht="12.75" customHeight="1" x14ac:dyDescent="0.2">
      <c r="A75" s="10" t="s">
        <v>1718</v>
      </c>
      <c r="B75" s="11">
        <v>1317440</v>
      </c>
      <c r="C75" s="11">
        <v>1088720</v>
      </c>
      <c r="D75" s="12">
        <v>228720</v>
      </c>
      <c r="E75" s="14">
        <v>3</v>
      </c>
      <c r="F75" s="14">
        <v>5.6</v>
      </c>
      <c r="H75" s="494"/>
      <c r="I75" s="494"/>
      <c r="J75" s="494"/>
      <c r="K75" s="140"/>
      <c r="L75" s="16"/>
      <c r="M75" s="494"/>
      <c r="N75" s="140"/>
      <c r="O75" s="16"/>
      <c r="P75" s="15"/>
    </row>
    <row r="76" spans="1:16" s="552" customFormat="1" ht="12.75" customHeight="1" x14ac:dyDescent="0.2">
      <c r="A76" s="10" t="s">
        <v>1828</v>
      </c>
      <c r="B76" s="11">
        <v>1328152</v>
      </c>
      <c r="C76" s="11">
        <v>1104141</v>
      </c>
      <c r="D76" s="12">
        <v>224010</v>
      </c>
      <c r="E76" s="14">
        <v>0.8</v>
      </c>
      <c r="F76" s="14">
        <v>1.4</v>
      </c>
      <c r="H76" s="494"/>
      <c r="I76" s="494"/>
      <c r="J76" s="494"/>
      <c r="K76" s="140"/>
      <c r="L76" s="16"/>
      <c r="M76" s="494"/>
      <c r="N76" s="140"/>
      <c r="O76" s="16"/>
      <c r="P76" s="15"/>
    </row>
    <row r="77" spans="1:16" s="572" customFormat="1" ht="12.75" customHeight="1" x14ac:dyDescent="0.2">
      <c r="A77" s="10" t="s">
        <v>1851</v>
      </c>
      <c r="B77" s="11">
        <v>1205045</v>
      </c>
      <c r="C77" s="11">
        <v>1025575</v>
      </c>
      <c r="D77" s="12">
        <v>179470</v>
      </c>
      <c r="E77" s="14">
        <v>-9.3000000000000007</v>
      </c>
      <c r="F77" s="14">
        <v>-7.1</v>
      </c>
      <c r="H77" s="494"/>
      <c r="I77" s="494"/>
      <c r="J77" s="494"/>
      <c r="K77" s="140"/>
      <c r="L77" s="16"/>
      <c r="M77" s="494"/>
      <c r="N77" s="140"/>
      <c r="O77" s="16"/>
      <c r="P77" s="15"/>
    </row>
    <row r="78" spans="1:16" s="3" customFormat="1" ht="7.5" customHeight="1" x14ac:dyDescent="0.2">
      <c r="A78" s="17" t="s">
        <v>428</v>
      </c>
      <c r="B78" s="18"/>
      <c r="C78" s="18"/>
      <c r="D78" s="8"/>
      <c r="E78" s="19"/>
      <c r="F78" s="18"/>
      <c r="H78" s="494"/>
      <c r="I78" s="494"/>
      <c r="J78" s="494"/>
      <c r="K78" s="140"/>
      <c r="L78" s="493"/>
      <c r="M78" s="494"/>
      <c r="N78" s="140"/>
      <c r="O78" s="493"/>
    </row>
    <row r="79" spans="1:16" s="3" customFormat="1" ht="12.6" customHeight="1" x14ac:dyDescent="0.2">
      <c r="A79" s="615" t="s">
        <v>1829</v>
      </c>
      <c r="B79" s="615"/>
      <c r="C79" s="615"/>
      <c r="D79" s="615"/>
      <c r="E79" s="615"/>
      <c r="F79" s="615"/>
      <c r="H79" s="494"/>
      <c r="I79" s="494"/>
      <c r="J79" s="494"/>
      <c r="K79" s="140"/>
      <c r="L79" s="493"/>
      <c r="M79" s="494"/>
      <c r="N79" s="140"/>
      <c r="O79" s="493"/>
    </row>
    <row r="80" spans="1:16" s="3" customFormat="1" ht="12.75" customHeight="1" x14ac:dyDescent="0.2">
      <c r="A80" s="616" t="s">
        <v>1664</v>
      </c>
      <c r="B80" s="616"/>
      <c r="C80" s="616"/>
      <c r="D80" s="616"/>
      <c r="E80" s="616"/>
      <c r="F80" s="616"/>
      <c r="H80" s="494"/>
      <c r="I80" s="494"/>
      <c r="J80" s="494"/>
      <c r="K80" s="140"/>
      <c r="L80" s="493"/>
      <c r="M80" s="494"/>
      <c r="N80" s="140"/>
      <c r="O80" s="493"/>
    </row>
    <row r="81" spans="1:15" s="3" customFormat="1" ht="12.75" customHeight="1" x14ac:dyDescent="0.25">
      <c r="A81" s="20"/>
      <c r="B81" s="20"/>
      <c r="C81" s="20"/>
      <c r="D81" s="20"/>
      <c r="E81" s="20"/>
      <c r="F81" s="20"/>
      <c r="H81" s="494"/>
      <c r="I81" s="494"/>
      <c r="J81" s="494"/>
      <c r="K81" s="140"/>
      <c r="L81" s="16"/>
      <c r="M81" s="494"/>
      <c r="N81" s="140"/>
      <c r="O81" s="16"/>
    </row>
    <row r="82" spans="1:15" s="3" customFormat="1" ht="12.75" customHeight="1" x14ac:dyDescent="0.25">
      <c r="A82" s="20"/>
      <c r="B82" s="561"/>
      <c r="C82" s="561"/>
      <c r="D82" s="561"/>
      <c r="E82" s="561"/>
      <c r="F82" s="561"/>
      <c r="H82" s="15"/>
      <c r="I82" s="15"/>
      <c r="J82" s="15"/>
      <c r="K82" s="15"/>
      <c r="L82" s="16"/>
      <c r="M82" s="16"/>
    </row>
    <row r="83" spans="1:15" ht="12.75" customHeight="1" x14ac:dyDescent="0.25">
      <c r="B83" s="562"/>
      <c r="C83" s="562"/>
      <c r="D83" s="562"/>
      <c r="H83" s="15"/>
      <c r="I83" s="15"/>
      <c r="J83" s="15"/>
      <c r="K83" s="15"/>
      <c r="L83" s="16"/>
      <c r="M83" s="16"/>
    </row>
    <row r="84" spans="1:15" ht="12.75" customHeight="1" x14ac:dyDescent="0.25"/>
    <row r="85" spans="1:15" ht="18" customHeight="1" x14ac:dyDescent="0.25"/>
    <row r="86" spans="1:15" ht="18" customHeight="1" x14ac:dyDescent="0.25"/>
    <row r="87" spans="1:15" ht="18" customHeight="1" x14ac:dyDescent="0.25"/>
    <row r="88" spans="1:15" ht="18" customHeight="1" x14ac:dyDescent="0.25"/>
    <row r="89" spans="1:15" ht="18" customHeight="1" x14ac:dyDescent="0.25">
      <c r="B89" s="542"/>
      <c r="C89" s="542"/>
      <c r="D89" s="542"/>
      <c r="E89" s="542"/>
      <c r="F89" s="542"/>
    </row>
    <row r="90" spans="1:15" ht="18" customHeight="1" x14ac:dyDescent="0.25">
      <c r="B90" s="542"/>
      <c r="C90" s="542"/>
      <c r="D90" s="542"/>
      <c r="E90" s="542"/>
      <c r="F90" s="542"/>
    </row>
    <row r="91" spans="1:15" ht="18" customHeight="1" x14ac:dyDescent="0.25">
      <c r="B91" s="542"/>
      <c r="C91" s="542"/>
      <c r="D91" s="542"/>
      <c r="E91" s="542"/>
      <c r="F91" s="542"/>
    </row>
    <row r="92" spans="1:15" ht="18" customHeight="1" x14ac:dyDescent="0.25">
      <c r="B92" s="542"/>
      <c r="C92" s="542"/>
      <c r="D92" s="542"/>
      <c r="E92" s="542"/>
      <c r="F92" s="542"/>
    </row>
    <row r="93" spans="1:15" ht="18" customHeight="1" x14ac:dyDescent="0.25">
      <c r="B93" s="542"/>
      <c r="C93" s="542"/>
      <c r="D93" s="542"/>
      <c r="E93" s="542"/>
      <c r="F93" s="542"/>
    </row>
    <row r="94" spans="1:15" ht="18" customHeight="1" x14ac:dyDescent="0.25">
      <c r="B94" s="542"/>
      <c r="C94" s="542"/>
      <c r="D94" s="542"/>
      <c r="E94" s="542"/>
      <c r="F94" s="542"/>
    </row>
    <row r="95" spans="1:15" ht="18" customHeight="1" x14ac:dyDescent="0.25">
      <c r="B95" s="542"/>
      <c r="C95" s="542"/>
      <c r="D95" s="542"/>
      <c r="E95" s="542"/>
      <c r="F95" s="542"/>
    </row>
    <row r="96" spans="1:15" x14ac:dyDescent="0.25">
      <c r="B96" s="542"/>
      <c r="C96" s="542"/>
      <c r="D96" s="542"/>
      <c r="E96" s="542"/>
      <c r="F96" s="542"/>
    </row>
  </sheetData>
  <mergeCells count="11">
    <mergeCell ref="A79:F79"/>
    <mergeCell ref="A80:F80"/>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4"/>
  <sheetViews>
    <sheetView zoomScaleNormal="100" workbookViewId="0">
      <pane ySplit="5" topLeftCell="A6" activePane="bottomLeft" state="frozen"/>
      <selection activeCell="D708" sqref="D708"/>
      <selection pane="bottomLeft" sqref="A1:G1"/>
    </sheetView>
  </sheetViews>
  <sheetFormatPr baseColWidth="10" defaultColWidth="11.42578125" defaultRowHeight="12.75" x14ac:dyDescent="0.2"/>
  <cols>
    <col min="1" max="1" width="8.7109375" style="18" customWidth="1"/>
    <col min="2" max="2" width="12" style="18" customWidth="1"/>
    <col min="3" max="3" width="18.5703125" style="8" customWidth="1"/>
    <col min="4" max="4" width="18.5703125" style="39" customWidth="1"/>
    <col min="5" max="5" width="18.5703125" style="8" customWidth="1"/>
    <col min="6" max="7" width="19" style="18" customWidth="1"/>
    <col min="8" max="8" width="11.42578125" style="3" customWidth="1"/>
    <col min="9" max="9" width="13.42578125" style="3" bestFit="1" customWidth="1"/>
    <col min="10" max="10" width="12.28515625" style="3" bestFit="1" customWidth="1"/>
    <col min="11" max="16384" width="11.42578125" style="3"/>
  </cols>
  <sheetData>
    <row r="1" spans="1:7" s="22" customFormat="1" ht="20.100000000000001" customHeight="1" x14ac:dyDescent="0.3">
      <c r="A1" s="617" t="s">
        <v>1634</v>
      </c>
      <c r="B1" s="617"/>
      <c r="C1" s="617"/>
      <c r="D1" s="617"/>
      <c r="E1" s="617"/>
      <c r="F1" s="617"/>
      <c r="G1" s="617"/>
    </row>
    <row r="2" spans="1:7" ht="20.100000000000001" customHeight="1" x14ac:dyDescent="0.2">
      <c r="A2" s="631"/>
      <c r="B2" s="631"/>
      <c r="C2" s="631"/>
      <c r="D2" s="631"/>
      <c r="E2" s="631"/>
      <c r="F2" s="631"/>
      <c r="G2" s="631"/>
    </row>
    <row r="3" spans="1:7" s="4" customFormat="1" ht="12.75" customHeight="1" x14ac:dyDescent="0.2">
      <c r="A3" s="632" t="s">
        <v>429</v>
      </c>
      <c r="B3" s="633"/>
      <c r="C3" s="622" t="s">
        <v>356</v>
      </c>
      <c r="D3" s="622" t="s">
        <v>357</v>
      </c>
      <c r="E3" s="626" t="s">
        <v>358</v>
      </c>
      <c r="F3" s="638" t="s">
        <v>430</v>
      </c>
      <c r="G3" s="639"/>
    </row>
    <row r="4" spans="1:7" s="4" customFormat="1" ht="38.25" customHeight="1" x14ac:dyDescent="0.2">
      <c r="A4" s="634"/>
      <c r="B4" s="635"/>
      <c r="C4" s="623"/>
      <c r="D4" s="623"/>
      <c r="E4" s="625"/>
      <c r="F4" s="23" t="s">
        <v>356</v>
      </c>
      <c r="G4" s="6" t="s">
        <v>357</v>
      </c>
    </row>
    <row r="5" spans="1:7" s="4" customFormat="1" ht="12.75" customHeight="1" x14ac:dyDescent="0.2">
      <c r="A5" s="636"/>
      <c r="B5" s="637"/>
      <c r="C5" s="623" t="s">
        <v>431</v>
      </c>
      <c r="D5" s="640"/>
      <c r="E5" s="640"/>
      <c r="F5" s="638" t="s">
        <v>361</v>
      </c>
      <c r="G5" s="639"/>
    </row>
    <row r="6" spans="1:7" s="4" customFormat="1" ht="12.75" customHeight="1" x14ac:dyDescent="0.2">
      <c r="A6" s="24"/>
      <c r="B6" s="25"/>
      <c r="C6" s="26"/>
      <c r="D6" s="26"/>
      <c r="E6" s="26"/>
      <c r="F6" s="27"/>
      <c r="G6" s="27"/>
    </row>
    <row r="7" spans="1:7" s="32" customFormat="1" ht="12.75" customHeight="1" x14ac:dyDescent="0.2">
      <c r="A7" s="28">
        <v>2005</v>
      </c>
      <c r="B7" s="10" t="s">
        <v>432</v>
      </c>
      <c r="C7" s="29">
        <v>60551969</v>
      </c>
      <c r="D7" s="29">
        <v>47239901</v>
      </c>
      <c r="E7" s="30">
        <v>13312068</v>
      </c>
      <c r="F7" s="31">
        <v>9.1</v>
      </c>
      <c r="G7" s="31">
        <v>9.9</v>
      </c>
    </row>
    <row r="8" spans="1:7" s="32" customFormat="1" ht="12.75" customHeight="1" x14ac:dyDescent="0.2">
      <c r="A8" s="28"/>
      <c r="B8" s="10" t="s">
        <v>433</v>
      </c>
      <c r="C8" s="29">
        <v>59759297</v>
      </c>
      <c r="D8" s="29">
        <v>46143718</v>
      </c>
      <c r="E8" s="30">
        <v>13615579</v>
      </c>
      <c r="F8" s="31">
        <v>5.7</v>
      </c>
      <c r="G8" s="31">
        <v>4.3</v>
      </c>
    </row>
    <row r="9" spans="1:7" s="32" customFormat="1" ht="12.75" customHeight="1" x14ac:dyDescent="0.2">
      <c r="A9" s="28"/>
      <c r="B9" s="10" t="s">
        <v>434</v>
      </c>
      <c r="C9" s="29">
        <v>65222286</v>
      </c>
      <c r="D9" s="29">
        <v>48954417</v>
      </c>
      <c r="E9" s="30">
        <v>16267869</v>
      </c>
      <c r="F9" s="31">
        <v>0.6</v>
      </c>
      <c r="G9" s="31">
        <v>1.5</v>
      </c>
    </row>
    <row r="10" spans="1:7" s="32" customFormat="1" ht="12.75" customHeight="1" x14ac:dyDescent="0.2">
      <c r="A10" s="28"/>
      <c r="B10" s="10" t="s">
        <v>435</v>
      </c>
      <c r="C10" s="29">
        <v>64536926</v>
      </c>
      <c r="D10" s="29">
        <v>52129626</v>
      </c>
      <c r="E10" s="30">
        <v>12407300</v>
      </c>
      <c r="F10" s="31">
        <v>4.8</v>
      </c>
      <c r="G10" s="31">
        <v>10.4</v>
      </c>
    </row>
    <row r="11" spans="1:7" s="32" customFormat="1" ht="12.75" customHeight="1" x14ac:dyDescent="0.2">
      <c r="A11" s="28"/>
      <c r="B11" s="10" t="s">
        <v>436</v>
      </c>
      <c r="C11" s="29">
        <v>63595018</v>
      </c>
      <c r="D11" s="29">
        <v>51629081</v>
      </c>
      <c r="E11" s="30">
        <v>11965937</v>
      </c>
      <c r="F11" s="31">
        <v>5.0999999999999996</v>
      </c>
      <c r="G11" s="31">
        <v>11.3</v>
      </c>
    </row>
    <row r="12" spans="1:7" s="32" customFormat="1" ht="12.75" customHeight="1" x14ac:dyDescent="0.2">
      <c r="A12" s="28"/>
      <c r="B12" s="10" t="s">
        <v>437</v>
      </c>
      <c r="C12" s="29">
        <v>68718941</v>
      </c>
      <c r="D12" s="29">
        <v>52422582</v>
      </c>
      <c r="E12" s="30">
        <v>16296359</v>
      </c>
      <c r="F12" s="31">
        <v>9.6</v>
      </c>
      <c r="G12" s="31">
        <v>9.5</v>
      </c>
    </row>
    <row r="13" spans="1:7" s="32" customFormat="1" ht="12.75" customHeight="1" x14ac:dyDescent="0.2">
      <c r="A13" s="28"/>
      <c r="B13" s="10" t="s">
        <v>438</v>
      </c>
      <c r="C13" s="29">
        <v>64507967</v>
      </c>
      <c r="D13" s="29">
        <v>50962603</v>
      </c>
      <c r="E13" s="30">
        <v>13545364</v>
      </c>
      <c r="F13" s="31">
        <v>3.7</v>
      </c>
      <c r="G13" s="31">
        <v>4.8</v>
      </c>
    </row>
    <row r="14" spans="1:7" s="32" customFormat="1" ht="12.75" customHeight="1" x14ac:dyDescent="0.2">
      <c r="A14" s="28"/>
      <c r="B14" s="10" t="s">
        <v>439</v>
      </c>
      <c r="C14" s="29">
        <v>63263165</v>
      </c>
      <c r="D14" s="29">
        <v>51028055</v>
      </c>
      <c r="E14" s="30">
        <v>12235110</v>
      </c>
      <c r="F14" s="31">
        <v>13.1</v>
      </c>
      <c r="G14" s="31">
        <v>13.3</v>
      </c>
    </row>
    <row r="15" spans="1:7" s="32" customFormat="1" ht="12.75" customHeight="1" x14ac:dyDescent="0.2">
      <c r="A15" s="28"/>
      <c r="B15" s="10" t="s">
        <v>440</v>
      </c>
      <c r="C15" s="29">
        <v>69401109</v>
      </c>
      <c r="D15" s="29">
        <v>54486388</v>
      </c>
      <c r="E15" s="30">
        <v>14914721</v>
      </c>
      <c r="F15" s="31">
        <v>12.7</v>
      </c>
      <c r="G15" s="31">
        <v>9.8000000000000007</v>
      </c>
    </row>
    <row r="16" spans="1:7" s="32" customFormat="1" ht="12.75" customHeight="1" x14ac:dyDescent="0.2">
      <c r="A16" s="28"/>
      <c r="B16" s="10" t="s">
        <v>441</v>
      </c>
      <c r="C16" s="29">
        <v>68591693</v>
      </c>
      <c r="D16" s="29">
        <v>56803722</v>
      </c>
      <c r="E16" s="30">
        <v>11787971</v>
      </c>
      <c r="F16" s="31">
        <v>7.1</v>
      </c>
      <c r="G16" s="31">
        <v>9.9</v>
      </c>
    </row>
    <row r="17" spans="1:7" s="32" customFormat="1" ht="12.75" customHeight="1" x14ac:dyDescent="0.2">
      <c r="A17" s="28"/>
      <c r="B17" s="10" t="s">
        <v>442</v>
      </c>
      <c r="C17" s="29">
        <v>71519115</v>
      </c>
      <c r="D17" s="29">
        <v>58568487</v>
      </c>
      <c r="E17" s="30">
        <v>12950628</v>
      </c>
      <c r="F17" s="31">
        <v>7.6</v>
      </c>
      <c r="G17" s="31">
        <v>7.1</v>
      </c>
    </row>
    <row r="18" spans="1:7" s="32" customFormat="1" ht="12.75" customHeight="1" x14ac:dyDescent="0.2">
      <c r="A18" s="28"/>
      <c r="B18" s="10" t="s">
        <v>443</v>
      </c>
      <c r="C18" s="29">
        <v>66598440</v>
      </c>
      <c r="D18" s="29">
        <v>57718228</v>
      </c>
      <c r="E18" s="30">
        <v>8880212</v>
      </c>
      <c r="F18" s="31">
        <v>11.5</v>
      </c>
      <c r="G18" s="31">
        <v>18.100000000000001</v>
      </c>
    </row>
    <row r="19" spans="1:7" s="4" customFormat="1" ht="12.75" customHeight="1" x14ac:dyDescent="0.2">
      <c r="A19" s="28">
        <v>2006</v>
      </c>
      <c r="B19" s="10" t="s">
        <v>432</v>
      </c>
      <c r="C19" s="29">
        <v>68267925</v>
      </c>
      <c r="D19" s="29">
        <v>55901420</v>
      </c>
      <c r="E19" s="30">
        <v>12366505</v>
      </c>
      <c r="F19" s="31">
        <v>12.7</v>
      </c>
      <c r="G19" s="31">
        <v>18.3</v>
      </c>
    </row>
    <row r="20" spans="1:7" s="4" customFormat="1" ht="12.75" customHeight="1" x14ac:dyDescent="0.2">
      <c r="A20" s="28"/>
      <c r="B20" s="10" t="s">
        <v>433</v>
      </c>
      <c r="C20" s="29">
        <v>69973322</v>
      </c>
      <c r="D20" s="29">
        <v>57148630</v>
      </c>
      <c r="E20" s="30">
        <v>12824692</v>
      </c>
      <c r="F20" s="31">
        <v>17.100000000000001</v>
      </c>
      <c r="G20" s="31">
        <v>23.8</v>
      </c>
    </row>
    <row r="21" spans="1:7" s="4" customFormat="1" ht="12.75" customHeight="1" x14ac:dyDescent="0.2">
      <c r="A21" s="28"/>
      <c r="B21" s="10" t="s">
        <v>434</v>
      </c>
      <c r="C21" s="29">
        <v>76666341</v>
      </c>
      <c r="D21" s="29">
        <v>62293486</v>
      </c>
      <c r="E21" s="30">
        <v>14372855</v>
      </c>
      <c r="F21" s="31">
        <v>17.5</v>
      </c>
      <c r="G21" s="31">
        <v>27.2</v>
      </c>
    </row>
    <row r="22" spans="1:7" s="4" customFormat="1" ht="12.75" customHeight="1" x14ac:dyDescent="0.2">
      <c r="A22" s="28"/>
      <c r="B22" s="10" t="s">
        <v>435</v>
      </c>
      <c r="C22" s="29">
        <v>69574021</v>
      </c>
      <c r="D22" s="29">
        <v>58801679</v>
      </c>
      <c r="E22" s="30">
        <v>10772342</v>
      </c>
      <c r="F22" s="31">
        <v>7.8</v>
      </c>
      <c r="G22" s="31">
        <v>12.8</v>
      </c>
    </row>
    <row r="23" spans="1:7" s="4" customFormat="1" ht="12.75" customHeight="1" x14ac:dyDescent="0.2">
      <c r="A23" s="28"/>
      <c r="B23" s="10" t="s">
        <v>436</v>
      </c>
      <c r="C23" s="29">
        <v>72298372</v>
      </c>
      <c r="D23" s="29">
        <v>60219400</v>
      </c>
      <c r="E23" s="30">
        <v>12078972</v>
      </c>
      <c r="F23" s="31">
        <v>13.7</v>
      </c>
      <c r="G23" s="31">
        <v>16.600000000000001</v>
      </c>
    </row>
    <row r="24" spans="1:7" s="4" customFormat="1" ht="12.75" customHeight="1" x14ac:dyDescent="0.2">
      <c r="A24" s="28"/>
      <c r="B24" s="10" t="s">
        <v>437</v>
      </c>
      <c r="C24" s="29">
        <v>73131480</v>
      </c>
      <c r="D24" s="29">
        <v>61109452</v>
      </c>
      <c r="E24" s="30">
        <v>12022028</v>
      </c>
      <c r="F24" s="31">
        <v>6.4</v>
      </c>
      <c r="G24" s="31">
        <v>16.600000000000001</v>
      </c>
    </row>
    <row r="25" spans="1:7" s="4" customFormat="1" ht="12.75" customHeight="1" x14ac:dyDescent="0.2">
      <c r="A25" s="28"/>
      <c r="B25" s="10" t="s">
        <v>438</v>
      </c>
      <c r="C25" s="29">
        <v>72728738</v>
      </c>
      <c r="D25" s="29">
        <v>60201883</v>
      </c>
      <c r="E25" s="30">
        <v>12526855</v>
      </c>
      <c r="F25" s="31">
        <v>12.7</v>
      </c>
      <c r="G25" s="31">
        <v>18.100000000000001</v>
      </c>
    </row>
    <row r="26" spans="1:7" s="4" customFormat="1" ht="12.75" customHeight="1" x14ac:dyDescent="0.2">
      <c r="A26" s="28"/>
      <c r="B26" s="10" t="s">
        <v>439</v>
      </c>
      <c r="C26" s="29">
        <v>69086138</v>
      </c>
      <c r="D26" s="29">
        <v>58142677</v>
      </c>
      <c r="E26" s="30">
        <v>10943461</v>
      </c>
      <c r="F26" s="31">
        <v>9.1999999999999993</v>
      </c>
      <c r="G26" s="31">
        <v>13.9</v>
      </c>
    </row>
    <row r="27" spans="1:7" s="4" customFormat="1" ht="12.75" customHeight="1" x14ac:dyDescent="0.2">
      <c r="A27" s="28"/>
      <c r="B27" s="10" t="s">
        <v>440</v>
      </c>
      <c r="C27" s="29">
        <v>79173820</v>
      </c>
      <c r="D27" s="29">
        <v>63925792</v>
      </c>
      <c r="E27" s="30">
        <v>15248028</v>
      </c>
      <c r="F27" s="31">
        <v>14.1</v>
      </c>
      <c r="G27" s="31">
        <v>17.3</v>
      </c>
    </row>
    <row r="28" spans="1:7" s="4" customFormat="1" ht="12.75" customHeight="1" x14ac:dyDescent="0.2">
      <c r="A28" s="28"/>
      <c r="B28" s="10" t="s">
        <v>441</v>
      </c>
      <c r="C28" s="29">
        <v>83664717</v>
      </c>
      <c r="D28" s="29">
        <v>66702975</v>
      </c>
      <c r="E28" s="30">
        <v>16961742</v>
      </c>
      <c r="F28" s="31">
        <v>22</v>
      </c>
      <c r="G28" s="31">
        <v>17.399999999999999</v>
      </c>
    </row>
    <row r="29" spans="1:7" s="4" customFormat="1" ht="12.75" customHeight="1" x14ac:dyDescent="0.2">
      <c r="A29" s="28"/>
      <c r="B29" s="10" t="s">
        <v>442</v>
      </c>
      <c r="C29" s="29">
        <v>85060753</v>
      </c>
      <c r="D29" s="29">
        <v>66927763</v>
      </c>
      <c r="E29" s="30">
        <v>18132990</v>
      </c>
      <c r="F29" s="31">
        <v>18.899999999999999</v>
      </c>
      <c r="G29" s="31">
        <v>14.3</v>
      </c>
    </row>
    <row r="30" spans="1:7" s="4" customFormat="1" ht="12.75" customHeight="1" x14ac:dyDescent="0.2">
      <c r="A30" s="28"/>
      <c r="B30" s="10" t="s">
        <v>443</v>
      </c>
      <c r="C30" s="29">
        <v>73416313</v>
      </c>
      <c r="D30" s="29">
        <v>62618734</v>
      </c>
      <c r="E30" s="30">
        <v>10797579</v>
      </c>
      <c r="F30" s="31">
        <v>10.199999999999999</v>
      </c>
      <c r="G30" s="31">
        <v>8.5</v>
      </c>
    </row>
    <row r="31" spans="1:7" s="4" customFormat="1" ht="12.75" customHeight="1" x14ac:dyDescent="0.2">
      <c r="A31" s="28">
        <v>2007</v>
      </c>
      <c r="B31" s="10" t="s">
        <v>432</v>
      </c>
      <c r="C31" s="29">
        <v>77076900</v>
      </c>
      <c r="D31" s="29">
        <v>60899758</v>
      </c>
      <c r="E31" s="30">
        <v>16177142</v>
      </c>
      <c r="F31" s="31">
        <v>12.9</v>
      </c>
      <c r="G31" s="31">
        <v>8.9</v>
      </c>
    </row>
    <row r="32" spans="1:7" s="4" customFormat="1" ht="12.75" customHeight="1" x14ac:dyDescent="0.2">
      <c r="A32" s="28"/>
      <c r="B32" s="10" t="s">
        <v>433</v>
      </c>
      <c r="C32" s="29">
        <v>77301679</v>
      </c>
      <c r="D32" s="29">
        <v>63349691</v>
      </c>
      <c r="E32" s="30">
        <v>13951988</v>
      </c>
      <c r="F32" s="31">
        <v>10.5</v>
      </c>
      <c r="G32" s="31">
        <v>10.9</v>
      </c>
    </row>
    <row r="33" spans="1:7" s="4" customFormat="1" ht="12.75" customHeight="1" x14ac:dyDescent="0.2">
      <c r="A33" s="28"/>
      <c r="B33" s="10" t="s">
        <v>434</v>
      </c>
      <c r="C33" s="29">
        <v>83508920</v>
      </c>
      <c r="D33" s="29">
        <v>65398981</v>
      </c>
      <c r="E33" s="30">
        <v>18109939</v>
      </c>
      <c r="F33" s="31">
        <v>8.9</v>
      </c>
      <c r="G33" s="31">
        <v>5</v>
      </c>
    </row>
    <row r="34" spans="1:7" s="4" customFormat="1" ht="12.75" customHeight="1" x14ac:dyDescent="0.2">
      <c r="A34" s="28"/>
      <c r="B34" s="10" t="s">
        <v>435</v>
      </c>
      <c r="C34" s="29">
        <v>78449832</v>
      </c>
      <c r="D34" s="29">
        <v>63631688</v>
      </c>
      <c r="E34" s="30">
        <v>14818144</v>
      </c>
      <c r="F34" s="31">
        <v>12.8</v>
      </c>
      <c r="G34" s="31">
        <v>8.1999999999999993</v>
      </c>
    </row>
    <row r="35" spans="1:7" s="4" customFormat="1" ht="12.75" customHeight="1" x14ac:dyDescent="0.2">
      <c r="A35" s="28"/>
      <c r="B35" s="10" t="s">
        <v>436</v>
      </c>
      <c r="C35" s="29">
        <v>78567279</v>
      </c>
      <c r="D35" s="29">
        <v>61678421</v>
      </c>
      <c r="E35" s="30">
        <v>16888858</v>
      </c>
      <c r="F35" s="31">
        <v>8.6999999999999993</v>
      </c>
      <c r="G35" s="31">
        <v>2.4</v>
      </c>
    </row>
    <row r="36" spans="1:7" s="4" customFormat="1" ht="12.75" customHeight="1" x14ac:dyDescent="0.2">
      <c r="A36" s="28"/>
      <c r="B36" s="10" t="s">
        <v>437</v>
      </c>
      <c r="C36" s="29">
        <v>81494536</v>
      </c>
      <c r="D36" s="29">
        <v>65018349</v>
      </c>
      <c r="E36" s="30">
        <v>16476187</v>
      </c>
      <c r="F36" s="31">
        <v>11.4</v>
      </c>
      <c r="G36" s="31">
        <v>6.4</v>
      </c>
    </row>
    <row r="37" spans="1:7" s="4" customFormat="1" ht="12.75" customHeight="1" x14ac:dyDescent="0.2">
      <c r="A37" s="28"/>
      <c r="B37" s="10" t="s">
        <v>438</v>
      </c>
      <c r="C37" s="29">
        <v>81090888</v>
      </c>
      <c r="D37" s="29">
        <v>63310871</v>
      </c>
      <c r="E37" s="30">
        <v>17780017</v>
      </c>
      <c r="F37" s="31">
        <v>11.5</v>
      </c>
      <c r="G37" s="31">
        <v>5.2</v>
      </c>
    </row>
    <row r="38" spans="1:7" s="4" customFormat="1" ht="12.75" customHeight="1" x14ac:dyDescent="0.2">
      <c r="A38" s="28"/>
      <c r="B38" s="10" t="s">
        <v>439</v>
      </c>
      <c r="C38" s="29">
        <v>77401949</v>
      </c>
      <c r="D38" s="29">
        <v>63219200</v>
      </c>
      <c r="E38" s="30">
        <v>14182749</v>
      </c>
      <c r="F38" s="31">
        <v>12</v>
      </c>
      <c r="G38" s="31">
        <v>8.6999999999999993</v>
      </c>
    </row>
    <row r="39" spans="1:7" s="4" customFormat="1" ht="12.75" customHeight="1" x14ac:dyDescent="0.2">
      <c r="A39" s="28"/>
      <c r="B39" s="10" t="s">
        <v>440</v>
      </c>
      <c r="C39" s="29">
        <v>81478828</v>
      </c>
      <c r="D39" s="29">
        <v>63261075</v>
      </c>
      <c r="E39" s="30">
        <v>18217753</v>
      </c>
      <c r="F39" s="31">
        <v>2.9</v>
      </c>
      <c r="G39" s="31">
        <v>-1</v>
      </c>
    </row>
    <row r="40" spans="1:7" s="4" customFormat="1" ht="12.75" customHeight="1" x14ac:dyDescent="0.2">
      <c r="A40" s="28"/>
      <c r="B40" s="10" t="s">
        <v>441</v>
      </c>
      <c r="C40" s="29">
        <v>88483427</v>
      </c>
      <c r="D40" s="29">
        <v>69632584</v>
      </c>
      <c r="E40" s="30">
        <v>18850843</v>
      </c>
      <c r="F40" s="31">
        <v>5.8</v>
      </c>
      <c r="G40" s="31">
        <v>4.4000000000000004</v>
      </c>
    </row>
    <row r="41" spans="1:7" s="4" customFormat="1" ht="12.75" customHeight="1" x14ac:dyDescent="0.2">
      <c r="A41" s="28"/>
      <c r="B41" s="10" t="s">
        <v>442</v>
      </c>
      <c r="C41" s="29">
        <v>87384073</v>
      </c>
      <c r="D41" s="29">
        <v>67961487</v>
      </c>
      <c r="E41" s="30">
        <v>19422586</v>
      </c>
      <c r="F41" s="31">
        <v>2.7</v>
      </c>
      <c r="G41" s="31">
        <v>1.5</v>
      </c>
    </row>
    <row r="42" spans="1:7" s="4" customFormat="1" ht="12.75" customHeight="1" x14ac:dyDescent="0.2">
      <c r="A42" s="28"/>
      <c r="B42" s="10" t="s">
        <v>443</v>
      </c>
      <c r="C42" s="29">
        <v>72997248</v>
      </c>
      <c r="D42" s="29">
        <v>62525359</v>
      </c>
      <c r="E42" s="30">
        <v>10471889</v>
      </c>
      <c r="F42" s="31">
        <v>-0.6</v>
      </c>
      <c r="G42" s="31">
        <v>-0.1</v>
      </c>
    </row>
    <row r="43" spans="1:7" s="4" customFormat="1" ht="12.75" customHeight="1" x14ac:dyDescent="0.2">
      <c r="A43" s="28">
        <v>2008</v>
      </c>
      <c r="B43" s="10" t="s">
        <v>432</v>
      </c>
      <c r="C43" s="29">
        <v>83324160</v>
      </c>
      <c r="D43" s="29">
        <v>66261320</v>
      </c>
      <c r="E43" s="30">
        <v>17062840</v>
      </c>
      <c r="F43" s="31">
        <v>8.1</v>
      </c>
      <c r="G43" s="31">
        <v>8.8000000000000007</v>
      </c>
    </row>
    <row r="44" spans="1:7" s="4" customFormat="1" ht="12.75" customHeight="1" x14ac:dyDescent="0.2">
      <c r="A44" s="32"/>
      <c r="B44" s="10" t="s">
        <v>433</v>
      </c>
      <c r="C44" s="29">
        <v>83516171</v>
      </c>
      <c r="D44" s="29">
        <v>66412813</v>
      </c>
      <c r="E44" s="30">
        <v>17103358</v>
      </c>
      <c r="F44" s="31">
        <v>8</v>
      </c>
      <c r="G44" s="31">
        <v>4.8</v>
      </c>
    </row>
    <row r="45" spans="1:7" s="4" customFormat="1" ht="12.75" customHeight="1" x14ac:dyDescent="0.2">
      <c r="A45" s="28"/>
      <c r="B45" s="10" t="s">
        <v>434</v>
      </c>
      <c r="C45" s="29">
        <v>82754980</v>
      </c>
      <c r="D45" s="29">
        <v>65987199</v>
      </c>
      <c r="E45" s="30">
        <v>16767781</v>
      </c>
      <c r="F45" s="31">
        <v>-0.9</v>
      </c>
      <c r="G45" s="31">
        <v>0.9</v>
      </c>
    </row>
    <row r="46" spans="1:7" s="4" customFormat="1" ht="12.75" customHeight="1" x14ac:dyDescent="0.2">
      <c r="A46" s="28"/>
      <c r="B46" s="10" t="s">
        <v>435</v>
      </c>
      <c r="C46" s="29">
        <v>88750606</v>
      </c>
      <c r="D46" s="29">
        <v>69715592</v>
      </c>
      <c r="E46" s="30">
        <v>19035014</v>
      </c>
      <c r="F46" s="31">
        <v>13.1</v>
      </c>
      <c r="G46" s="31">
        <v>9.6</v>
      </c>
    </row>
    <row r="47" spans="1:7" s="4" customFormat="1" ht="12.75" customHeight="1" x14ac:dyDescent="0.2">
      <c r="A47" s="28"/>
      <c r="B47" s="10" t="s">
        <v>436</v>
      </c>
      <c r="C47" s="29">
        <v>79732900</v>
      </c>
      <c r="D47" s="29">
        <v>65361974</v>
      </c>
      <c r="E47" s="30">
        <v>14370926</v>
      </c>
      <c r="F47" s="31">
        <v>1.5</v>
      </c>
      <c r="G47" s="31">
        <v>6</v>
      </c>
    </row>
    <row r="48" spans="1:7" s="4" customFormat="1" ht="12.75" customHeight="1" x14ac:dyDescent="0.2">
      <c r="A48" s="28"/>
      <c r="B48" s="10" t="s">
        <v>437</v>
      </c>
      <c r="C48" s="29">
        <v>87364212</v>
      </c>
      <c r="D48" s="29">
        <v>67603336</v>
      </c>
      <c r="E48" s="30">
        <v>19760876</v>
      </c>
      <c r="F48" s="31">
        <v>7.2</v>
      </c>
      <c r="G48" s="31">
        <v>4</v>
      </c>
    </row>
    <row r="49" spans="1:7" s="4" customFormat="1" ht="12.75" customHeight="1" x14ac:dyDescent="0.2">
      <c r="A49" s="28"/>
      <c r="B49" s="10" t="s">
        <v>438</v>
      </c>
      <c r="C49" s="29">
        <v>86066979</v>
      </c>
      <c r="D49" s="29">
        <v>71928324</v>
      </c>
      <c r="E49" s="30">
        <v>14138655</v>
      </c>
      <c r="F49" s="31">
        <v>6.1</v>
      </c>
      <c r="G49" s="31">
        <v>13.6</v>
      </c>
    </row>
    <row r="50" spans="1:7" s="4" customFormat="1" ht="12.75" customHeight="1" x14ac:dyDescent="0.2">
      <c r="A50" s="28"/>
      <c r="B50" s="10" t="s">
        <v>439</v>
      </c>
      <c r="C50" s="29">
        <v>74859412</v>
      </c>
      <c r="D50" s="29">
        <v>64046596</v>
      </c>
      <c r="E50" s="30">
        <v>10812816</v>
      </c>
      <c r="F50" s="31">
        <v>-3.3</v>
      </c>
      <c r="G50" s="31">
        <v>1.3</v>
      </c>
    </row>
    <row r="51" spans="1:7" s="4" customFormat="1" ht="12.75" customHeight="1" x14ac:dyDescent="0.2">
      <c r="A51" s="28"/>
      <c r="B51" s="10" t="s">
        <v>440</v>
      </c>
      <c r="C51" s="29">
        <v>86270138</v>
      </c>
      <c r="D51" s="29">
        <v>70996782</v>
      </c>
      <c r="E51" s="30">
        <v>15273356</v>
      </c>
      <c r="F51" s="31">
        <v>5.9</v>
      </c>
      <c r="G51" s="31">
        <v>12.2</v>
      </c>
    </row>
    <row r="52" spans="1:7" s="4" customFormat="1" ht="12.75" customHeight="1" x14ac:dyDescent="0.2">
      <c r="A52" s="28"/>
      <c r="B52" s="10" t="s">
        <v>441</v>
      </c>
      <c r="C52" s="29">
        <v>88702243</v>
      </c>
      <c r="D52" s="29">
        <v>72036441</v>
      </c>
      <c r="E52" s="30">
        <v>16665802</v>
      </c>
      <c r="F52" s="31">
        <v>0.2</v>
      </c>
      <c r="G52" s="31">
        <v>3.5</v>
      </c>
    </row>
    <row r="53" spans="1:7" s="4" customFormat="1" ht="12.75" customHeight="1" x14ac:dyDescent="0.2">
      <c r="A53" s="28"/>
      <c r="B53" s="10" t="s">
        <v>449</v>
      </c>
      <c r="C53" s="29">
        <v>76085058</v>
      </c>
      <c r="D53" s="29">
        <v>66117708</v>
      </c>
      <c r="E53" s="30">
        <v>9967350</v>
      </c>
      <c r="F53" s="31">
        <v>-12.9</v>
      </c>
      <c r="G53" s="31">
        <v>-2.7</v>
      </c>
    </row>
    <row r="54" spans="1:7" s="4" customFormat="1" ht="12.75" customHeight="1" x14ac:dyDescent="0.2">
      <c r="A54" s="28"/>
      <c r="B54" s="10" t="s">
        <v>443</v>
      </c>
      <c r="C54" s="29">
        <v>66712939</v>
      </c>
      <c r="D54" s="29">
        <v>59374385</v>
      </c>
      <c r="E54" s="30">
        <v>7338554</v>
      </c>
      <c r="F54" s="31">
        <v>-8.6</v>
      </c>
      <c r="G54" s="31">
        <v>-5</v>
      </c>
    </row>
    <row r="55" spans="1:7" s="4" customFormat="1" ht="12.75" customHeight="1" x14ac:dyDescent="0.2">
      <c r="A55" s="28">
        <v>2009</v>
      </c>
      <c r="B55" s="10" t="s">
        <v>432</v>
      </c>
      <c r="C55" s="29">
        <v>63558787</v>
      </c>
      <c r="D55" s="29">
        <v>56154314</v>
      </c>
      <c r="E55" s="30">
        <v>7404473</v>
      </c>
      <c r="F55" s="31">
        <v>-23.7</v>
      </c>
      <c r="G55" s="31">
        <v>-15.3</v>
      </c>
    </row>
    <row r="56" spans="1:7" s="4" customFormat="1" ht="12.75" customHeight="1" x14ac:dyDescent="0.2">
      <c r="A56" s="28"/>
      <c r="B56" s="10" t="s">
        <v>433</v>
      </c>
      <c r="C56" s="29">
        <v>63788746</v>
      </c>
      <c r="D56" s="29">
        <v>55018260</v>
      </c>
      <c r="E56" s="30">
        <v>8770486</v>
      </c>
      <c r="F56" s="31">
        <v>-23.6</v>
      </c>
      <c r="G56" s="31">
        <v>-17.2</v>
      </c>
    </row>
    <row r="57" spans="1:7" s="4" customFormat="1" ht="12.75" customHeight="1" x14ac:dyDescent="0.2">
      <c r="A57" s="28"/>
      <c r="B57" s="10" t="s">
        <v>434</v>
      </c>
      <c r="C57" s="29">
        <v>70163986</v>
      </c>
      <c r="D57" s="29">
        <v>58763141</v>
      </c>
      <c r="E57" s="30">
        <v>11400845</v>
      </c>
      <c r="F57" s="31">
        <v>-15.2</v>
      </c>
      <c r="G57" s="31">
        <v>-10.9</v>
      </c>
    </row>
    <row r="58" spans="1:7" s="4" customFormat="1" ht="12.75" customHeight="1" x14ac:dyDescent="0.2">
      <c r="A58" s="28"/>
      <c r="B58" s="10" t="s">
        <v>435</v>
      </c>
      <c r="C58" s="29">
        <v>64401285</v>
      </c>
      <c r="D58" s="29">
        <v>54335268</v>
      </c>
      <c r="E58" s="30">
        <v>10066017</v>
      </c>
      <c r="F58" s="31">
        <v>-27.4</v>
      </c>
      <c r="G58" s="31">
        <v>-22.1</v>
      </c>
    </row>
    <row r="59" spans="1:7" s="4" customFormat="1" ht="12.75" customHeight="1" x14ac:dyDescent="0.2">
      <c r="A59" s="28"/>
      <c r="B59" s="10" t="s">
        <v>436</v>
      </c>
      <c r="C59" s="29">
        <v>60652667</v>
      </c>
      <c r="D59" s="29">
        <v>50325592</v>
      </c>
      <c r="E59" s="30">
        <v>10327075</v>
      </c>
      <c r="F59" s="31">
        <v>-23.9</v>
      </c>
      <c r="G59" s="31">
        <v>-23</v>
      </c>
    </row>
    <row r="60" spans="1:7" s="4" customFormat="1" ht="12.75" customHeight="1" x14ac:dyDescent="0.2">
      <c r="A60" s="28"/>
      <c r="B60" s="10" t="s">
        <v>444</v>
      </c>
      <c r="C60" s="29">
        <v>66898844</v>
      </c>
      <c r="D60" s="29">
        <v>53172895</v>
      </c>
      <c r="E60" s="30">
        <v>13725949</v>
      </c>
      <c r="F60" s="31">
        <v>-23.4</v>
      </c>
      <c r="G60" s="31">
        <v>-21.3</v>
      </c>
    </row>
    <row r="61" spans="1:7" s="4" customFormat="1" ht="12.75" customHeight="1" x14ac:dyDescent="0.2">
      <c r="A61" s="28"/>
      <c r="B61" s="10" t="s">
        <v>445</v>
      </c>
      <c r="C61" s="29">
        <v>70577420</v>
      </c>
      <c r="D61" s="29">
        <v>54985700</v>
      </c>
      <c r="E61" s="30">
        <v>15591720</v>
      </c>
      <c r="F61" s="31">
        <v>-18</v>
      </c>
      <c r="G61" s="31">
        <v>-23.6</v>
      </c>
    </row>
    <row r="62" spans="1:7" s="4" customFormat="1" ht="12.75" customHeight="1" x14ac:dyDescent="0.2">
      <c r="A62" s="28"/>
      <c r="B62" s="10" t="s">
        <v>446</v>
      </c>
      <c r="C62" s="29">
        <v>60088187</v>
      </c>
      <c r="D62" s="29">
        <v>51089512</v>
      </c>
      <c r="E62" s="30">
        <v>8998675</v>
      </c>
      <c r="F62" s="31">
        <v>-19.7</v>
      </c>
      <c r="G62" s="31">
        <v>-20.2</v>
      </c>
    </row>
    <row r="63" spans="1:7" s="4" customFormat="1" ht="12.75" customHeight="1" x14ac:dyDescent="0.2">
      <c r="A63" s="28"/>
      <c r="B63" s="10" t="s">
        <v>447</v>
      </c>
      <c r="C63" s="29">
        <v>70913592</v>
      </c>
      <c r="D63" s="29">
        <v>59412227</v>
      </c>
      <c r="E63" s="30">
        <v>11501365</v>
      </c>
      <c r="F63" s="31">
        <v>-17.8</v>
      </c>
      <c r="G63" s="31">
        <v>-16.3</v>
      </c>
    </row>
    <row r="64" spans="1:7" s="4" customFormat="1" ht="12.75" customHeight="1" x14ac:dyDescent="0.2">
      <c r="A64" s="28"/>
      <c r="B64" s="10" t="s">
        <v>448</v>
      </c>
      <c r="C64" s="29">
        <v>72460259</v>
      </c>
      <c r="D64" s="29">
        <v>59994158</v>
      </c>
      <c r="E64" s="30">
        <v>12466101</v>
      </c>
      <c r="F64" s="31">
        <v>-18.3</v>
      </c>
      <c r="G64" s="31">
        <v>-16.7</v>
      </c>
    </row>
    <row r="65" spans="1:9" s="4" customFormat="1" ht="12.75" customHeight="1" x14ac:dyDescent="0.2">
      <c r="A65" s="28"/>
      <c r="B65" s="10" t="s">
        <v>449</v>
      </c>
      <c r="C65" s="29">
        <v>72294832</v>
      </c>
      <c r="D65" s="29">
        <v>56332975</v>
      </c>
      <c r="E65" s="30">
        <v>15961857</v>
      </c>
      <c r="F65" s="31">
        <v>-5</v>
      </c>
      <c r="G65" s="31">
        <v>-14.8</v>
      </c>
    </row>
    <row r="66" spans="1:9" s="4" customFormat="1" ht="12.75" customHeight="1" x14ac:dyDescent="0.2">
      <c r="A66" s="28"/>
      <c r="B66" s="10" t="s">
        <v>450</v>
      </c>
      <c r="C66" s="29">
        <v>67513241</v>
      </c>
      <c r="D66" s="29">
        <v>55030850</v>
      </c>
      <c r="E66" s="30">
        <v>12482391</v>
      </c>
      <c r="F66" s="31">
        <v>1.2</v>
      </c>
      <c r="G66" s="31">
        <v>-7.3</v>
      </c>
    </row>
    <row r="67" spans="1:9" s="4" customFormat="1" ht="12.75" customHeight="1" x14ac:dyDescent="0.2">
      <c r="A67" s="28">
        <v>2010</v>
      </c>
      <c r="B67" s="10" t="s">
        <v>432</v>
      </c>
      <c r="C67" s="29">
        <v>63357946</v>
      </c>
      <c r="D67" s="29">
        <v>55080817</v>
      </c>
      <c r="E67" s="30">
        <v>8277129</v>
      </c>
      <c r="F67" s="31">
        <v>-0.3</v>
      </c>
      <c r="G67" s="31">
        <v>-1.9</v>
      </c>
    </row>
    <row r="68" spans="1:9" s="4" customFormat="1" ht="12.75" customHeight="1" x14ac:dyDescent="0.2">
      <c r="A68" s="28"/>
      <c r="B68" s="10" t="s">
        <v>451</v>
      </c>
      <c r="C68" s="29">
        <v>69985466</v>
      </c>
      <c r="D68" s="29">
        <v>56770051</v>
      </c>
      <c r="E68" s="30">
        <v>13215415</v>
      </c>
      <c r="F68" s="31">
        <v>9.6999999999999993</v>
      </c>
      <c r="G68" s="31">
        <v>3.2</v>
      </c>
    </row>
    <row r="69" spans="1:9" s="4" customFormat="1" ht="12.75" customHeight="1" x14ac:dyDescent="0.2">
      <c r="A69" s="32"/>
      <c r="B69" s="10" t="s">
        <v>452</v>
      </c>
      <c r="C69" s="29">
        <v>85578912</v>
      </c>
      <c r="D69" s="29">
        <v>69335060</v>
      </c>
      <c r="E69" s="30">
        <v>16243852</v>
      </c>
      <c r="F69" s="31">
        <v>22</v>
      </c>
      <c r="G69" s="31">
        <v>18</v>
      </c>
      <c r="I69" s="140"/>
    </row>
    <row r="70" spans="1:9" s="4" customFormat="1" ht="12.75" customHeight="1" x14ac:dyDescent="0.2">
      <c r="A70" s="32"/>
      <c r="B70" s="10" t="s">
        <v>435</v>
      </c>
      <c r="C70" s="29">
        <v>75184617</v>
      </c>
      <c r="D70" s="29">
        <v>62189163</v>
      </c>
      <c r="E70" s="30">
        <v>12995454</v>
      </c>
      <c r="F70" s="31">
        <v>16.7</v>
      </c>
      <c r="G70" s="31">
        <v>14.5</v>
      </c>
      <c r="I70" s="140"/>
    </row>
    <row r="71" spans="1:9" s="4" customFormat="1" ht="12.75" customHeight="1" x14ac:dyDescent="0.2">
      <c r="A71" s="32"/>
      <c r="B71" s="10" t="s">
        <v>453</v>
      </c>
      <c r="C71" s="29">
        <v>76191415</v>
      </c>
      <c r="D71" s="29">
        <v>66048866</v>
      </c>
      <c r="E71" s="30">
        <v>10142549</v>
      </c>
      <c r="F71" s="31">
        <v>25.6</v>
      </c>
      <c r="G71" s="31">
        <v>31.2</v>
      </c>
      <c r="I71" s="140"/>
    </row>
    <row r="72" spans="1:9" s="4" customFormat="1" ht="12.75" customHeight="1" x14ac:dyDescent="0.2">
      <c r="A72" s="18"/>
      <c r="B72" s="10" t="s">
        <v>444</v>
      </c>
      <c r="C72" s="33">
        <v>85310501</v>
      </c>
      <c r="D72" s="33">
        <v>71199680</v>
      </c>
      <c r="E72" s="34">
        <v>14110821</v>
      </c>
      <c r="F72" s="35">
        <v>27.5</v>
      </c>
      <c r="G72" s="35">
        <v>33.9</v>
      </c>
      <c r="I72" s="140"/>
    </row>
    <row r="73" spans="1:9" s="4" customFormat="1" ht="12.75" customHeight="1" x14ac:dyDescent="0.2">
      <c r="A73" s="32"/>
      <c r="B73" s="10" t="s">
        <v>445</v>
      </c>
      <c r="C73" s="33">
        <v>81350340</v>
      </c>
      <c r="D73" s="33">
        <v>68383722</v>
      </c>
      <c r="E73" s="34">
        <v>12966618</v>
      </c>
      <c r="F73" s="35">
        <v>15.3</v>
      </c>
      <c r="G73" s="35">
        <v>24.4</v>
      </c>
      <c r="I73" s="140"/>
    </row>
    <row r="74" spans="1:9" s="4" customFormat="1" ht="12.75" customHeight="1" x14ac:dyDescent="0.2">
      <c r="A74" s="32"/>
      <c r="B74" s="10" t="s">
        <v>446</v>
      </c>
      <c r="C74" s="33">
        <v>74393504</v>
      </c>
      <c r="D74" s="33">
        <v>64937957</v>
      </c>
      <c r="E74" s="34">
        <v>9455547</v>
      </c>
      <c r="F74" s="35">
        <v>23.8</v>
      </c>
      <c r="G74" s="35">
        <v>27.1</v>
      </c>
      <c r="I74" s="140"/>
    </row>
    <row r="75" spans="1:9" s="4" customFormat="1" ht="12.75" customHeight="1" x14ac:dyDescent="0.2">
      <c r="A75" s="18"/>
      <c r="B75" s="10" t="s">
        <v>447</v>
      </c>
      <c r="C75" s="33">
        <v>85971774</v>
      </c>
      <c r="D75" s="33">
        <v>69498912</v>
      </c>
      <c r="E75" s="34">
        <v>16472862</v>
      </c>
      <c r="F75" s="35">
        <v>21.2</v>
      </c>
      <c r="G75" s="35">
        <v>17</v>
      </c>
      <c r="I75" s="140"/>
    </row>
    <row r="76" spans="1:9" s="4" customFormat="1" ht="12.75" customHeight="1" x14ac:dyDescent="0.2">
      <c r="A76" s="18"/>
      <c r="B76" s="10" t="s">
        <v>448</v>
      </c>
      <c r="C76" s="33">
        <v>86001449</v>
      </c>
      <c r="D76" s="33">
        <v>71483664</v>
      </c>
      <c r="E76" s="34">
        <v>14517785</v>
      </c>
      <c r="F76" s="35">
        <v>18.7</v>
      </c>
      <c r="G76" s="35">
        <v>19.2</v>
      </c>
      <c r="I76" s="140"/>
    </row>
    <row r="77" spans="1:9" s="4" customFormat="1" ht="12.75" customHeight="1" x14ac:dyDescent="0.2">
      <c r="A77" s="18"/>
      <c r="B77" s="10" t="s">
        <v>449</v>
      </c>
      <c r="C77" s="33">
        <v>87624475</v>
      </c>
      <c r="D77" s="33">
        <v>73740280</v>
      </c>
      <c r="E77" s="34">
        <v>13884195</v>
      </c>
      <c r="F77" s="35">
        <v>21.2</v>
      </c>
      <c r="G77" s="35">
        <v>30.9</v>
      </c>
      <c r="I77" s="140"/>
    </row>
    <row r="78" spans="1:9" s="4" customFormat="1" ht="12.75" customHeight="1" x14ac:dyDescent="0.2">
      <c r="A78" s="18"/>
      <c r="B78" s="10" t="s">
        <v>450</v>
      </c>
      <c r="C78" s="33">
        <v>81009071</v>
      </c>
      <c r="D78" s="33">
        <v>68428684</v>
      </c>
      <c r="E78" s="34">
        <v>12580387</v>
      </c>
      <c r="F78" s="35">
        <v>20</v>
      </c>
      <c r="G78" s="35">
        <v>24.3</v>
      </c>
      <c r="I78" s="140"/>
    </row>
    <row r="79" spans="1:9" s="4" customFormat="1" ht="12.75" customHeight="1" x14ac:dyDescent="0.2">
      <c r="A79" s="28">
        <v>2011</v>
      </c>
      <c r="B79" s="10" t="s">
        <v>432</v>
      </c>
      <c r="C79" s="29">
        <v>79314862</v>
      </c>
      <c r="D79" s="29">
        <v>69388862</v>
      </c>
      <c r="E79" s="30">
        <v>9926000</v>
      </c>
      <c r="F79" s="31">
        <v>25.2</v>
      </c>
      <c r="G79" s="31">
        <v>26</v>
      </c>
      <c r="I79" s="140"/>
    </row>
    <row r="80" spans="1:9" s="4" customFormat="1" ht="12.75" customHeight="1" x14ac:dyDescent="0.2">
      <c r="A80" s="18"/>
      <c r="B80" s="10" t="s">
        <v>451</v>
      </c>
      <c r="C80" s="29">
        <v>84536900</v>
      </c>
      <c r="D80" s="29">
        <v>72446865</v>
      </c>
      <c r="E80" s="30">
        <v>12090035</v>
      </c>
      <c r="F80" s="31">
        <v>20.8</v>
      </c>
      <c r="G80" s="31">
        <v>27.6</v>
      </c>
      <c r="I80" s="140"/>
    </row>
    <row r="81" spans="1:11" s="4" customFormat="1" ht="12.75" customHeight="1" x14ac:dyDescent="0.2">
      <c r="A81" s="18"/>
      <c r="B81" s="10" t="s">
        <v>452</v>
      </c>
      <c r="C81" s="29">
        <v>98671295</v>
      </c>
      <c r="D81" s="29">
        <v>79785477</v>
      </c>
      <c r="E81" s="30">
        <v>18885818</v>
      </c>
      <c r="F81" s="31">
        <v>15.3</v>
      </c>
      <c r="G81" s="31">
        <v>15.1</v>
      </c>
      <c r="I81" s="140"/>
    </row>
    <row r="82" spans="1:11" s="4" customFormat="1" ht="12.75" customHeight="1" x14ac:dyDescent="0.2">
      <c r="A82" s="18"/>
      <c r="B82" s="10" t="s">
        <v>435</v>
      </c>
      <c r="C82" s="29">
        <v>84509940</v>
      </c>
      <c r="D82" s="29">
        <v>73674669</v>
      </c>
      <c r="E82" s="30">
        <v>10835271</v>
      </c>
      <c r="F82" s="31">
        <v>12.4</v>
      </c>
      <c r="G82" s="31">
        <v>18.5</v>
      </c>
      <c r="I82" s="140"/>
    </row>
    <row r="83" spans="1:11" s="4" customFormat="1" ht="12.75" customHeight="1" x14ac:dyDescent="0.2">
      <c r="A83" s="18"/>
      <c r="B83" s="10" t="s">
        <v>453</v>
      </c>
      <c r="C83" s="29">
        <v>92352026</v>
      </c>
      <c r="D83" s="29">
        <v>77518623</v>
      </c>
      <c r="E83" s="30">
        <v>14833403</v>
      </c>
      <c r="F83" s="31">
        <v>21.2</v>
      </c>
      <c r="G83" s="31">
        <v>17.399999999999999</v>
      </c>
      <c r="I83" s="140"/>
    </row>
    <row r="84" spans="1:11" s="4" customFormat="1" ht="12.75" customHeight="1" x14ac:dyDescent="0.2">
      <c r="A84" s="18"/>
      <c r="B84" s="10" t="s">
        <v>444</v>
      </c>
      <c r="C84" s="29">
        <v>88084241</v>
      </c>
      <c r="D84" s="29">
        <v>75190853</v>
      </c>
      <c r="E84" s="30">
        <v>12893388</v>
      </c>
      <c r="F84" s="31">
        <v>3.3</v>
      </c>
      <c r="G84" s="31">
        <v>5.6</v>
      </c>
      <c r="I84" s="140"/>
    </row>
    <row r="85" spans="1:11" s="4" customFormat="1" ht="12.75" customHeight="1" x14ac:dyDescent="0.2">
      <c r="A85" s="18"/>
      <c r="B85" s="10" t="s">
        <v>445</v>
      </c>
      <c r="C85" s="29">
        <v>85571816</v>
      </c>
      <c r="D85" s="29">
        <v>75016891</v>
      </c>
      <c r="E85" s="30">
        <v>10554925</v>
      </c>
      <c r="F85" s="31">
        <v>5.2</v>
      </c>
      <c r="G85" s="31">
        <v>9.6999999999999993</v>
      </c>
      <c r="I85" s="140"/>
    </row>
    <row r="86" spans="1:11" s="4" customFormat="1" ht="12.75" customHeight="1" x14ac:dyDescent="0.2">
      <c r="A86" s="18"/>
      <c r="B86" s="10" t="s">
        <v>446</v>
      </c>
      <c r="C86" s="29">
        <v>85255523</v>
      </c>
      <c r="D86" s="29">
        <v>73515609</v>
      </c>
      <c r="E86" s="30">
        <v>11739914</v>
      </c>
      <c r="F86" s="31">
        <v>14.6</v>
      </c>
      <c r="G86" s="31">
        <v>13.2</v>
      </c>
      <c r="I86" s="140"/>
    </row>
    <row r="87" spans="1:11" s="4" customFormat="1" ht="12.75" customHeight="1" x14ac:dyDescent="0.2">
      <c r="A87" s="18"/>
      <c r="B87" s="10" t="s">
        <v>447</v>
      </c>
      <c r="C87" s="29">
        <v>94964037</v>
      </c>
      <c r="D87" s="29">
        <v>77650175</v>
      </c>
      <c r="E87" s="30">
        <v>17313862</v>
      </c>
      <c r="F87" s="31">
        <v>10.5</v>
      </c>
      <c r="G87" s="31">
        <v>11.7</v>
      </c>
      <c r="I87" s="140"/>
    </row>
    <row r="88" spans="1:11" s="4" customFormat="1" ht="12.75" customHeight="1" x14ac:dyDescent="0.2">
      <c r="A88" s="18"/>
      <c r="B88" s="10" t="s">
        <v>448</v>
      </c>
      <c r="C88" s="29">
        <v>89054958</v>
      </c>
      <c r="D88" s="29">
        <v>78054831</v>
      </c>
      <c r="E88" s="30">
        <v>11000127</v>
      </c>
      <c r="F88" s="31">
        <v>3.6</v>
      </c>
      <c r="G88" s="31">
        <v>9.1999999999999993</v>
      </c>
      <c r="I88" s="140"/>
    </row>
    <row r="89" spans="1:11" s="4" customFormat="1" ht="12.75" customHeight="1" x14ac:dyDescent="0.2">
      <c r="A89" s="18"/>
      <c r="B89" s="10" t="s">
        <v>449</v>
      </c>
      <c r="C89" s="29">
        <v>94104402</v>
      </c>
      <c r="D89" s="29">
        <v>77994747</v>
      </c>
      <c r="E89" s="30">
        <v>16109655</v>
      </c>
      <c r="F89" s="31">
        <v>7.4</v>
      </c>
      <c r="G89" s="31">
        <v>5.8</v>
      </c>
      <c r="I89" s="140"/>
    </row>
    <row r="90" spans="1:11" x14ac:dyDescent="0.2">
      <c r="B90" s="10" t="s">
        <v>450</v>
      </c>
      <c r="C90" s="29">
        <v>84805289</v>
      </c>
      <c r="D90" s="29">
        <v>72285230</v>
      </c>
      <c r="E90" s="30">
        <v>12520059</v>
      </c>
      <c r="F90" s="31">
        <v>4.7</v>
      </c>
      <c r="G90" s="31">
        <v>5.6</v>
      </c>
      <c r="I90" s="140"/>
    </row>
    <row r="91" spans="1:11" x14ac:dyDescent="0.2">
      <c r="A91" s="28">
        <v>2012</v>
      </c>
      <c r="B91" s="10" t="s">
        <v>432</v>
      </c>
      <c r="C91" s="29">
        <v>85923959</v>
      </c>
      <c r="D91" s="29">
        <v>72084817</v>
      </c>
      <c r="E91" s="30">
        <v>13839142</v>
      </c>
      <c r="F91" s="31">
        <v>8.3000000000000007</v>
      </c>
      <c r="G91" s="31">
        <v>3.9</v>
      </c>
      <c r="I91" s="140"/>
      <c r="J91" s="36"/>
      <c r="K91" s="36"/>
    </row>
    <row r="92" spans="1:11" x14ac:dyDescent="0.2">
      <c r="B92" s="10" t="s">
        <v>451</v>
      </c>
      <c r="C92" s="29">
        <v>91008782</v>
      </c>
      <c r="D92" s="29">
        <v>75220856</v>
      </c>
      <c r="E92" s="30">
        <v>15787926</v>
      </c>
      <c r="F92" s="31">
        <v>7.7</v>
      </c>
      <c r="G92" s="31">
        <v>3.8</v>
      </c>
      <c r="I92" s="140"/>
      <c r="J92" s="36"/>
      <c r="K92" s="36"/>
    </row>
    <row r="93" spans="1:11" x14ac:dyDescent="0.2">
      <c r="B93" s="10" t="s">
        <v>452</v>
      </c>
      <c r="C93" s="29">
        <v>98470850</v>
      </c>
      <c r="D93" s="29">
        <v>80878318</v>
      </c>
      <c r="E93" s="30">
        <v>17592532</v>
      </c>
      <c r="F93" s="31">
        <v>-0.2</v>
      </c>
      <c r="G93" s="31">
        <v>1.4</v>
      </c>
      <c r="I93" s="140"/>
      <c r="J93" s="36"/>
      <c r="K93" s="36"/>
    </row>
    <row r="94" spans="1:11" x14ac:dyDescent="0.2">
      <c r="B94" s="10" t="s">
        <v>435</v>
      </c>
      <c r="C94" s="29">
        <v>87009306</v>
      </c>
      <c r="D94" s="29">
        <v>72366136</v>
      </c>
      <c r="E94" s="30">
        <v>14643170</v>
      </c>
      <c r="F94" s="31">
        <v>3</v>
      </c>
      <c r="G94" s="31">
        <v>-1.8</v>
      </c>
      <c r="I94" s="140"/>
      <c r="J94" s="36"/>
      <c r="K94" s="36"/>
    </row>
    <row r="95" spans="1:11" x14ac:dyDescent="0.2">
      <c r="B95" s="10" t="s">
        <v>453</v>
      </c>
      <c r="C95" s="29">
        <v>92445356</v>
      </c>
      <c r="D95" s="29">
        <v>76457720</v>
      </c>
      <c r="E95" s="30">
        <v>15987636</v>
      </c>
      <c r="F95" s="31">
        <v>0.1</v>
      </c>
      <c r="G95" s="31">
        <v>-1.4</v>
      </c>
      <c r="I95" s="140"/>
      <c r="J95" s="36"/>
      <c r="K95" s="36"/>
    </row>
    <row r="96" spans="1:11" x14ac:dyDescent="0.2">
      <c r="B96" s="10" t="s">
        <v>444</v>
      </c>
      <c r="C96" s="29">
        <v>94038175</v>
      </c>
      <c r="D96" s="29">
        <v>75824680</v>
      </c>
      <c r="E96" s="30">
        <v>18213495</v>
      </c>
      <c r="F96" s="31">
        <v>6.8</v>
      </c>
      <c r="G96" s="31">
        <v>0.8</v>
      </c>
      <c r="I96" s="140"/>
      <c r="J96" s="36"/>
      <c r="K96" s="36"/>
    </row>
    <row r="97" spans="1:13" x14ac:dyDescent="0.2">
      <c r="B97" s="10" t="s">
        <v>445</v>
      </c>
      <c r="C97" s="29">
        <v>93098376</v>
      </c>
      <c r="D97" s="29">
        <v>75634142</v>
      </c>
      <c r="E97" s="30">
        <v>17464234</v>
      </c>
      <c r="F97" s="31">
        <v>8.8000000000000007</v>
      </c>
      <c r="G97" s="31">
        <v>0.8</v>
      </c>
      <c r="I97" s="140"/>
      <c r="J97" s="36"/>
      <c r="K97" s="36"/>
    </row>
    <row r="98" spans="1:13" x14ac:dyDescent="0.2">
      <c r="B98" s="10" t="s">
        <v>446</v>
      </c>
      <c r="C98" s="29">
        <v>89896091</v>
      </c>
      <c r="D98" s="29">
        <v>72900837</v>
      </c>
      <c r="E98" s="30">
        <v>16995254</v>
      </c>
      <c r="F98" s="31">
        <v>5.4</v>
      </c>
      <c r="G98" s="31">
        <v>-0.8</v>
      </c>
      <c r="I98" s="140"/>
      <c r="J98" s="36"/>
      <c r="K98" s="36"/>
    </row>
    <row r="99" spans="1:13" x14ac:dyDescent="0.2">
      <c r="B99" s="10" t="s">
        <v>447</v>
      </c>
      <c r="C99" s="29">
        <v>91091169</v>
      </c>
      <c r="D99" s="29">
        <v>74049880</v>
      </c>
      <c r="E99" s="30">
        <v>17041289</v>
      </c>
      <c r="F99" s="31">
        <v>-4.0999999999999996</v>
      </c>
      <c r="G99" s="31">
        <v>-4.5999999999999996</v>
      </c>
      <c r="I99" s="140"/>
      <c r="J99" s="36"/>
      <c r="K99" s="36"/>
    </row>
    <row r="100" spans="1:13" x14ac:dyDescent="0.2">
      <c r="B100" s="10" t="s">
        <v>448</v>
      </c>
      <c r="C100" s="29">
        <v>98083005</v>
      </c>
      <c r="D100" s="29">
        <v>81800413</v>
      </c>
      <c r="E100" s="30">
        <v>16282592</v>
      </c>
      <c r="F100" s="31">
        <v>10.1</v>
      </c>
      <c r="G100" s="31">
        <v>4.8</v>
      </c>
      <c r="I100" s="140"/>
      <c r="J100" s="36"/>
      <c r="K100" s="36"/>
      <c r="L100" s="140"/>
      <c r="M100" s="140"/>
    </row>
    <row r="101" spans="1:13" x14ac:dyDescent="0.2">
      <c r="B101" s="10" t="s">
        <v>449</v>
      </c>
      <c r="C101" s="29">
        <v>93345263</v>
      </c>
      <c r="D101" s="29">
        <v>76195403</v>
      </c>
      <c r="E101" s="30">
        <v>17149860</v>
      </c>
      <c r="F101" s="31">
        <v>-0.8</v>
      </c>
      <c r="G101" s="31">
        <v>-2.2999999999999998</v>
      </c>
      <c r="I101" s="140"/>
      <c r="J101" s="36"/>
      <c r="K101" s="36"/>
      <c r="L101" s="140"/>
      <c r="M101" s="140"/>
    </row>
    <row r="102" spans="1:13" x14ac:dyDescent="0.2">
      <c r="B102" s="10" t="s">
        <v>450</v>
      </c>
      <c r="C102" s="29">
        <v>78217030</v>
      </c>
      <c r="D102" s="29">
        <v>65991776</v>
      </c>
      <c r="E102" s="30">
        <v>12225254</v>
      </c>
      <c r="F102" s="31">
        <v>-7.8</v>
      </c>
      <c r="G102" s="31">
        <v>-8.6999999999999993</v>
      </c>
      <c r="I102" s="140"/>
      <c r="J102" s="36"/>
      <c r="K102" s="36"/>
      <c r="L102" s="140"/>
      <c r="M102" s="140"/>
    </row>
    <row r="103" spans="1:13" x14ac:dyDescent="0.2">
      <c r="A103" s="28">
        <v>2013</v>
      </c>
      <c r="B103" s="10" t="s">
        <v>432</v>
      </c>
      <c r="C103" s="29">
        <v>88120018</v>
      </c>
      <c r="D103" s="29">
        <v>74466726</v>
      </c>
      <c r="E103" s="30">
        <v>13653292</v>
      </c>
      <c r="F103" s="31">
        <v>2.6</v>
      </c>
      <c r="G103" s="31">
        <v>3.3</v>
      </c>
      <c r="I103" s="140"/>
      <c r="L103" s="140"/>
      <c r="M103" s="140"/>
    </row>
    <row r="104" spans="1:13" x14ac:dyDescent="0.2">
      <c r="B104" s="10" t="s">
        <v>451</v>
      </c>
      <c r="C104" s="29">
        <v>87862584</v>
      </c>
      <c r="D104" s="29">
        <v>71321877</v>
      </c>
      <c r="E104" s="30">
        <v>16540707</v>
      </c>
      <c r="F104" s="31">
        <v>-3.5</v>
      </c>
      <c r="G104" s="31">
        <v>-5.2</v>
      </c>
      <c r="I104" s="140"/>
      <c r="L104" s="140"/>
      <c r="M104" s="140"/>
    </row>
    <row r="105" spans="1:13" x14ac:dyDescent="0.2">
      <c r="B105" s="10" t="s">
        <v>452</v>
      </c>
      <c r="C105" s="29">
        <v>93886311</v>
      </c>
      <c r="D105" s="29">
        <v>75089341</v>
      </c>
      <c r="E105" s="30">
        <v>18796970</v>
      </c>
      <c r="F105" s="31">
        <v>-4.7</v>
      </c>
      <c r="G105" s="31">
        <v>-7.2</v>
      </c>
      <c r="I105" s="140"/>
      <c r="L105" s="140"/>
      <c r="M105" s="140"/>
    </row>
    <row r="106" spans="1:13" x14ac:dyDescent="0.2">
      <c r="B106" s="10" t="s">
        <v>435</v>
      </c>
      <c r="C106" s="29">
        <v>93523668</v>
      </c>
      <c r="D106" s="29">
        <v>75419254</v>
      </c>
      <c r="E106" s="30">
        <v>18104414</v>
      </c>
      <c r="F106" s="31">
        <v>7.5</v>
      </c>
      <c r="G106" s="31">
        <v>4.2</v>
      </c>
      <c r="I106" s="140"/>
      <c r="L106" s="140"/>
      <c r="M106" s="140"/>
    </row>
    <row r="107" spans="1:13" x14ac:dyDescent="0.2">
      <c r="B107" s="10" t="s">
        <v>453</v>
      </c>
      <c r="C107" s="29">
        <v>87779937</v>
      </c>
      <c r="D107" s="29">
        <v>73957377</v>
      </c>
      <c r="E107" s="30">
        <v>13822560</v>
      </c>
      <c r="F107" s="31">
        <v>-5</v>
      </c>
      <c r="G107" s="31">
        <v>-3.3</v>
      </c>
      <c r="I107" s="140"/>
      <c r="L107" s="140"/>
      <c r="M107" s="140"/>
    </row>
    <row r="108" spans="1:13" x14ac:dyDescent="0.2">
      <c r="B108" s="10" t="s">
        <v>444</v>
      </c>
      <c r="C108" s="29">
        <v>91887524</v>
      </c>
      <c r="D108" s="29">
        <v>74845710</v>
      </c>
      <c r="E108" s="30">
        <v>17041814</v>
      </c>
      <c r="F108" s="31">
        <v>-2.2999999999999998</v>
      </c>
      <c r="G108" s="31">
        <v>-1.3</v>
      </c>
      <c r="I108" s="140"/>
      <c r="L108" s="140"/>
      <c r="M108" s="140"/>
    </row>
    <row r="109" spans="1:13" x14ac:dyDescent="0.2">
      <c r="B109" s="10" t="s">
        <v>445</v>
      </c>
      <c r="C109" s="29">
        <v>92625103</v>
      </c>
      <c r="D109" s="29">
        <v>76232076</v>
      </c>
      <c r="E109" s="30">
        <v>16393027</v>
      </c>
      <c r="F109" s="31">
        <v>-0.5</v>
      </c>
      <c r="G109" s="31">
        <v>0.8</v>
      </c>
      <c r="I109" s="140"/>
      <c r="L109" s="140"/>
      <c r="M109" s="140"/>
    </row>
    <row r="110" spans="1:13" x14ac:dyDescent="0.2">
      <c r="B110" s="10" t="s">
        <v>446</v>
      </c>
      <c r="C110" s="29">
        <v>84436677</v>
      </c>
      <c r="D110" s="29">
        <v>71166635</v>
      </c>
      <c r="E110" s="30">
        <v>13270042</v>
      </c>
      <c r="F110" s="31">
        <v>-6.1</v>
      </c>
      <c r="G110" s="31">
        <v>-2.4</v>
      </c>
      <c r="I110" s="140"/>
      <c r="L110" s="140"/>
      <c r="M110" s="140"/>
    </row>
    <row r="111" spans="1:13" x14ac:dyDescent="0.2">
      <c r="B111" s="10" t="s">
        <v>447</v>
      </c>
      <c r="C111" s="29">
        <v>94020978</v>
      </c>
      <c r="D111" s="29">
        <v>73739243</v>
      </c>
      <c r="E111" s="30">
        <v>20281735</v>
      </c>
      <c r="F111" s="31">
        <v>3.2</v>
      </c>
      <c r="G111" s="31">
        <v>-0.4</v>
      </c>
      <c r="I111" s="140"/>
      <c r="L111" s="140"/>
      <c r="M111" s="140"/>
    </row>
    <row r="112" spans="1:13" x14ac:dyDescent="0.2">
      <c r="B112" s="10" t="s">
        <v>448</v>
      </c>
      <c r="C112" s="29">
        <v>98526377</v>
      </c>
      <c r="D112" s="29">
        <v>80571942</v>
      </c>
      <c r="E112" s="30">
        <v>17954435</v>
      </c>
      <c r="F112" s="31">
        <v>0.5</v>
      </c>
      <c r="G112" s="31">
        <v>-1.5</v>
      </c>
      <c r="I112" s="140"/>
      <c r="L112" s="140"/>
      <c r="M112" s="140"/>
    </row>
    <row r="113" spans="1:13" x14ac:dyDescent="0.2">
      <c r="B113" s="10" t="s">
        <v>449</v>
      </c>
      <c r="C113" s="29">
        <v>93977983</v>
      </c>
      <c r="D113" s="29">
        <v>76014373</v>
      </c>
      <c r="E113" s="30">
        <v>17963610</v>
      </c>
      <c r="F113" s="31">
        <v>0.7</v>
      </c>
      <c r="G113" s="31">
        <v>-0.2</v>
      </c>
      <c r="I113" s="140"/>
      <c r="L113" s="140"/>
      <c r="M113" s="140"/>
    </row>
    <row r="114" spans="1:13" x14ac:dyDescent="0.2">
      <c r="B114" s="10" t="s">
        <v>450</v>
      </c>
      <c r="C114" s="29">
        <v>81378041</v>
      </c>
      <c r="D114" s="29">
        <v>67568281</v>
      </c>
      <c r="E114" s="30">
        <v>13809760</v>
      </c>
      <c r="F114" s="31">
        <v>4</v>
      </c>
      <c r="G114" s="31">
        <v>2.4</v>
      </c>
      <c r="I114" s="140"/>
      <c r="L114" s="140"/>
      <c r="M114" s="140"/>
    </row>
    <row r="115" spans="1:13" x14ac:dyDescent="0.2">
      <c r="A115" s="28">
        <v>2014</v>
      </c>
      <c r="B115" s="10" t="s">
        <v>432</v>
      </c>
      <c r="C115" s="29">
        <v>89688711</v>
      </c>
      <c r="D115" s="29">
        <v>74999153</v>
      </c>
      <c r="E115" s="30">
        <v>14689558</v>
      </c>
      <c r="F115" s="31">
        <v>1.8</v>
      </c>
      <c r="G115" s="31">
        <v>0.7</v>
      </c>
      <c r="I115" s="140"/>
    </row>
    <row r="116" spans="1:13" x14ac:dyDescent="0.2">
      <c r="B116" s="10" t="s">
        <v>451</v>
      </c>
      <c r="C116" s="29">
        <v>91298859</v>
      </c>
      <c r="D116" s="29">
        <v>75297840</v>
      </c>
      <c r="E116" s="30">
        <v>16001019</v>
      </c>
      <c r="F116" s="31">
        <v>3.9</v>
      </c>
      <c r="G116" s="31">
        <v>5.6</v>
      </c>
      <c r="I116" s="140"/>
    </row>
    <row r="117" spans="1:13" x14ac:dyDescent="0.2">
      <c r="B117" s="10" t="s">
        <v>452</v>
      </c>
      <c r="C117" s="29">
        <v>94840637</v>
      </c>
      <c r="D117" s="29">
        <v>78293726</v>
      </c>
      <c r="E117" s="30">
        <v>16546911</v>
      </c>
      <c r="F117" s="31">
        <v>1</v>
      </c>
      <c r="G117" s="31">
        <v>4.3</v>
      </c>
      <c r="I117" s="140"/>
      <c r="J117" s="37"/>
    </row>
    <row r="118" spans="1:13" x14ac:dyDescent="0.2">
      <c r="B118" s="10" t="s">
        <v>435</v>
      </c>
      <c r="C118" s="29">
        <v>92852347</v>
      </c>
      <c r="D118" s="29">
        <v>75513047</v>
      </c>
      <c r="E118" s="30">
        <v>17339300</v>
      </c>
      <c r="F118" s="31">
        <v>-0.7</v>
      </c>
      <c r="G118" s="31">
        <v>0.1</v>
      </c>
      <c r="I118" s="140"/>
    </row>
    <row r="119" spans="1:13" x14ac:dyDescent="0.2">
      <c r="B119" s="10" t="s">
        <v>453</v>
      </c>
      <c r="C119" s="29">
        <v>91064428</v>
      </c>
      <c r="D119" s="29">
        <v>73626155</v>
      </c>
      <c r="E119" s="30">
        <v>17438273</v>
      </c>
      <c r="F119" s="31">
        <v>3.7</v>
      </c>
      <c r="G119" s="31">
        <v>-0.4</v>
      </c>
      <c r="I119" s="140"/>
    </row>
    <row r="120" spans="1:13" x14ac:dyDescent="0.2">
      <c r="B120" s="10" t="s">
        <v>444</v>
      </c>
      <c r="C120" s="29">
        <v>92640326</v>
      </c>
      <c r="D120" s="29">
        <v>76573342</v>
      </c>
      <c r="E120" s="30">
        <v>16066984</v>
      </c>
      <c r="F120" s="31">
        <v>0.8</v>
      </c>
      <c r="G120" s="31">
        <v>2.2999999999999998</v>
      </c>
      <c r="I120" s="140"/>
    </row>
    <row r="121" spans="1:13" x14ac:dyDescent="0.2">
      <c r="B121" s="10" t="s">
        <v>445</v>
      </c>
      <c r="C121" s="29">
        <v>99974346</v>
      </c>
      <c r="D121" s="29">
        <v>76914696</v>
      </c>
      <c r="E121" s="30">
        <v>23059650</v>
      </c>
      <c r="F121" s="31">
        <v>7.9</v>
      </c>
      <c r="G121" s="31">
        <v>0.9</v>
      </c>
      <c r="I121" s="140"/>
    </row>
    <row r="122" spans="1:13" x14ac:dyDescent="0.2">
      <c r="B122" s="10" t="s">
        <v>446</v>
      </c>
      <c r="C122" s="29">
        <v>83109389</v>
      </c>
      <c r="D122" s="29">
        <v>69570360</v>
      </c>
      <c r="E122" s="30">
        <v>13539029</v>
      </c>
      <c r="F122" s="31">
        <v>-1.6</v>
      </c>
      <c r="G122" s="31">
        <v>-2.2000000000000002</v>
      </c>
      <c r="I122" s="140"/>
    </row>
    <row r="123" spans="1:13" x14ac:dyDescent="0.2">
      <c r="B123" s="10" t="s">
        <v>447</v>
      </c>
      <c r="C123" s="29">
        <v>101451369</v>
      </c>
      <c r="D123" s="29">
        <v>79861568</v>
      </c>
      <c r="E123" s="30">
        <v>21589801</v>
      </c>
      <c r="F123" s="31">
        <v>7.9</v>
      </c>
      <c r="G123" s="31">
        <v>8.3000000000000007</v>
      </c>
      <c r="I123" s="140"/>
    </row>
    <row r="124" spans="1:13" x14ac:dyDescent="0.2">
      <c r="B124" s="10" t="s">
        <v>448</v>
      </c>
      <c r="C124" s="29">
        <v>102862979</v>
      </c>
      <c r="D124" s="29">
        <v>81366904</v>
      </c>
      <c r="E124" s="30">
        <v>21496075</v>
      </c>
      <c r="F124" s="31">
        <v>4.4000000000000004</v>
      </c>
      <c r="G124" s="31">
        <v>1</v>
      </c>
      <c r="I124" s="140"/>
    </row>
    <row r="125" spans="1:13" x14ac:dyDescent="0.2">
      <c r="B125" s="10" t="s">
        <v>449</v>
      </c>
      <c r="C125" s="29">
        <v>94902696</v>
      </c>
      <c r="D125" s="29">
        <v>77514267</v>
      </c>
      <c r="E125" s="30">
        <v>17388429</v>
      </c>
      <c r="F125" s="31">
        <v>1</v>
      </c>
      <c r="G125" s="31">
        <v>2</v>
      </c>
      <c r="I125" s="140"/>
    </row>
    <row r="126" spans="1:13" x14ac:dyDescent="0.2">
      <c r="B126" s="10" t="s">
        <v>450</v>
      </c>
      <c r="C126" s="29">
        <v>89059837</v>
      </c>
      <c r="D126" s="29">
        <v>70613709</v>
      </c>
      <c r="E126" s="30">
        <v>18446128</v>
      </c>
      <c r="F126" s="31">
        <v>9.4</v>
      </c>
      <c r="G126" s="31">
        <v>4.5</v>
      </c>
      <c r="I126" s="140"/>
    </row>
    <row r="127" spans="1:13" s="431" customFormat="1" x14ac:dyDescent="0.2">
      <c r="A127" s="28">
        <v>2015</v>
      </c>
      <c r="B127" s="10" t="s">
        <v>432</v>
      </c>
      <c r="C127" s="29">
        <v>89700681</v>
      </c>
      <c r="D127" s="29">
        <v>73999048</v>
      </c>
      <c r="E127" s="30">
        <v>15701633</v>
      </c>
      <c r="F127" s="31">
        <v>0</v>
      </c>
      <c r="G127" s="31">
        <v>-1.3</v>
      </c>
      <c r="I127" s="140"/>
    </row>
    <row r="128" spans="1:13" s="431" customFormat="1" x14ac:dyDescent="0.2">
      <c r="A128" s="18"/>
      <c r="B128" s="10" t="s">
        <v>451</v>
      </c>
      <c r="C128" s="29">
        <v>95368311</v>
      </c>
      <c r="D128" s="29">
        <v>76172448</v>
      </c>
      <c r="E128" s="30">
        <v>19195863</v>
      </c>
      <c r="F128" s="31">
        <v>4.5</v>
      </c>
      <c r="G128" s="31">
        <v>1.2</v>
      </c>
      <c r="I128" s="140"/>
    </row>
    <row r="129" spans="1:9" s="431" customFormat="1" x14ac:dyDescent="0.2">
      <c r="A129" s="18"/>
      <c r="B129" s="10" t="s">
        <v>452</v>
      </c>
      <c r="C129" s="29">
        <v>107648556</v>
      </c>
      <c r="D129" s="29">
        <v>84560711</v>
      </c>
      <c r="E129" s="30">
        <v>23087845</v>
      </c>
      <c r="F129" s="31">
        <v>13.5</v>
      </c>
      <c r="G129" s="31">
        <v>8</v>
      </c>
      <c r="I129" s="140"/>
    </row>
    <row r="130" spans="1:9" s="431" customFormat="1" x14ac:dyDescent="0.2">
      <c r="A130" s="18"/>
      <c r="B130" s="10" t="s">
        <v>435</v>
      </c>
      <c r="C130" s="29">
        <v>100133138</v>
      </c>
      <c r="D130" s="29">
        <v>78805435</v>
      </c>
      <c r="E130" s="30">
        <v>21327703</v>
      </c>
      <c r="F130" s="31">
        <v>7.8</v>
      </c>
      <c r="G130" s="31">
        <v>4.4000000000000004</v>
      </c>
      <c r="I130" s="140"/>
    </row>
    <row r="131" spans="1:9" s="431" customFormat="1" x14ac:dyDescent="0.2">
      <c r="A131" s="18"/>
      <c r="B131" s="10" t="s">
        <v>453</v>
      </c>
      <c r="C131" s="29">
        <v>95390236</v>
      </c>
      <c r="D131" s="29">
        <v>76300286</v>
      </c>
      <c r="E131" s="30">
        <v>19089950</v>
      </c>
      <c r="F131" s="31">
        <v>4.8</v>
      </c>
      <c r="G131" s="31">
        <v>3.6</v>
      </c>
      <c r="I131" s="140"/>
    </row>
    <row r="132" spans="1:9" s="431" customFormat="1" x14ac:dyDescent="0.2">
      <c r="A132" s="18"/>
      <c r="B132" s="10" t="s">
        <v>444</v>
      </c>
      <c r="C132" s="29">
        <v>105269356</v>
      </c>
      <c r="D132" s="29">
        <v>81699217</v>
      </c>
      <c r="E132" s="30">
        <v>23570139</v>
      </c>
      <c r="F132" s="31">
        <v>13.6</v>
      </c>
      <c r="G132" s="31">
        <v>6.7</v>
      </c>
      <c r="I132" s="140"/>
    </row>
    <row r="133" spans="1:9" s="431" customFormat="1" x14ac:dyDescent="0.2">
      <c r="A133" s="18"/>
      <c r="B133" s="10" t="s">
        <v>445</v>
      </c>
      <c r="C133" s="29">
        <v>106731870</v>
      </c>
      <c r="D133" s="29">
        <v>82289422</v>
      </c>
      <c r="E133" s="30">
        <v>24442448</v>
      </c>
      <c r="F133" s="31">
        <v>6.8</v>
      </c>
      <c r="G133" s="31">
        <v>7</v>
      </c>
      <c r="I133" s="140"/>
    </row>
    <row r="134" spans="1:9" s="431" customFormat="1" x14ac:dyDescent="0.2">
      <c r="A134" s="18"/>
      <c r="B134" s="10" t="s">
        <v>446</v>
      </c>
      <c r="C134" s="29">
        <v>87734400</v>
      </c>
      <c r="D134" s="29">
        <v>72712318</v>
      </c>
      <c r="E134" s="30">
        <v>15022082</v>
      </c>
      <c r="F134" s="31">
        <v>5.6</v>
      </c>
      <c r="G134" s="31">
        <v>4.5</v>
      </c>
      <c r="I134" s="140"/>
    </row>
    <row r="135" spans="1:9" s="431" customFormat="1" x14ac:dyDescent="0.2">
      <c r="A135" s="18"/>
      <c r="B135" s="10" t="s">
        <v>447</v>
      </c>
      <c r="C135" s="29">
        <v>105445722</v>
      </c>
      <c r="D135" s="29">
        <v>83177322</v>
      </c>
      <c r="E135" s="30">
        <v>22268400</v>
      </c>
      <c r="F135" s="31">
        <v>3.9</v>
      </c>
      <c r="G135" s="31">
        <v>4.2</v>
      </c>
      <c r="I135" s="140"/>
    </row>
    <row r="136" spans="1:9" s="431" customFormat="1" x14ac:dyDescent="0.2">
      <c r="A136" s="18"/>
      <c r="B136" s="10" t="s">
        <v>448</v>
      </c>
      <c r="C136" s="29">
        <v>105827743</v>
      </c>
      <c r="D136" s="29">
        <v>84092717</v>
      </c>
      <c r="E136" s="30">
        <v>21735026</v>
      </c>
      <c r="F136" s="31">
        <v>2.9</v>
      </c>
      <c r="G136" s="31">
        <v>3.4</v>
      </c>
      <c r="I136" s="140"/>
    </row>
    <row r="137" spans="1:9" s="431" customFormat="1" x14ac:dyDescent="0.2">
      <c r="A137" s="18"/>
      <c r="B137" s="10" t="s">
        <v>449</v>
      </c>
      <c r="C137" s="29">
        <v>102684042</v>
      </c>
      <c r="D137" s="29">
        <v>82179261</v>
      </c>
      <c r="E137" s="30">
        <v>20504781</v>
      </c>
      <c r="F137" s="31">
        <v>8.1999999999999993</v>
      </c>
      <c r="G137" s="31">
        <v>6</v>
      </c>
      <c r="I137" s="140"/>
    </row>
    <row r="138" spans="1:9" s="431" customFormat="1" x14ac:dyDescent="0.2">
      <c r="A138" s="18"/>
      <c r="B138" s="10" t="s">
        <v>450</v>
      </c>
      <c r="C138" s="29">
        <v>91621033</v>
      </c>
      <c r="D138" s="29">
        <v>73256690</v>
      </c>
      <c r="E138" s="30">
        <v>18364343</v>
      </c>
      <c r="F138" s="31">
        <v>2.9</v>
      </c>
      <c r="G138" s="31">
        <v>3.7</v>
      </c>
      <c r="I138" s="140"/>
    </row>
    <row r="139" spans="1:9" x14ac:dyDescent="0.2">
      <c r="A139" s="28">
        <v>2016</v>
      </c>
      <c r="B139" s="10" t="s">
        <v>432</v>
      </c>
      <c r="C139" s="29">
        <v>88743676</v>
      </c>
      <c r="D139" s="29">
        <v>75265660</v>
      </c>
      <c r="E139" s="30">
        <v>13478016</v>
      </c>
      <c r="F139" s="31">
        <v>-1.1000000000000001</v>
      </c>
      <c r="G139" s="31">
        <v>1.7</v>
      </c>
    </row>
    <row r="140" spans="1:9" ht="12.75" customHeight="1" x14ac:dyDescent="0.2">
      <c r="B140" s="10" t="s">
        <v>451</v>
      </c>
      <c r="C140" s="29">
        <v>98567591</v>
      </c>
      <c r="D140" s="29">
        <v>79448149</v>
      </c>
      <c r="E140" s="30">
        <v>19119442</v>
      </c>
      <c r="F140" s="31">
        <v>3.4</v>
      </c>
      <c r="G140" s="31">
        <v>4.3</v>
      </c>
    </row>
    <row r="141" spans="1:9" x14ac:dyDescent="0.2">
      <c r="B141" s="10" t="s">
        <v>452</v>
      </c>
      <c r="C141" s="29">
        <v>106462627</v>
      </c>
      <c r="D141" s="29">
        <v>81006995</v>
      </c>
      <c r="E141" s="30">
        <v>25455632</v>
      </c>
      <c r="F141" s="31">
        <v>-1.1000000000000001</v>
      </c>
      <c r="G141" s="31">
        <v>-4.2</v>
      </c>
    </row>
    <row r="142" spans="1:9" x14ac:dyDescent="0.2">
      <c r="B142" s="10" t="s">
        <v>435</v>
      </c>
      <c r="C142" s="29">
        <v>103942314</v>
      </c>
      <c r="D142" s="29">
        <v>78756672</v>
      </c>
      <c r="E142" s="30">
        <v>25185642</v>
      </c>
      <c r="F142" s="31">
        <v>3.8</v>
      </c>
      <c r="G142" s="31">
        <v>-0.1</v>
      </c>
    </row>
    <row r="143" spans="1:9" x14ac:dyDescent="0.2">
      <c r="B143" s="10" t="s">
        <v>453</v>
      </c>
      <c r="C143" s="29">
        <v>96762177</v>
      </c>
      <c r="D143" s="29">
        <v>76271586</v>
      </c>
      <c r="E143" s="30">
        <v>20490591</v>
      </c>
      <c r="F143" s="31">
        <v>1.4</v>
      </c>
      <c r="G143" s="31">
        <v>0</v>
      </c>
    </row>
    <row r="144" spans="1:9" x14ac:dyDescent="0.2">
      <c r="B144" s="10" t="s">
        <v>444</v>
      </c>
      <c r="C144" s="29">
        <v>106137524</v>
      </c>
      <c r="D144" s="29">
        <v>82052319</v>
      </c>
      <c r="E144" s="30">
        <v>24085205</v>
      </c>
      <c r="F144" s="31">
        <v>0.8</v>
      </c>
      <c r="G144" s="31">
        <v>0.4</v>
      </c>
    </row>
    <row r="145" spans="1:7" x14ac:dyDescent="0.2">
      <c r="B145" s="10" t="s">
        <v>445</v>
      </c>
      <c r="C145" s="29">
        <v>95831617</v>
      </c>
      <c r="D145" s="29">
        <v>76965178</v>
      </c>
      <c r="E145" s="30">
        <v>18866439</v>
      </c>
      <c r="F145" s="31">
        <v>-10.199999999999999</v>
      </c>
      <c r="G145" s="31">
        <v>-6.5</v>
      </c>
    </row>
    <row r="146" spans="1:7" x14ac:dyDescent="0.2">
      <c r="B146" s="10" t="s">
        <v>446</v>
      </c>
      <c r="C146" s="29">
        <v>95979799</v>
      </c>
      <c r="D146" s="29">
        <v>76634380</v>
      </c>
      <c r="E146" s="30">
        <v>19345419</v>
      </c>
      <c r="F146" s="31">
        <v>9.4</v>
      </c>
      <c r="G146" s="31">
        <v>5.4</v>
      </c>
    </row>
    <row r="147" spans="1:7" x14ac:dyDescent="0.2">
      <c r="B147" s="10" t="s">
        <v>447</v>
      </c>
      <c r="C147" s="29">
        <v>105603704</v>
      </c>
      <c r="D147" s="29">
        <v>81854374</v>
      </c>
      <c r="E147" s="30">
        <v>23749330</v>
      </c>
      <c r="F147" s="31">
        <v>0.1</v>
      </c>
      <c r="G147" s="31">
        <v>-1.6</v>
      </c>
    </row>
    <row r="148" spans="1:7" x14ac:dyDescent="0.2">
      <c r="B148" s="10" t="s">
        <v>448</v>
      </c>
      <c r="C148" s="29">
        <v>101050833</v>
      </c>
      <c r="D148" s="29">
        <v>82227189</v>
      </c>
      <c r="E148" s="30">
        <v>18823644</v>
      </c>
      <c r="F148" s="31">
        <v>-4.5</v>
      </c>
      <c r="G148" s="31">
        <v>-2.2000000000000002</v>
      </c>
    </row>
    <row r="149" spans="1:7" x14ac:dyDescent="0.2">
      <c r="B149" s="10" t="s">
        <v>449</v>
      </c>
      <c r="C149" s="29">
        <v>107635608</v>
      </c>
      <c r="D149" s="29">
        <v>85658251</v>
      </c>
      <c r="E149" s="30">
        <v>21977357</v>
      </c>
      <c r="F149" s="31">
        <v>4.8</v>
      </c>
      <c r="G149" s="31">
        <v>4.2</v>
      </c>
    </row>
    <row r="150" spans="1:7" x14ac:dyDescent="0.2">
      <c r="B150" s="10" t="s">
        <v>450</v>
      </c>
      <c r="C150" s="29">
        <v>97115677</v>
      </c>
      <c r="D150" s="29">
        <v>78776636</v>
      </c>
      <c r="E150" s="30">
        <v>18339041</v>
      </c>
      <c r="F150" s="31">
        <v>6</v>
      </c>
      <c r="G150" s="31">
        <v>7.5</v>
      </c>
    </row>
    <row r="151" spans="1:7" s="474" customFormat="1" x14ac:dyDescent="0.2">
      <c r="A151" s="302">
        <v>2017</v>
      </c>
      <c r="B151" s="10" t="s">
        <v>432</v>
      </c>
      <c r="C151" s="29">
        <v>98768003</v>
      </c>
      <c r="D151" s="29">
        <v>83686734</v>
      </c>
      <c r="E151" s="30">
        <v>15081269</v>
      </c>
      <c r="F151" s="31">
        <f>C151/C139*100-100</f>
        <v>11.3</v>
      </c>
      <c r="G151" s="31">
        <f>D151/D139*100-100</f>
        <v>11.2</v>
      </c>
    </row>
    <row r="152" spans="1:7" s="474" customFormat="1" x14ac:dyDescent="0.2">
      <c r="A152" s="18"/>
      <c r="B152" s="10" t="s">
        <v>451</v>
      </c>
      <c r="C152" s="29">
        <v>102398420</v>
      </c>
      <c r="D152" s="29">
        <v>82149145</v>
      </c>
      <c r="E152" s="30">
        <v>20249275</v>
      </c>
      <c r="F152" s="31">
        <f t="shared" ref="F152:G152" si="0">C152/C140*100-100</f>
        <v>3.9</v>
      </c>
      <c r="G152" s="31">
        <f t="shared" si="0"/>
        <v>3.4</v>
      </c>
    </row>
    <row r="153" spans="1:7" s="474" customFormat="1" x14ac:dyDescent="0.2">
      <c r="A153" s="18"/>
      <c r="B153" s="10" t="s">
        <v>452</v>
      </c>
      <c r="C153" s="29">
        <v>118140357</v>
      </c>
      <c r="D153" s="29">
        <v>92820032</v>
      </c>
      <c r="E153" s="30">
        <v>25320325</v>
      </c>
      <c r="F153" s="31">
        <f t="shared" ref="F153:G153" si="1">C153/C141*100-100</f>
        <v>11</v>
      </c>
      <c r="G153" s="31">
        <f t="shared" si="1"/>
        <v>14.6</v>
      </c>
    </row>
    <row r="154" spans="1:7" s="474" customFormat="1" x14ac:dyDescent="0.2">
      <c r="A154" s="18"/>
      <c r="B154" s="10" t="s">
        <v>435</v>
      </c>
      <c r="C154" s="29">
        <v>100786388</v>
      </c>
      <c r="D154" s="29">
        <v>82784362</v>
      </c>
      <c r="E154" s="30">
        <v>18002026</v>
      </c>
      <c r="F154" s="31">
        <f t="shared" ref="F154:G154" si="2">C154/C142*100-100</f>
        <v>-3</v>
      </c>
      <c r="G154" s="31">
        <f t="shared" si="2"/>
        <v>5.0999999999999996</v>
      </c>
    </row>
    <row r="155" spans="1:7" s="474" customFormat="1" x14ac:dyDescent="0.2">
      <c r="A155" s="18"/>
      <c r="B155" s="10" t="s">
        <v>453</v>
      </c>
      <c r="C155" s="29">
        <v>110452914</v>
      </c>
      <c r="D155" s="29">
        <v>88429651</v>
      </c>
      <c r="E155" s="30">
        <v>22023263</v>
      </c>
      <c r="F155" s="31">
        <f t="shared" ref="F155:G155" si="3">C155/C143*100-100</f>
        <v>14.1</v>
      </c>
      <c r="G155" s="31">
        <f t="shared" si="3"/>
        <v>15.9</v>
      </c>
    </row>
    <row r="156" spans="1:7" s="474" customFormat="1" x14ac:dyDescent="0.2">
      <c r="A156" s="18"/>
      <c r="B156" s="10" t="s">
        <v>444</v>
      </c>
      <c r="C156" s="29">
        <v>107190605</v>
      </c>
      <c r="D156" s="29">
        <v>84833179</v>
      </c>
      <c r="E156" s="30">
        <v>22357426</v>
      </c>
      <c r="F156" s="31">
        <f t="shared" ref="F156:G156" si="4">C156/C144*100-100</f>
        <v>1</v>
      </c>
      <c r="G156" s="31">
        <f t="shared" si="4"/>
        <v>3.4</v>
      </c>
    </row>
    <row r="157" spans="1:7" s="474" customFormat="1" x14ac:dyDescent="0.2">
      <c r="A157" s="18"/>
      <c r="B157" s="10" t="s">
        <v>445</v>
      </c>
      <c r="C157" s="29">
        <v>103128382</v>
      </c>
      <c r="D157" s="29">
        <v>84096950</v>
      </c>
      <c r="E157" s="30">
        <v>19031432</v>
      </c>
      <c r="F157" s="31">
        <f t="shared" ref="F157:G157" si="5">C157/C145*100-100</f>
        <v>7.6</v>
      </c>
      <c r="G157" s="31">
        <f t="shared" si="5"/>
        <v>9.3000000000000007</v>
      </c>
    </row>
    <row r="158" spans="1:7" s="474" customFormat="1" x14ac:dyDescent="0.2">
      <c r="A158" s="18"/>
      <c r="B158" s="10" t="s">
        <v>446</v>
      </c>
      <c r="C158" s="29">
        <v>102957663</v>
      </c>
      <c r="D158" s="29">
        <v>82695834</v>
      </c>
      <c r="E158" s="30">
        <v>20261829</v>
      </c>
      <c r="F158" s="31">
        <f t="shared" ref="F158:G158" si="6">C158/C146*100-100</f>
        <v>7.3</v>
      </c>
      <c r="G158" s="31">
        <f t="shared" si="6"/>
        <v>7.9</v>
      </c>
    </row>
    <row r="159" spans="1:7" s="474" customFormat="1" x14ac:dyDescent="0.2">
      <c r="A159" s="18"/>
      <c r="B159" s="10" t="s">
        <v>447</v>
      </c>
      <c r="C159" s="29">
        <v>110345374</v>
      </c>
      <c r="D159" s="29">
        <v>86104453</v>
      </c>
      <c r="E159" s="30">
        <v>24240921</v>
      </c>
      <c r="F159" s="31">
        <f t="shared" ref="F159:G159" si="7">C159/C147*100-100</f>
        <v>4.5</v>
      </c>
      <c r="G159" s="31">
        <f t="shared" si="7"/>
        <v>5.2</v>
      </c>
    </row>
    <row r="160" spans="1:7" s="474" customFormat="1" x14ac:dyDescent="0.2">
      <c r="A160" s="18"/>
      <c r="B160" s="10" t="s">
        <v>448</v>
      </c>
      <c r="C160" s="29">
        <v>107977832</v>
      </c>
      <c r="D160" s="29">
        <v>88867041</v>
      </c>
      <c r="E160" s="30">
        <v>19110791</v>
      </c>
      <c r="F160" s="31">
        <f t="shared" ref="F160:G160" si="8">C160/C148*100-100</f>
        <v>6.9</v>
      </c>
      <c r="G160" s="31">
        <f t="shared" si="8"/>
        <v>8.1</v>
      </c>
    </row>
    <row r="161" spans="1:13" s="474" customFormat="1" x14ac:dyDescent="0.2">
      <c r="A161" s="18"/>
      <c r="B161" s="10" t="s">
        <v>449</v>
      </c>
      <c r="C161" s="29">
        <v>116277677</v>
      </c>
      <c r="D161" s="29">
        <v>92435711</v>
      </c>
      <c r="E161" s="30">
        <v>23841966</v>
      </c>
      <c r="F161" s="31">
        <f t="shared" ref="F161:G161" si="9">C161/C149*100-100</f>
        <v>8</v>
      </c>
      <c r="G161" s="31">
        <f t="shared" si="9"/>
        <v>7.9</v>
      </c>
    </row>
    <row r="162" spans="1:13" s="474" customFormat="1" x14ac:dyDescent="0.2">
      <c r="A162" s="18"/>
      <c r="B162" s="10" t="s">
        <v>450</v>
      </c>
      <c r="C162" s="29">
        <v>100534631</v>
      </c>
      <c r="D162" s="29">
        <v>82109641</v>
      </c>
      <c r="E162" s="30">
        <v>18424990</v>
      </c>
      <c r="F162" s="31">
        <f t="shared" ref="F162:G162" si="10">C162/C150*100-100</f>
        <v>3.5</v>
      </c>
      <c r="G162" s="31">
        <f t="shared" si="10"/>
        <v>4.2</v>
      </c>
    </row>
    <row r="163" spans="1:13" s="492" customFormat="1" x14ac:dyDescent="0.2">
      <c r="A163" s="302">
        <v>2018</v>
      </c>
      <c r="B163" s="10" t="s">
        <v>432</v>
      </c>
      <c r="C163" s="29">
        <v>107092452</v>
      </c>
      <c r="D163" s="29">
        <v>89542683</v>
      </c>
      <c r="E163" s="30">
        <v>17549769</v>
      </c>
      <c r="F163" s="31">
        <v>8.4</v>
      </c>
      <c r="G163" s="31">
        <v>7</v>
      </c>
    </row>
    <row r="164" spans="1:13" s="492" customFormat="1" x14ac:dyDescent="0.2">
      <c r="A164" s="18"/>
      <c r="B164" s="10" t="s">
        <v>451</v>
      </c>
      <c r="C164" s="29">
        <v>104721045</v>
      </c>
      <c r="D164" s="29">
        <v>86106277</v>
      </c>
      <c r="E164" s="30">
        <v>18614768</v>
      </c>
      <c r="F164" s="31">
        <v>2.2999999999999998</v>
      </c>
      <c r="G164" s="31">
        <v>4.8</v>
      </c>
    </row>
    <row r="165" spans="1:13" s="492" customFormat="1" x14ac:dyDescent="0.2">
      <c r="A165" s="18"/>
      <c r="B165" s="10" t="s">
        <v>452</v>
      </c>
      <c r="C165" s="29">
        <v>116088455</v>
      </c>
      <c r="D165" s="29">
        <v>91063201</v>
      </c>
      <c r="E165" s="30">
        <v>25025254</v>
      </c>
      <c r="F165" s="31">
        <v>-1.7</v>
      </c>
      <c r="G165" s="31">
        <v>-1.9</v>
      </c>
    </row>
    <row r="166" spans="1:13" s="492" customFormat="1" x14ac:dyDescent="0.2">
      <c r="A166" s="18"/>
      <c r="B166" s="10" t="s">
        <v>435</v>
      </c>
      <c r="C166" s="29">
        <v>110343444</v>
      </c>
      <c r="D166" s="29">
        <v>89867405</v>
      </c>
      <c r="E166" s="30">
        <v>20476039</v>
      </c>
      <c r="F166" s="31">
        <v>9.5</v>
      </c>
      <c r="G166" s="31">
        <v>8.6</v>
      </c>
    </row>
    <row r="167" spans="1:13" s="492" customFormat="1" x14ac:dyDescent="0.2">
      <c r="A167" s="18"/>
      <c r="B167" s="10" t="s">
        <v>453</v>
      </c>
      <c r="C167" s="29">
        <v>109064134</v>
      </c>
      <c r="D167" s="29">
        <v>89042133</v>
      </c>
      <c r="E167" s="30">
        <v>20022001</v>
      </c>
      <c r="F167" s="31">
        <v>-1.3</v>
      </c>
      <c r="G167" s="31">
        <v>0.7</v>
      </c>
    </row>
    <row r="168" spans="1:13" s="492" customFormat="1" x14ac:dyDescent="0.2">
      <c r="A168" s="18"/>
      <c r="B168" s="10" t="s">
        <v>444</v>
      </c>
      <c r="C168" s="29">
        <v>115319538</v>
      </c>
      <c r="D168" s="29">
        <v>93371617</v>
      </c>
      <c r="E168" s="30">
        <v>21947921</v>
      </c>
      <c r="F168" s="31">
        <v>7.6</v>
      </c>
      <c r="G168" s="31">
        <v>10.1</v>
      </c>
    </row>
    <row r="169" spans="1:13" s="492" customFormat="1" x14ac:dyDescent="0.2">
      <c r="A169" s="18"/>
      <c r="B169" s="10" t="s">
        <v>445</v>
      </c>
      <c r="C169" s="29">
        <v>110958652</v>
      </c>
      <c r="D169" s="29">
        <v>94602168</v>
      </c>
      <c r="E169" s="30">
        <v>16356484</v>
      </c>
      <c r="F169" s="31">
        <v>7.6</v>
      </c>
      <c r="G169" s="31">
        <v>12.5</v>
      </c>
    </row>
    <row r="170" spans="1:13" s="492" customFormat="1" x14ac:dyDescent="0.2">
      <c r="A170" s="18"/>
      <c r="B170" s="10" t="s">
        <v>446</v>
      </c>
      <c r="C170" s="29">
        <v>105383114</v>
      </c>
      <c r="D170" s="29">
        <v>87746975</v>
      </c>
      <c r="E170" s="30">
        <v>17636139</v>
      </c>
      <c r="F170" s="31">
        <v>2.4</v>
      </c>
      <c r="G170" s="31">
        <v>6.1</v>
      </c>
    </row>
    <row r="171" spans="1:13" s="492" customFormat="1" x14ac:dyDescent="0.2">
      <c r="A171" s="18"/>
      <c r="B171" s="10" t="s">
        <v>447</v>
      </c>
      <c r="C171" s="29">
        <v>109142941</v>
      </c>
      <c r="D171" s="29">
        <v>90970794</v>
      </c>
      <c r="E171" s="30">
        <v>18172147</v>
      </c>
      <c r="F171" s="31">
        <v>-1.1000000000000001</v>
      </c>
      <c r="G171" s="31">
        <v>5.7</v>
      </c>
    </row>
    <row r="172" spans="1:13" s="492" customFormat="1" x14ac:dyDescent="0.2">
      <c r="A172" s="18"/>
      <c r="B172" s="10" t="s">
        <v>448</v>
      </c>
      <c r="C172" s="29">
        <v>117258865</v>
      </c>
      <c r="D172" s="29">
        <v>98544666</v>
      </c>
      <c r="E172" s="30">
        <v>18714199</v>
      </c>
      <c r="F172" s="31">
        <v>8.6</v>
      </c>
      <c r="G172" s="31">
        <v>10.9</v>
      </c>
    </row>
    <row r="173" spans="1:13" s="492" customFormat="1" x14ac:dyDescent="0.2">
      <c r="A173" s="18"/>
      <c r="B173" s="10" t="s">
        <v>449</v>
      </c>
      <c r="C173" s="29">
        <v>116261251</v>
      </c>
      <c r="D173" s="29">
        <v>96111092</v>
      </c>
      <c r="E173" s="30">
        <v>20150159</v>
      </c>
      <c r="F173" s="543">
        <v>0</v>
      </c>
      <c r="G173" s="31">
        <v>4</v>
      </c>
    </row>
    <row r="174" spans="1:13" s="492" customFormat="1" x14ac:dyDescent="0.2">
      <c r="A174" s="18"/>
      <c r="B174" s="10" t="s">
        <v>450</v>
      </c>
      <c r="C174" s="29">
        <v>95806273</v>
      </c>
      <c r="D174" s="29">
        <v>81751397</v>
      </c>
      <c r="E174" s="30">
        <v>14054876</v>
      </c>
      <c r="F174" s="31">
        <v>-4.7</v>
      </c>
      <c r="G174" s="31">
        <v>-0.4</v>
      </c>
      <c r="I174" s="561"/>
      <c r="J174" s="561"/>
      <c r="K174" s="561"/>
      <c r="L174" s="561"/>
      <c r="M174" s="561"/>
    </row>
    <row r="175" spans="1:13" s="556" customFormat="1" x14ac:dyDescent="0.2">
      <c r="A175" s="302">
        <v>2019</v>
      </c>
      <c r="B175" s="10" t="s">
        <v>432</v>
      </c>
      <c r="C175" s="29">
        <v>108899538</v>
      </c>
      <c r="D175" s="29">
        <v>94205759</v>
      </c>
      <c r="E175" s="30">
        <v>14693779</v>
      </c>
      <c r="F175" s="31">
        <v>1.7</v>
      </c>
      <c r="G175" s="31">
        <v>5.2</v>
      </c>
      <c r="I175" s="561"/>
      <c r="J175" s="561"/>
      <c r="K175" s="561"/>
      <c r="L175" s="561"/>
      <c r="M175" s="561"/>
    </row>
    <row r="176" spans="1:13" s="556" customFormat="1" x14ac:dyDescent="0.2">
      <c r="A176" s="18"/>
      <c r="B176" s="10" t="s">
        <v>451</v>
      </c>
      <c r="C176" s="29">
        <v>108836771</v>
      </c>
      <c r="D176" s="29">
        <v>91087217</v>
      </c>
      <c r="E176" s="30">
        <v>17749554</v>
      </c>
      <c r="F176" s="31">
        <v>3.9</v>
      </c>
      <c r="G176" s="31">
        <v>5.8</v>
      </c>
      <c r="I176" s="561"/>
      <c r="J176" s="561"/>
      <c r="K176" s="561"/>
      <c r="L176" s="561"/>
      <c r="M176" s="561"/>
    </row>
    <row r="177" spans="1:13" s="556" customFormat="1" x14ac:dyDescent="0.2">
      <c r="A177" s="18"/>
      <c r="B177" s="10" t="s">
        <v>452</v>
      </c>
      <c r="C177" s="29">
        <v>118219120</v>
      </c>
      <c r="D177" s="29">
        <v>95842199</v>
      </c>
      <c r="E177" s="30">
        <v>22376921</v>
      </c>
      <c r="F177" s="31">
        <v>1.8</v>
      </c>
      <c r="G177" s="31">
        <v>5.2</v>
      </c>
      <c r="I177" s="561"/>
      <c r="J177" s="561"/>
      <c r="K177" s="561"/>
      <c r="L177" s="561"/>
      <c r="M177" s="561"/>
    </row>
    <row r="178" spans="1:13" s="556" customFormat="1" x14ac:dyDescent="0.2">
      <c r="A178" s="18"/>
      <c r="B178" s="10" t="s">
        <v>435</v>
      </c>
      <c r="C178" s="29">
        <v>109975423</v>
      </c>
      <c r="D178" s="29">
        <v>92139272</v>
      </c>
      <c r="E178" s="30">
        <v>17836151</v>
      </c>
      <c r="F178" s="31">
        <v>-0.3</v>
      </c>
      <c r="G178" s="31">
        <v>2.5</v>
      </c>
      <c r="I178" s="561"/>
      <c r="J178" s="561"/>
      <c r="K178" s="561"/>
      <c r="L178" s="561"/>
      <c r="M178" s="561"/>
    </row>
    <row r="179" spans="1:13" s="556" customFormat="1" x14ac:dyDescent="0.2">
      <c r="A179" s="18"/>
      <c r="B179" s="10" t="s">
        <v>453</v>
      </c>
      <c r="C179" s="29">
        <v>114248805</v>
      </c>
      <c r="D179" s="29">
        <v>93499241</v>
      </c>
      <c r="E179" s="30">
        <v>20749564</v>
      </c>
      <c r="F179" s="31">
        <v>4.8</v>
      </c>
      <c r="G179" s="31">
        <v>5</v>
      </c>
      <c r="I179" s="561"/>
      <c r="J179" s="561"/>
      <c r="K179" s="561"/>
      <c r="L179" s="561"/>
      <c r="M179" s="561"/>
    </row>
    <row r="180" spans="1:13" s="556" customFormat="1" x14ac:dyDescent="0.2">
      <c r="A180" s="18"/>
      <c r="B180" s="10" t="s">
        <v>444</v>
      </c>
      <c r="C180" s="29">
        <v>106163613</v>
      </c>
      <c r="D180" s="29">
        <v>89531263</v>
      </c>
      <c r="E180" s="30">
        <v>16632350</v>
      </c>
      <c r="F180" s="31">
        <v>-7.9</v>
      </c>
      <c r="G180" s="31">
        <v>-4.0999999999999996</v>
      </c>
      <c r="I180" s="561"/>
      <c r="J180" s="561"/>
      <c r="K180" s="561"/>
      <c r="L180" s="561"/>
      <c r="M180" s="561"/>
    </row>
    <row r="181" spans="1:13" s="556" customFormat="1" x14ac:dyDescent="0.2">
      <c r="A181" s="18"/>
      <c r="B181" s="10" t="s">
        <v>445</v>
      </c>
      <c r="C181" s="29">
        <v>114974339</v>
      </c>
      <c r="D181" s="29">
        <v>93659993</v>
      </c>
      <c r="E181" s="30">
        <v>21314346</v>
      </c>
      <c r="F181" s="31">
        <v>3.6</v>
      </c>
      <c r="G181" s="31">
        <v>-1</v>
      </c>
      <c r="I181" s="561"/>
      <c r="J181" s="561"/>
      <c r="K181" s="561"/>
      <c r="L181" s="561"/>
      <c r="M181" s="561"/>
    </row>
    <row r="182" spans="1:13" s="556" customFormat="1" x14ac:dyDescent="0.2">
      <c r="A182" s="18"/>
      <c r="B182" s="10" t="s">
        <v>446</v>
      </c>
      <c r="C182" s="29">
        <v>101617007</v>
      </c>
      <c r="D182" s="29">
        <v>85115801</v>
      </c>
      <c r="E182" s="30">
        <v>16501206</v>
      </c>
      <c r="F182" s="31">
        <v>-3.6</v>
      </c>
      <c r="G182" s="31">
        <v>-3</v>
      </c>
      <c r="I182" s="561"/>
      <c r="J182" s="561"/>
      <c r="K182" s="561"/>
      <c r="L182" s="561"/>
      <c r="M182" s="561"/>
    </row>
    <row r="183" spans="1:13" s="556" customFormat="1" x14ac:dyDescent="0.2">
      <c r="A183" s="18"/>
      <c r="B183" s="10" t="s">
        <v>447</v>
      </c>
      <c r="C183" s="29">
        <v>114148223</v>
      </c>
      <c r="D183" s="29">
        <v>92972203</v>
      </c>
      <c r="E183" s="30">
        <v>21176020</v>
      </c>
      <c r="F183" s="31">
        <v>4.5999999999999996</v>
      </c>
      <c r="G183" s="31">
        <v>2.2000000000000002</v>
      </c>
      <c r="I183" s="561"/>
      <c r="J183" s="561"/>
      <c r="K183" s="561"/>
      <c r="L183" s="561"/>
      <c r="M183" s="561"/>
    </row>
    <row r="184" spans="1:13" s="556" customFormat="1" x14ac:dyDescent="0.2">
      <c r="A184" s="18"/>
      <c r="B184" s="10" t="s">
        <v>448</v>
      </c>
      <c r="C184" s="29">
        <v>119762654</v>
      </c>
      <c r="D184" s="29">
        <v>98441989</v>
      </c>
      <c r="E184" s="30">
        <v>21320665</v>
      </c>
      <c r="F184" s="31">
        <v>2.1</v>
      </c>
      <c r="G184" s="31">
        <v>-0.1</v>
      </c>
      <c r="I184" s="561"/>
      <c r="J184" s="561"/>
      <c r="K184" s="561"/>
      <c r="L184" s="561"/>
      <c r="M184" s="561"/>
    </row>
    <row r="185" spans="1:13" s="556" customFormat="1" x14ac:dyDescent="0.2">
      <c r="A185" s="18"/>
      <c r="B185" s="10" t="s">
        <v>449</v>
      </c>
      <c r="C185" s="29">
        <v>113243512</v>
      </c>
      <c r="D185" s="29">
        <v>94713182</v>
      </c>
      <c r="E185" s="30">
        <v>18530330</v>
      </c>
      <c r="F185" s="31">
        <v>-2.6</v>
      </c>
      <c r="G185" s="31">
        <v>-1.5</v>
      </c>
      <c r="I185" s="561"/>
      <c r="J185" s="561"/>
      <c r="K185" s="561"/>
      <c r="L185" s="561"/>
      <c r="M185" s="561"/>
    </row>
    <row r="186" spans="1:13" s="556" customFormat="1" x14ac:dyDescent="0.2">
      <c r="A186" s="18"/>
      <c r="B186" s="10" t="s">
        <v>450</v>
      </c>
      <c r="C186" s="29">
        <v>98062559</v>
      </c>
      <c r="D186" s="29">
        <v>82932951</v>
      </c>
      <c r="E186" s="30">
        <v>15129608</v>
      </c>
      <c r="F186" s="31">
        <v>2.4</v>
      </c>
      <c r="G186" s="31">
        <v>1.4</v>
      </c>
      <c r="I186" s="561"/>
      <c r="J186" s="561"/>
      <c r="K186" s="561"/>
      <c r="L186" s="561"/>
      <c r="M186" s="561"/>
    </row>
    <row r="187" spans="1:13" s="572" customFormat="1" x14ac:dyDescent="0.2">
      <c r="A187" s="18">
        <v>2020</v>
      </c>
      <c r="B187" s="10" t="s">
        <v>432</v>
      </c>
      <c r="C187" s="29">
        <v>106630873</v>
      </c>
      <c r="D187" s="29">
        <v>92918459</v>
      </c>
      <c r="E187" s="30">
        <v>13712414</v>
      </c>
      <c r="F187" s="31">
        <v>-2.1</v>
      </c>
      <c r="G187" s="31">
        <v>-1.4</v>
      </c>
      <c r="I187" s="561"/>
      <c r="J187" s="561"/>
      <c r="K187" s="561"/>
      <c r="L187" s="561"/>
      <c r="M187" s="561"/>
    </row>
    <row r="188" spans="1:13" s="572" customFormat="1" x14ac:dyDescent="0.2">
      <c r="A188" s="18"/>
      <c r="B188" s="10" t="s">
        <v>451</v>
      </c>
      <c r="C188" s="29">
        <v>109162688</v>
      </c>
      <c r="D188" s="29">
        <v>88881064</v>
      </c>
      <c r="E188" s="30">
        <v>20281624</v>
      </c>
      <c r="F188" s="31">
        <v>0.3</v>
      </c>
      <c r="G188" s="31">
        <v>-2.4</v>
      </c>
      <c r="I188" s="561"/>
      <c r="J188" s="561"/>
      <c r="K188" s="561"/>
      <c r="L188" s="561"/>
      <c r="M188" s="561"/>
    </row>
    <row r="189" spans="1:13" s="572" customFormat="1" x14ac:dyDescent="0.2">
      <c r="A189" s="18"/>
      <c r="B189" s="10" t="s">
        <v>452</v>
      </c>
      <c r="C189" s="29">
        <v>108931463</v>
      </c>
      <c r="D189" s="29">
        <v>91707648</v>
      </c>
      <c r="E189" s="30">
        <v>17223815</v>
      </c>
      <c r="F189" s="31">
        <v>-7.9</v>
      </c>
      <c r="G189" s="31">
        <v>-4.3</v>
      </c>
      <c r="I189" s="561"/>
      <c r="J189" s="561"/>
      <c r="K189" s="561"/>
      <c r="L189" s="561"/>
      <c r="M189" s="561"/>
    </row>
    <row r="190" spans="1:13" s="572" customFormat="1" x14ac:dyDescent="0.2">
      <c r="A190" s="18"/>
      <c r="B190" s="10" t="s">
        <v>435</v>
      </c>
      <c r="C190" s="29">
        <v>75728508</v>
      </c>
      <c r="D190" s="29">
        <v>72280743</v>
      </c>
      <c r="E190" s="30">
        <v>3447765</v>
      </c>
      <c r="F190" s="31">
        <v>-31.1</v>
      </c>
      <c r="G190" s="31">
        <v>-21.6</v>
      </c>
      <c r="I190" s="561"/>
      <c r="J190" s="561"/>
      <c r="K190" s="561"/>
      <c r="L190" s="561"/>
      <c r="M190" s="561"/>
    </row>
    <row r="191" spans="1:13" s="572" customFormat="1" x14ac:dyDescent="0.2">
      <c r="A191" s="18"/>
      <c r="B191" s="10" t="s">
        <v>453</v>
      </c>
      <c r="C191" s="29">
        <v>80213997</v>
      </c>
      <c r="D191" s="29">
        <v>73260711</v>
      </c>
      <c r="E191" s="30">
        <v>6953286</v>
      </c>
      <c r="F191" s="31">
        <v>-29.8</v>
      </c>
      <c r="G191" s="31">
        <v>-21.6</v>
      </c>
      <c r="I191" s="561"/>
      <c r="J191" s="561"/>
      <c r="K191" s="561"/>
      <c r="L191" s="561"/>
      <c r="M191" s="561"/>
    </row>
    <row r="192" spans="1:13" s="572" customFormat="1" x14ac:dyDescent="0.2">
      <c r="A192" s="18"/>
      <c r="B192" s="10" t="s">
        <v>444</v>
      </c>
      <c r="C192" s="29">
        <v>96029191</v>
      </c>
      <c r="D192" s="29">
        <v>80635774</v>
      </c>
      <c r="E192" s="30">
        <v>15393417</v>
      </c>
      <c r="F192" s="31">
        <v>-9.5</v>
      </c>
      <c r="G192" s="31">
        <v>-9.9</v>
      </c>
      <c r="I192" s="561"/>
      <c r="J192" s="561"/>
      <c r="K192" s="561"/>
      <c r="L192" s="561"/>
      <c r="M192" s="561"/>
    </row>
    <row r="193" spans="1:13" s="572" customFormat="1" x14ac:dyDescent="0.2">
      <c r="A193" s="18"/>
      <c r="B193" s="10" t="s">
        <v>445</v>
      </c>
      <c r="C193" s="29">
        <v>102327210</v>
      </c>
      <c r="D193" s="29">
        <v>83112894</v>
      </c>
      <c r="E193" s="30">
        <v>19214316</v>
      </c>
      <c r="F193" s="31">
        <v>-11</v>
      </c>
      <c r="G193" s="31">
        <v>-11.3</v>
      </c>
      <c r="I193" s="561"/>
      <c r="J193" s="561"/>
      <c r="K193" s="561"/>
      <c r="L193" s="561"/>
      <c r="M193" s="561"/>
    </row>
    <row r="194" spans="1:13" s="572" customFormat="1" x14ac:dyDescent="0.2">
      <c r="A194" s="18"/>
      <c r="B194" s="10" t="s">
        <v>446</v>
      </c>
      <c r="C194" s="29">
        <v>91258939</v>
      </c>
      <c r="D194" s="29">
        <v>79404957</v>
      </c>
      <c r="E194" s="30">
        <v>11853982</v>
      </c>
      <c r="F194" s="31">
        <v>-10.199999999999999</v>
      </c>
      <c r="G194" s="31">
        <v>-6.7</v>
      </c>
      <c r="I194" s="561"/>
      <c r="J194" s="561"/>
      <c r="K194" s="561"/>
      <c r="L194" s="561"/>
      <c r="M194" s="561"/>
    </row>
    <row r="195" spans="1:13" s="572" customFormat="1" x14ac:dyDescent="0.2">
      <c r="A195" s="18"/>
      <c r="B195" s="10" t="s">
        <v>447</v>
      </c>
      <c r="C195" s="29">
        <v>109854671</v>
      </c>
      <c r="D195" s="29">
        <v>89675157</v>
      </c>
      <c r="E195" s="30">
        <v>20179514</v>
      </c>
      <c r="F195" s="31">
        <v>-3.8</v>
      </c>
      <c r="G195" s="31">
        <v>-3.5</v>
      </c>
      <c r="I195" s="561"/>
      <c r="J195" s="561"/>
      <c r="K195" s="561"/>
      <c r="L195" s="561"/>
      <c r="M195" s="561"/>
    </row>
    <row r="196" spans="1:13" s="572" customFormat="1" x14ac:dyDescent="0.2">
      <c r="A196" s="18"/>
      <c r="B196" s="10" t="s">
        <v>448</v>
      </c>
      <c r="C196" s="29">
        <v>112096244</v>
      </c>
      <c r="D196" s="29">
        <v>92731493</v>
      </c>
      <c r="E196" s="30">
        <v>19364751</v>
      </c>
      <c r="F196" s="31">
        <v>-6.4</v>
      </c>
      <c r="G196" s="31">
        <v>-5.8</v>
      </c>
      <c r="I196" s="561"/>
      <c r="J196" s="561"/>
      <c r="K196" s="561"/>
      <c r="L196" s="561"/>
      <c r="M196" s="561"/>
    </row>
    <row r="197" spans="1:13" s="572" customFormat="1" x14ac:dyDescent="0.2">
      <c r="A197" s="18"/>
      <c r="B197" s="10" t="s">
        <v>449</v>
      </c>
      <c r="C197" s="29">
        <v>111837423</v>
      </c>
      <c r="D197" s="29">
        <v>95167924</v>
      </c>
      <c r="E197" s="30">
        <v>16669499</v>
      </c>
      <c r="F197" s="31">
        <v>-1.2</v>
      </c>
      <c r="G197" s="31">
        <v>0.5</v>
      </c>
      <c r="I197" s="561"/>
      <c r="J197" s="561"/>
      <c r="K197" s="561"/>
      <c r="L197" s="561"/>
      <c r="M197" s="561"/>
    </row>
    <row r="198" spans="1:13" s="572" customFormat="1" x14ac:dyDescent="0.2">
      <c r="A198" s="18"/>
      <c r="B198" s="10" t="s">
        <v>450</v>
      </c>
      <c r="C198" s="29">
        <v>100973773</v>
      </c>
      <c r="D198" s="29">
        <v>85797942</v>
      </c>
      <c r="E198" s="30">
        <v>15175831</v>
      </c>
      <c r="F198" s="31">
        <v>3</v>
      </c>
      <c r="G198" s="31">
        <v>3.5</v>
      </c>
      <c r="I198" s="561"/>
      <c r="J198" s="561"/>
      <c r="K198" s="561"/>
      <c r="L198" s="561"/>
      <c r="M198" s="561"/>
    </row>
    <row r="199" spans="1:13" x14ac:dyDescent="0.2">
      <c r="A199" s="18" t="s">
        <v>428</v>
      </c>
      <c r="C199" s="38"/>
      <c r="D199" s="38"/>
      <c r="E199" s="30"/>
      <c r="F199" s="31"/>
      <c r="G199" s="31"/>
      <c r="J199" s="560"/>
      <c r="K199" s="560"/>
    </row>
    <row r="200" spans="1:13" x14ac:dyDescent="0.2">
      <c r="A200" s="616" t="s">
        <v>1830</v>
      </c>
      <c r="B200" s="616"/>
      <c r="C200" s="616"/>
      <c r="D200" s="616"/>
      <c r="E200" s="616"/>
      <c r="F200" s="616"/>
      <c r="G200" s="616"/>
    </row>
    <row r="202" spans="1:13" ht="15.75" x14ac:dyDescent="0.25">
      <c r="C202" s="20"/>
      <c r="D202" s="489"/>
      <c r="E202" s="20"/>
      <c r="F202" s="20"/>
      <c r="G202" s="20"/>
      <c r="H202" s="2"/>
    </row>
    <row r="203" spans="1:13" ht="15.75" x14ac:dyDescent="0.25">
      <c r="C203" s="20"/>
      <c r="D203" s="20"/>
      <c r="E203" s="20"/>
      <c r="F203" s="20"/>
      <c r="G203" s="20"/>
      <c r="H203" s="2"/>
    </row>
    <row r="204" spans="1:13" ht="15.75" x14ac:dyDescent="0.25">
      <c r="C204" s="20"/>
      <c r="D204" s="20"/>
      <c r="E204" s="20"/>
      <c r="F204" s="20"/>
      <c r="G204" s="20"/>
      <c r="H204" s="2"/>
    </row>
    <row r="205" spans="1:13" ht="15.75" x14ac:dyDescent="0.25">
      <c r="C205" s="20"/>
      <c r="D205" s="20"/>
      <c r="E205" s="20"/>
      <c r="F205" s="20"/>
      <c r="G205" s="20"/>
      <c r="H205" s="2"/>
    </row>
    <row r="206" spans="1:13" ht="15.75" x14ac:dyDescent="0.25">
      <c r="C206" s="20"/>
      <c r="D206" s="20"/>
      <c r="E206" s="20"/>
      <c r="F206" s="20"/>
      <c r="G206" s="20"/>
      <c r="H206" s="2"/>
    </row>
    <row r="207" spans="1:13" ht="15.75" x14ac:dyDescent="0.25">
      <c r="C207" s="20"/>
      <c r="D207" s="20"/>
      <c r="E207" s="20"/>
      <c r="F207" s="20"/>
      <c r="G207" s="20"/>
      <c r="H207" s="2"/>
    </row>
    <row r="208" spans="1:13" ht="15.75" x14ac:dyDescent="0.25">
      <c r="C208" s="20"/>
      <c r="D208" s="20"/>
      <c r="E208" s="20"/>
      <c r="F208" s="20"/>
      <c r="G208" s="20"/>
      <c r="H208" s="2"/>
    </row>
    <row r="209" spans="3:8" ht="15.75" x14ac:dyDescent="0.25">
      <c r="C209" s="20"/>
      <c r="D209" s="20"/>
      <c r="E209" s="20"/>
      <c r="F209" s="20"/>
      <c r="G209" s="20"/>
      <c r="H209" s="2"/>
    </row>
    <row r="210" spans="3:8" ht="15.75" x14ac:dyDescent="0.25">
      <c r="C210" s="20"/>
      <c r="D210" s="20"/>
      <c r="E210" s="20"/>
      <c r="F210" s="20"/>
      <c r="G210" s="20"/>
      <c r="H210" s="2"/>
    </row>
    <row r="211" spans="3:8" ht="15.75" x14ac:dyDescent="0.25">
      <c r="C211" s="20"/>
      <c r="D211" s="20"/>
      <c r="E211" s="20"/>
      <c r="F211" s="20"/>
      <c r="G211" s="20"/>
      <c r="H211" s="2"/>
    </row>
    <row r="212" spans="3:8" ht="15.75" x14ac:dyDescent="0.25">
      <c r="C212" s="20"/>
      <c r="D212" s="20"/>
      <c r="E212" s="20"/>
      <c r="F212" s="20"/>
      <c r="G212" s="20"/>
      <c r="H212" s="2"/>
    </row>
    <row r="213" spans="3:8" ht="15.75" x14ac:dyDescent="0.25">
      <c r="C213" s="20"/>
      <c r="D213" s="20"/>
      <c r="E213" s="20"/>
      <c r="F213" s="20"/>
      <c r="G213" s="20"/>
      <c r="H213" s="2"/>
    </row>
    <row r="214" spans="3:8" ht="15.75" x14ac:dyDescent="0.25">
      <c r="C214" s="20"/>
      <c r="D214" s="20"/>
      <c r="E214" s="20"/>
      <c r="F214" s="20"/>
      <c r="G214" s="20"/>
      <c r="H214" s="2"/>
    </row>
  </sheetData>
  <mergeCells count="10">
    <mergeCell ref="A200:G20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2020</oddFooter>
  </headerFooter>
  <rowBreaks count="3" manualBreakCount="3">
    <brk id="66" max="16383" man="1"/>
    <brk id="126" max="16383" man="1"/>
    <brk id="18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1" customWidth="1"/>
    <col min="9" max="16384" width="12.7109375" style="1"/>
  </cols>
  <sheetData>
    <row r="1" spans="1:8" ht="15" x14ac:dyDescent="0.2">
      <c r="A1" s="641" t="s">
        <v>454</v>
      </c>
      <c r="B1" s="641"/>
      <c r="C1" s="641"/>
      <c r="D1" s="641"/>
      <c r="E1" s="641"/>
      <c r="F1" s="641"/>
      <c r="G1" s="641"/>
      <c r="H1" s="641"/>
    </row>
    <row r="35" spans="1:8" ht="12.75" customHeight="1" x14ac:dyDescent="0.2">
      <c r="A35" s="642">
        <v>2017</v>
      </c>
      <c r="B35" s="645" t="s">
        <v>455</v>
      </c>
      <c r="C35" s="648">
        <v>2018</v>
      </c>
      <c r="D35" s="645" t="s">
        <v>455</v>
      </c>
      <c r="E35" s="648">
        <v>2019</v>
      </c>
      <c r="F35" s="645" t="s">
        <v>455</v>
      </c>
      <c r="G35" s="648">
        <v>2020</v>
      </c>
      <c r="H35" s="651" t="s">
        <v>455</v>
      </c>
    </row>
    <row r="36" spans="1:8" x14ac:dyDescent="0.2">
      <c r="A36" s="643"/>
      <c r="B36" s="646"/>
      <c r="C36" s="649"/>
      <c r="D36" s="646"/>
      <c r="E36" s="649"/>
      <c r="F36" s="646"/>
      <c r="G36" s="649"/>
      <c r="H36" s="652"/>
    </row>
    <row r="37" spans="1:8" x14ac:dyDescent="0.2">
      <c r="A37" s="644"/>
      <c r="B37" s="647"/>
      <c r="C37" s="650"/>
      <c r="D37" s="647"/>
      <c r="E37" s="650"/>
      <c r="F37" s="647"/>
      <c r="G37" s="650"/>
      <c r="H37" s="653"/>
    </row>
    <row r="38" spans="1:8" x14ac:dyDescent="0.2">
      <c r="A38" s="40"/>
      <c r="B38" s="40"/>
      <c r="C38" s="40"/>
      <c r="D38" s="40"/>
      <c r="E38" s="41"/>
    </row>
    <row r="39" spans="1:8" x14ac:dyDescent="0.2">
      <c r="A39" s="40" t="s">
        <v>456</v>
      </c>
      <c r="B39" s="42">
        <v>0.94</v>
      </c>
      <c r="C39" s="40" t="s">
        <v>456</v>
      </c>
      <c r="D39" s="42">
        <v>0.82</v>
      </c>
      <c r="E39" s="40" t="s">
        <v>456</v>
      </c>
      <c r="F39" s="42">
        <v>0.88</v>
      </c>
      <c r="G39" s="40" t="s">
        <v>456</v>
      </c>
      <c r="H39" s="42">
        <v>0.9</v>
      </c>
    </row>
    <row r="40" spans="1:8" x14ac:dyDescent="0.2">
      <c r="A40" s="40" t="s">
        <v>451</v>
      </c>
      <c r="B40" s="42">
        <v>0.94</v>
      </c>
      <c r="C40" s="40" t="s">
        <v>451</v>
      </c>
      <c r="D40" s="42">
        <v>0.81</v>
      </c>
      <c r="E40" s="40" t="s">
        <v>451</v>
      </c>
      <c r="F40" s="42">
        <v>0.88</v>
      </c>
      <c r="G40" s="40" t="s">
        <v>451</v>
      </c>
      <c r="H40" s="42">
        <v>0.91</v>
      </c>
    </row>
    <row r="41" spans="1:8" x14ac:dyDescent="0.2">
      <c r="A41" s="40" t="s">
        <v>452</v>
      </c>
      <c r="B41" s="42">
        <v>0.94</v>
      </c>
      <c r="C41" s="40" t="s">
        <v>452</v>
      </c>
      <c r="D41" s="42">
        <v>0.81</v>
      </c>
      <c r="E41" s="40" t="s">
        <v>452</v>
      </c>
      <c r="F41" s="42">
        <v>0.88</v>
      </c>
      <c r="G41" s="40" t="s">
        <v>452</v>
      </c>
      <c r="H41" s="42">
        <v>0.9</v>
      </c>
    </row>
    <row r="42" spans="1:8" x14ac:dyDescent="0.2">
      <c r="A42" s="40" t="s">
        <v>435</v>
      </c>
      <c r="B42" s="42">
        <v>0.93</v>
      </c>
      <c r="C42" s="40" t="s">
        <v>435</v>
      </c>
      <c r="D42" s="42">
        <v>0.81</v>
      </c>
      <c r="E42" s="40" t="s">
        <v>435</v>
      </c>
      <c r="F42" s="42">
        <v>0.89</v>
      </c>
      <c r="G42" s="40" t="s">
        <v>435</v>
      </c>
      <c r="H42" s="42">
        <v>0.92</v>
      </c>
    </row>
    <row r="43" spans="1:8" x14ac:dyDescent="0.2">
      <c r="A43" s="40" t="s">
        <v>453</v>
      </c>
      <c r="B43" s="42">
        <v>0.9</v>
      </c>
      <c r="C43" s="40" t="s">
        <v>453</v>
      </c>
      <c r="D43" s="42">
        <v>0.85</v>
      </c>
      <c r="E43" s="40" t="s">
        <v>453</v>
      </c>
      <c r="F43" s="42">
        <v>0.89</v>
      </c>
      <c r="G43" s="40" t="s">
        <v>453</v>
      </c>
      <c r="H43" s="42">
        <v>0.92</v>
      </c>
    </row>
    <row r="44" spans="1:8" x14ac:dyDescent="0.2">
      <c r="A44" s="40" t="s">
        <v>444</v>
      </c>
      <c r="B44" s="42">
        <v>0.89</v>
      </c>
      <c r="C44" s="40" t="s">
        <v>444</v>
      </c>
      <c r="D44" s="42">
        <v>0.86</v>
      </c>
      <c r="E44" s="40" t="s">
        <v>444</v>
      </c>
      <c r="F44" s="42">
        <v>0.89</v>
      </c>
      <c r="G44" s="40" t="s">
        <v>444</v>
      </c>
      <c r="H44" s="42">
        <v>0.89</v>
      </c>
    </row>
    <row r="45" spans="1:8" x14ac:dyDescent="0.2">
      <c r="A45" s="40" t="s">
        <v>445</v>
      </c>
      <c r="B45" s="42">
        <v>0.87</v>
      </c>
      <c r="C45" s="40" t="s">
        <v>445</v>
      </c>
      <c r="D45" s="42">
        <v>0.86</v>
      </c>
      <c r="E45" s="40" t="s">
        <v>445</v>
      </c>
      <c r="F45" s="42">
        <v>0.89</v>
      </c>
      <c r="G45" s="40" t="s">
        <v>445</v>
      </c>
      <c r="H45" s="42">
        <v>0.87</v>
      </c>
    </row>
    <row r="46" spans="1:8" x14ac:dyDescent="0.2">
      <c r="A46" s="40" t="s">
        <v>446</v>
      </c>
      <c r="B46" s="42">
        <v>0.85</v>
      </c>
      <c r="C46" s="40" t="s">
        <v>446</v>
      </c>
      <c r="D46" s="42">
        <v>0.87</v>
      </c>
      <c r="E46" s="40" t="s">
        <v>446</v>
      </c>
      <c r="F46" s="42">
        <v>0.9</v>
      </c>
      <c r="G46" s="40" t="s">
        <v>446</v>
      </c>
      <c r="H46" s="42">
        <v>0.85</v>
      </c>
    </row>
    <row r="47" spans="1:8" x14ac:dyDescent="0.2">
      <c r="A47" s="40" t="s">
        <v>447</v>
      </c>
      <c r="B47" s="42">
        <v>0.84</v>
      </c>
      <c r="C47" s="40" t="s">
        <v>447</v>
      </c>
      <c r="D47" s="42">
        <v>0.86</v>
      </c>
      <c r="E47" s="40" t="s">
        <v>447</v>
      </c>
      <c r="F47" s="42">
        <v>0.91</v>
      </c>
      <c r="G47" s="40" t="s">
        <v>447</v>
      </c>
      <c r="H47" s="42">
        <v>0.85</v>
      </c>
    </row>
    <row r="48" spans="1:8" x14ac:dyDescent="0.2">
      <c r="A48" s="40" t="s">
        <v>448</v>
      </c>
      <c r="B48" s="42">
        <v>0.85</v>
      </c>
      <c r="C48" s="40" t="s">
        <v>448</v>
      </c>
      <c r="D48" s="42">
        <v>0.87</v>
      </c>
      <c r="E48" s="40" t="s">
        <v>448</v>
      </c>
      <c r="F48" s="42">
        <v>0.9</v>
      </c>
      <c r="G48" s="40" t="s">
        <v>448</v>
      </c>
      <c r="H48" s="42">
        <v>0.85</v>
      </c>
    </row>
    <row r="49" spans="1:8" x14ac:dyDescent="0.2">
      <c r="A49" s="40" t="s">
        <v>449</v>
      </c>
      <c r="B49" s="42">
        <v>0.85</v>
      </c>
      <c r="C49" s="40" t="s">
        <v>449</v>
      </c>
      <c r="D49" s="42">
        <v>0.88</v>
      </c>
      <c r="E49" s="40" t="s">
        <v>449</v>
      </c>
      <c r="F49" s="42">
        <v>0.9</v>
      </c>
      <c r="G49" s="40" t="s">
        <v>449</v>
      </c>
      <c r="H49" s="42">
        <v>0.84</v>
      </c>
    </row>
    <row r="50" spans="1:8" x14ac:dyDescent="0.2">
      <c r="A50" s="40" t="s">
        <v>450</v>
      </c>
      <c r="B50" s="42">
        <v>0.84</v>
      </c>
      <c r="C50" s="40" t="s">
        <v>450</v>
      </c>
      <c r="D50" s="42">
        <v>0.88</v>
      </c>
      <c r="E50" s="40" t="s">
        <v>450</v>
      </c>
      <c r="F50" s="42">
        <v>0.9</v>
      </c>
      <c r="G50" s="40" t="s">
        <v>450</v>
      </c>
      <c r="H50" s="42">
        <v>0.82</v>
      </c>
    </row>
    <row r="53" spans="1:8" x14ac:dyDescent="0.2">
      <c r="A53" s="563" t="s">
        <v>457</v>
      </c>
    </row>
    <row r="54" spans="1:8" x14ac:dyDescent="0.2">
      <c r="A54" s="43"/>
    </row>
    <row r="55" spans="1:8" s="21" customFormat="1" ht="11.25" x14ac:dyDescent="0.2">
      <c r="A55" s="44"/>
      <c r="E55" s="45"/>
      <c r="F55" s="45"/>
      <c r="G55" s="45"/>
      <c r="H55" s="45"/>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0" orientation="portrait" r:id="rId2"/>
  <headerFooter alignWithMargins="0">
    <oddFooter>&amp;L&amp;"MetaNormalLF-Roman,Standard"&amp;8Statistisches Bundesamt, Fachserie 7, Reihe 1, 2020</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47"/>
  </cols>
  <sheetData>
    <row r="1" spans="1:7" ht="15" x14ac:dyDescent="0.2">
      <c r="A1" s="46"/>
      <c r="B1" s="46"/>
      <c r="C1" s="46"/>
      <c r="D1" s="46"/>
      <c r="E1" s="46"/>
      <c r="F1" s="46"/>
      <c r="G1" s="46"/>
    </row>
    <row r="2" spans="1:7" x14ac:dyDescent="0.2">
      <c r="A2" s="48"/>
      <c r="B2" s="48"/>
      <c r="C2" s="48"/>
      <c r="D2" s="48"/>
      <c r="E2" s="48"/>
      <c r="F2" s="48"/>
      <c r="G2" s="48"/>
    </row>
    <row r="3" spans="1:7" x14ac:dyDescent="0.2">
      <c r="A3" s="48"/>
      <c r="B3" s="48"/>
      <c r="C3" s="48"/>
      <c r="D3" s="48"/>
      <c r="E3" s="48"/>
      <c r="F3" s="48"/>
      <c r="G3" s="48"/>
    </row>
    <row r="4" spans="1:7" x14ac:dyDescent="0.2">
      <c r="A4" s="48"/>
      <c r="B4" s="48"/>
      <c r="C4" s="48"/>
      <c r="D4" s="48"/>
      <c r="E4" s="48"/>
      <c r="F4" s="48"/>
      <c r="G4" s="48"/>
    </row>
    <row r="5" spans="1:7" x14ac:dyDescent="0.2">
      <c r="A5" s="48"/>
      <c r="B5" s="48"/>
      <c r="C5" s="48"/>
      <c r="D5" s="48"/>
      <c r="E5" s="48"/>
      <c r="F5" s="48"/>
      <c r="G5" s="48"/>
    </row>
    <row r="6" spans="1:7" x14ac:dyDescent="0.2">
      <c r="A6" s="48"/>
      <c r="B6" s="48"/>
      <c r="C6" s="48"/>
      <c r="D6" s="48"/>
      <c r="E6" s="48"/>
      <c r="F6" s="48"/>
      <c r="G6" s="48"/>
    </row>
    <row r="7" spans="1:7" x14ac:dyDescent="0.2">
      <c r="A7" s="48"/>
      <c r="B7" s="48"/>
      <c r="C7" s="48"/>
      <c r="D7" s="48"/>
      <c r="E7" s="48"/>
      <c r="F7" s="48"/>
      <c r="G7" s="48"/>
    </row>
    <row r="8" spans="1:7" x14ac:dyDescent="0.2">
      <c r="A8" s="48"/>
      <c r="B8" s="48"/>
      <c r="C8" s="48"/>
      <c r="D8" s="48"/>
      <c r="E8" s="48"/>
      <c r="F8" s="48"/>
      <c r="G8" s="48"/>
    </row>
    <row r="9" spans="1:7" x14ac:dyDescent="0.2">
      <c r="A9" s="48"/>
      <c r="B9" s="48"/>
      <c r="C9" s="48"/>
      <c r="D9" s="48"/>
      <c r="E9" s="48"/>
      <c r="F9" s="48"/>
      <c r="G9" s="48"/>
    </row>
    <row r="10" spans="1:7" x14ac:dyDescent="0.2">
      <c r="A10" s="48"/>
      <c r="B10" s="48"/>
      <c r="C10" s="48"/>
      <c r="D10" s="48"/>
      <c r="E10" s="48"/>
      <c r="F10" s="48"/>
      <c r="G10" s="48"/>
    </row>
    <row r="11" spans="1:7" x14ac:dyDescent="0.2">
      <c r="A11" s="48"/>
      <c r="B11" s="48"/>
      <c r="C11" s="48"/>
      <c r="D11" s="48"/>
      <c r="E11" s="48"/>
      <c r="F11" s="48"/>
      <c r="G11" s="48"/>
    </row>
    <row r="12" spans="1:7" x14ac:dyDescent="0.2">
      <c r="A12" s="48"/>
      <c r="B12" s="48"/>
      <c r="C12" s="48"/>
      <c r="D12" s="48"/>
      <c r="E12" s="48"/>
      <c r="F12" s="48"/>
      <c r="G12" s="48"/>
    </row>
    <row r="13" spans="1:7" x14ac:dyDescent="0.2">
      <c r="A13" s="48"/>
      <c r="B13" s="48"/>
      <c r="C13" s="48"/>
      <c r="D13" s="48"/>
      <c r="E13" s="48"/>
      <c r="F13" s="48"/>
      <c r="G13" s="48"/>
    </row>
    <row r="14" spans="1:7" x14ac:dyDescent="0.2">
      <c r="A14" s="48"/>
      <c r="B14" s="48"/>
      <c r="C14" s="48"/>
      <c r="D14" s="48"/>
      <c r="E14" s="48"/>
      <c r="F14" s="48"/>
      <c r="G14" s="48"/>
    </row>
    <row r="15" spans="1:7" x14ac:dyDescent="0.2">
      <c r="A15" s="48"/>
      <c r="B15" s="48"/>
      <c r="C15" s="48"/>
      <c r="D15" s="48"/>
      <c r="E15" s="48"/>
      <c r="F15" s="48"/>
      <c r="G15" s="48"/>
    </row>
    <row r="16" spans="1:7" x14ac:dyDescent="0.2">
      <c r="A16" s="48"/>
      <c r="B16" s="48"/>
      <c r="C16" s="48"/>
      <c r="D16" s="48"/>
      <c r="E16" s="48"/>
      <c r="F16" s="48"/>
      <c r="G16" s="48"/>
    </row>
    <row r="17" spans="1:7" x14ac:dyDescent="0.2">
      <c r="A17" s="48"/>
      <c r="B17" s="48"/>
      <c r="C17" s="48"/>
      <c r="D17" s="48"/>
      <c r="E17" s="48"/>
      <c r="F17" s="48"/>
      <c r="G17" s="48"/>
    </row>
    <row r="18" spans="1:7" x14ac:dyDescent="0.2">
      <c r="A18" s="48"/>
      <c r="B18" s="48"/>
      <c r="C18" s="48"/>
      <c r="D18" s="48"/>
      <c r="E18" s="48"/>
      <c r="F18" s="48"/>
      <c r="G18" s="48"/>
    </row>
    <row r="19" spans="1:7" x14ac:dyDescent="0.2">
      <c r="A19" s="48"/>
      <c r="B19" s="48"/>
      <c r="C19" s="48"/>
      <c r="D19" s="48"/>
      <c r="E19" s="48"/>
      <c r="F19" s="48"/>
      <c r="G19" s="48"/>
    </row>
    <row r="20" spans="1:7" x14ac:dyDescent="0.2">
      <c r="A20" s="48"/>
      <c r="B20" s="48"/>
      <c r="C20" s="48"/>
      <c r="D20" s="48"/>
      <c r="E20" s="48"/>
      <c r="F20" s="48"/>
      <c r="G20" s="48"/>
    </row>
    <row r="21" spans="1:7" x14ac:dyDescent="0.2">
      <c r="A21" s="48"/>
      <c r="B21" s="48"/>
      <c r="C21" s="48"/>
      <c r="D21" s="48"/>
      <c r="E21" s="48"/>
      <c r="F21" s="48"/>
      <c r="G21" s="48"/>
    </row>
    <row r="22" spans="1:7" x14ac:dyDescent="0.2">
      <c r="A22" s="48"/>
      <c r="B22" s="48"/>
      <c r="C22" s="48"/>
      <c r="D22" s="48"/>
      <c r="E22" s="48"/>
      <c r="F22" s="48"/>
      <c r="G22" s="48"/>
    </row>
    <row r="23" spans="1:7" x14ac:dyDescent="0.2">
      <c r="A23" s="48"/>
      <c r="B23" s="48"/>
      <c r="C23" s="48"/>
      <c r="D23" s="48"/>
      <c r="E23" s="48"/>
      <c r="F23" s="48"/>
      <c r="G23" s="48"/>
    </row>
    <row r="24" spans="1:7" x14ac:dyDescent="0.2">
      <c r="A24" s="48"/>
      <c r="B24" s="48"/>
      <c r="C24" s="48"/>
      <c r="D24" s="48"/>
      <c r="E24" s="48"/>
      <c r="F24" s="48"/>
      <c r="G24" s="48"/>
    </row>
    <row r="25" spans="1:7" x14ac:dyDescent="0.2">
      <c r="A25" s="48"/>
      <c r="B25" s="48"/>
      <c r="C25" s="48"/>
      <c r="D25" s="48"/>
      <c r="E25" s="48"/>
      <c r="F25" s="48"/>
      <c r="G25" s="48"/>
    </row>
    <row r="26" spans="1:7" x14ac:dyDescent="0.2">
      <c r="A26" s="48"/>
      <c r="B26" s="48"/>
      <c r="C26" s="48"/>
      <c r="D26" s="48"/>
      <c r="E26" s="48"/>
      <c r="F26" s="48"/>
      <c r="G26" s="48"/>
    </row>
    <row r="27" spans="1:7" x14ac:dyDescent="0.2">
      <c r="A27" s="48"/>
      <c r="B27" s="48"/>
      <c r="C27" s="48"/>
      <c r="D27" s="48"/>
      <c r="E27" s="48"/>
      <c r="F27" s="48"/>
      <c r="G27" s="48"/>
    </row>
    <row r="28" spans="1:7" x14ac:dyDescent="0.2">
      <c r="A28" s="48"/>
      <c r="B28" s="48"/>
      <c r="C28" s="48"/>
      <c r="D28" s="48"/>
      <c r="E28" s="48"/>
      <c r="F28" s="48"/>
      <c r="G28" s="48"/>
    </row>
    <row r="29" spans="1:7" x14ac:dyDescent="0.2">
      <c r="A29" s="48"/>
      <c r="B29" s="48"/>
      <c r="C29" s="48"/>
      <c r="D29" s="48"/>
      <c r="E29" s="48"/>
      <c r="F29" s="48"/>
      <c r="G29" s="48"/>
    </row>
    <row r="30" spans="1:7" x14ac:dyDescent="0.2">
      <c r="A30" s="48"/>
      <c r="B30" s="48"/>
      <c r="C30" s="48"/>
      <c r="D30" s="48"/>
      <c r="E30" s="48"/>
      <c r="F30" s="48"/>
      <c r="G30" s="48"/>
    </row>
    <row r="31" spans="1:7" x14ac:dyDescent="0.2">
      <c r="A31" s="48"/>
      <c r="B31" s="48"/>
      <c r="C31" s="48"/>
      <c r="D31" s="48"/>
      <c r="E31" s="48"/>
      <c r="F31" s="48"/>
      <c r="G31" s="48"/>
    </row>
    <row r="32" spans="1:7" x14ac:dyDescent="0.2">
      <c r="A32" s="48"/>
      <c r="B32" s="48"/>
      <c r="C32" s="48"/>
      <c r="D32" s="48"/>
      <c r="E32" s="48"/>
      <c r="F32" s="48"/>
      <c r="G32" s="48"/>
    </row>
    <row r="33" spans="1:7" x14ac:dyDescent="0.2">
      <c r="A33" s="48"/>
      <c r="B33" s="48"/>
      <c r="C33" s="48"/>
      <c r="D33" s="48"/>
      <c r="E33" s="48"/>
      <c r="F33" s="48"/>
      <c r="G33" s="48"/>
    </row>
    <row r="34" spans="1:7" x14ac:dyDescent="0.2">
      <c r="A34" s="48"/>
      <c r="B34" s="48"/>
      <c r="C34" s="48"/>
      <c r="D34" s="48"/>
      <c r="E34" s="48"/>
      <c r="F34" s="48"/>
      <c r="G34" s="48"/>
    </row>
    <row r="35" spans="1:7" x14ac:dyDescent="0.2">
      <c r="A35" s="48"/>
      <c r="B35" s="48"/>
      <c r="C35" s="48"/>
      <c r="D35" s="48"/>
      <c r="E35" s="48"/>
      <c r="F35" s="48"/>
      <c r="G35" s="48"/>
    </row>
    <row r="36" spans="1:7" x14ac:dyDescent="0.2">
      <c r="A36" s="48"/>
      <c r="B36" s="48"/>
      <c r="C36" s="48"/>
      <c r="D36" s="48"/>
      <c r="E36" s="48"/>
      <c r="F36" s="48"/>
      <c r="G36" s="48"/>
    </row>
    <row r="37" spans="1:7" x14ac:dyDescent="0.2">
      <c r="A37" s="48"/>
      <c r="B37" s="48"/>
      <c r="C37" s="48"/>
      <c r="D37" s="48"/>
      <c r="E37" s="48"/>
      <c r="F37" s="48"/>
      <c r="G37" s="48"/>
    </row>
    <row r="38" spans="1:7" x14ac:dyDescent="0.2">
      <c r="A38" s="48"/>
      <c r="B38" s="48"/>
      <c r="C38" s="48"/>
      <c r="D38" s="48"/>
      <c r="E38" s="48"/>
      <c r="F38" s="48"/>
      <c r="G38" s="48"/>
    </row>
    <row r="39" spans="1:7" x14ac:dyDescent="0.2">
      <c r="A39" s="48"/>
      <c r="B39" s="48"/>
      <c r="C39" s="48"/>
      <c r="D39" s="48"/>
      <c r="E39" s="48"/>
      <c r="F39" s="48"/>
      <c r="G39" s="48"/>
    </row>
    <row r="40" spans="1:7" x14ac:dyDescent="0.2">
      <c r="A40" s="48"/>
      <c r="B40" s="48"/>
      <c r="C40" s="48"/>
      <c r="D40" s="48"/>
      <c r="E40" s="48"/>
      <c r="F40" s="48"/>
      <c r="G40" s="48"/>
    </row>
    <row r="41" spans="1:7" x14ac:dyDescent="0.2">
      <c r="A41" s="48"/>
      <c r="B41" s="48"/>
      <c r="C41" s="48"/>
      <c r="D41" s="48"/>
      <c r="E41" s="48"/>
      <c r="F41" s="48"/>
      <c r="G41" s="48"/>
    </row>
    <row r="42" spans="1:7" x14ac:dyDescent="0.2">
      <c r="A42" s="48"/>
      <c r="B42" s="48"/>
      <c r="C42" s="48"/>
      <c r="D42" s="48"/>
      <c r="E42" s="48"/>
      <c r="F42" s="48"/>
      <c r="G42" s="48"/>
    </row>
    <row r="43" spans="1:7" x14ac:dyDescent="0.2">
      <c r="A43" s="48"/>
      <c r="B43" s="48"/>
      <c r="C43" s="48"/>
      <c r="D43" s="48"/>
      <c r="E43" s="48"/>
      <c r="F43" s="48"/>
      <c r="G43" s="48"/>
    </row>
    <row r="44" spans="1:7" x14ac:dyDescent="0.2">
      <c r="A44" s="48"/>
      <c r="B44" s="48"/>
      <c r="C44" s="48"/>
      <c r="D44" s="48"/>
      <c r="E44" s="48"/>
      <c r="F44" s="48"/>
      <c r="G44" s="48"/>
    </row>
    <row r="45" spans="1:7" x14ac:dyDescent="0.2">
      <c r="A45" s="48"/>
      <c r="B45" s="48"/>
      <c r="C45" s="48"/>
      <c r="D45" s="48"/>
      <c r="E45" s="48"/>
      <c r="F45" s="48"/>
      <c r="G45" s="48"/>
    </row>
    <row r="46" spans="1:7" x14ac:dyDescent="0.2">
      <c r="A46" s="48"/>
      <c r="B46" s="48"/>
      <c r="C46" s="48"/>
      <c r="D46" s="48"/>
      <c r="E46" s="48"/>
      <c r="F46" s="48"/>
      <c r="G46" s="48"/>
    </row>
    <row r="47" spans="1:7" x14ac:dyDescent="0.2">
      <c r="A47" s="48"/>
      <c r="B47" s="48"/>
      <c r="C47" s="48"/>
      <c r="D47" s="48"/>
      <c r="E47" s="48"/>
      <c r="F47" s="48"/>
      <c r="G47" s="48"/>
    </row>
    <row r="48" spans="1:7" x14ac:dyDescent="0.2">
      <c r="A48" s="48"/>
      <c r="B48" s="48"/>
      <c r="C48" s="48"/>
      <c r="D48" s="48"/>
      <c r="E48" s="48"/>
      <c r="F48" s="48"/>
      <c r="G48" s="48"/>
    </row>
    <row r="49" spans="1:7" x14ac:dyDescent="0.2">
      <c r="A49" s="48"/>
      <c r="B49" s="48"/>
      <c r="C49" s="48"/>
      <c r="D49" s="48"/>
      <c r="E49" s="48"/>
      <c r="F49" s="48"/>
      <c r="G49" s="48"/>
    </row>
    <row r="50" spans="1:7" x14ac:dyDescent="0.2">
      <c r="A50" s="48"/>
      <c r="B50" s="48"/>
      <c r="C50" s="48"/>
      <c r="D50" s="48"/>
      <c r="E50" s="48"/>
      <c r="F50" s="48"/>
      <c r="G50" s="48"/>
    </row>
    <row r="51" spans="1:7" x14ac:dyDescent="0.2">
      <c r="A51" s="48"/>
      <c r="B51" s="48"/>
      <c r="C51" s="48"/>
      <c r="D51" s="48"/>
      <c r="E51" s="48"/>
      <c r="F51" s="48"/>
      <c r="G51" s="48"/>
    </row>
    <row r="52" spans="1:7" x14ac:dyDescent="0.2">
      <c r="A52" s="48"/>
      <c r="B52" s="48"/>
      <c r="C52" s="48"/>
      <c r="D52" s="48"/>
      <c r="E52" s="48"/>
      <c r="F52" s="48"/>
      <c r="G52" s="48"/>
    </row>
    <row r="53" spans="1:7" x14ac:dyDescent="0.2">
      <c r="B53" s="48"/>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47"/>
  </cols>
  <sheetData>
    <row r="1" spans="1:8" ht="25.5" x14ac:dyDescent="0.35">
      <c r="A1" s="613" t="s">
        <v>1578</v>
      </c>
      <c r="B1" s="613"/>
      <c r="C1" s="613"/>
      <c r="D1" s="613"/>
      <c r="E1" s="613"/>
      <c r="F1" s="613"/>
      <c r="G1" s="613"/>
      <c r="H1" s="613"/>
    </row>
    <row r="2" spans="1:8" ht="15.75" x14ac:dyDescent="0.25">
      <c r="A2" s="614" t="s">
        <v>1579</v>
      </c>
      <c r="B2" s="614"/>
      <c r="C2" s="614"/>
      <c r="D2" s="614"/>
      <c r="E2" s="614"/>
      <c r="F2" s="614"/>
      <c r="G2" s="614"/>
      <c r="H2" s="614"/>
    </row>
    <row r="3" spans="1:8" x14ac:dyDescent="0.2">
      <c r="A3" s="48"/>
      <c r="B3" s="48"/>
      <c r="C3" s="48"/>
      <c r="D3" s="48"/>
      <c r="E3" s="48"/>
      <c r="F3" s="48"/>
      <c r="G3" s="48"/>
    </row>
    <row r="4" spans="1:8" x14ac:dyDescent="0.2">
      <c r="A4" s="48"/>
      <c r="B4" s="48"/>
      <c r="C4" s="48"/>
      <c r="D4" s="48"/>
      <c r="E4" s="48"/>
      <c r="F4" s="48"/>
      <c r="G4" s="48"/>
    </row>
    <row r="5" spans="1:8" x14ac:dyDescent="0.2">
      <c r="A5" s="48"/>
      <c r="B5" s="48"/>
      <c r="C5" s="48"/>
      <c r="D5" s="48"/>
      <c r="E5" s="48"/>
      <c r="F5" s="48"/>
      <c r="G5" s="48"/>
    </row>
    <row r="6" spans="1:8" x14ac:dyDescent="0.2">
      <c r="A6" s="48"/>
      <c r="B6" s="48"/>
      <c r="C6" s="48"/>
      <c r="D6" s="48"/>
      <c r="E6" s="48"/>
      <c r="F6" s="48"/>
      <c r="G6" s="48"/>
    </row>
    <row r="7" spans="1:8" x14ac:dyDescent="0.2">
      <c r="A7" s="48"/>
      <c r="B7" s="48"/>
      <c r="C7" s="48"/>
      <c r="D7" s="48"/>
      <c r="E7" s="48"/>
      <c r="F7" s="48"/>
      <c r="G7" s="48"/>
    </row>
    <row r="8" spans="1:8" x14ac:dyDescent="0.2">
      <c r="A8" s="48"/>
      <c r="B8" s="48"/>
      <c r="C8" s="48"/>
      <c r="D8" s="48"/>
      <c r="E8" s="48"/>
      <c r="F8" s="48"/>
      <c r="G8" s="48"/>
    </row>
    <row r="9" spans="1:8" x14ac:dyDescent="0.2">
      <c r="A9" s="48"/>
      <c r="B9" s="48"/>
      <c r="C9" s="48"/>
      <c r="D9" s="48"/>
      <c r="E9" s="48"/>
      <c r="F9" s="48"/>
      <c r="G9" s="48"/>
    </row>
    <row r="10" spans="1:8" x14ac:dyDescent="0.2">
      <c r="A10" s="48"/>
      <c r="B10" s="48"/>
      <c r="C10" s="48"/>
      <c r="D10" s="48"/>
      <c r="E10" s="48"/>
      <c r="F10" s="48"/>
      <c r="G10" s="48"/>
    </row>
    <row r="11" spans="1:8" x14ac:dyDescent="0.2">
      <c r="A11" s="48"/>
      <c r="B11" s="48"/>
      <c r="C11" s="48"/>
      <c r="D11" s="48"/>
      <c r="E11" s="48"/>
      <c r="F11" s="48"/>
      <c r="G11" s="48"/>
    </row>
    <row r="12" spans="1:8" x14ac:dyDescent="0.2">
      <c r="A12" s="48"/>
      <c r="B12" s="48"/>
      <c r="C12" s="48"/>
      <c r="D12" s="48"/>
      <c r="E12" s="48"/>
      <c r="F12" s="48"/>
      <c r="G12" s="48"/>
    </row>
    <row r="13" spans="1:8" x14ac:dyDescent="0.2">
      <c r="A13" s="48"/>
      <c r="B13" s="48"/>
      <c r="C13" s="48"/>
      <c r="D13" s="48"/>
      <c r="E13" s="48"/>
      <c r="F13" s="48"/>
      <c r="G13" s="48"/>
    </row>
    <row r="14" spans="1:8" x14ac:dyDescent="0.2">
      <c r="A14" s="48"/>
      <c r="B14" s="48"/>
      <c r="C14" s="48"/>
      <c r="D14" s="48"/>
      <c r="E14" s="48"/>
      <c r="F14" s="48"/>
      <c r="G14" s="48"/>
    </row>
    <row r="15" spans="1:8" x14ac:dyDescent="0.2">
      <c r="A15" s="48"/>
      <c r="B15" s="48"/>
      <c r="C15" s="48"/>
      <c r="D15" s="48"/>
      <c r="E15" s="48"/>
      <c r="F15" s="48"/>
      <c r="G15" s="48"/>
    </row>
    <row r="16" spans="1:8" x14ac:dyDescent="0.2">
      <c r="A16" s="48"/>
      <c r="B16" s="48"/>
      <c r="C16" s="48"/>
      <c r="D16" s="48"/>
      <c r="E16" s="48"/>
      <c r="F16" s="48"/>
      <c r="G16" s="48"/>
    </row>
    <row r="17" spans="1:8" x14ac:dyDescent="0.2">
      <c r="A17" s="48"/>
      <c r="B17" s="48"/>
      <c r="C17" s="48"/>
      <c r="D17" s="48"/>
      <c r="E17" s="48"/>
      <c r="F17" s="48"/>
      <c r="G17" s="48"/>
    </row>
    <row r="18" spans="1:8" x14ac:dyDescent="0.2">
      <c r="A18" s="48"/>
      <c r="B18" s="48"/>
      <c r="C18" s="48"/>
      <c r="D18" s="48"/>
      <c r="E18" s="48"/>
      <c r="F18" s="48"/>
      <c r="G18" s="48"/>
    </row>
    <row r="19" spans="1:8" x14ac:dyDescent="0.2">
      <c r="A19" s="48"/>
      <c r="B19" s="48"/>
      <c r="C19" s="48"/>
      <c r="D19" s="48"/>
      <c r="E19" s="48"/>
      <c r="F19" s="48"/>
      <c r="G19" s="48"/>
    </row>
    <row r="20" spans="1:8" x14ac:dyDescent="0.2">
      <c r="A20" s="48"/>
      <c r="B20" s="48"/>
      <c r="C20" s="48"/>
      <c r="D20" s="48"/>
      <c r="E20" s="48"/>
      <c r="F20" s="48"/>
      <c r="G20" s="48"/>
    </row>
    <row r="21" spans="1:8" x14ac:dyDescent="0.2">
      <c r="A21" s="48"/>
      <c r="B21" s="48"/>
      <c r="C21" s="48"/>
      <c r="D21" s="48"/>
      <c r="E21" s="48"/>
      <c r="F21" s="48"/>
      <c r="G21" s="48"/>
    </row>
    <row r="22" spans="1:8" x14ac:dyDescent="0.2">
      <c r="A22" s="48"/>
      <c r="B22" s="48"/>
      <c r="C22" s="48"/>
      <c r="D22" s="48"/>
      <c r="E22" s="48"/>
      <c r="F22" s="48"/>
      <c r="G22" s="48"/>
    </row>
    <row r="23" spans="1:8" x14ac:dyDescent="0.2">
      <c r="A23" s="48"/>
      <c r="B23" s="48"/>
      <c r="C23" s="48"/>
      <c r="D23" s="48"/>
      <c r="E23" s="48"/>
      <c r="F23" s="48"/>
      <c r="G23" s="48"/>
    </row>
    <row r="24" spans="1:8" x14ac:dyDescent="0.2">
      <c r="A24" s="48"/>
      <c r="B24" s="48"/>
      <c r="C24" s="48"/>
      <c r="D24" s="48"/>
      <c r="E24" s="48"/>
      <c r="F24" s="48"/>
      <c r="G24" s="48"/>
    </row>
    <row r="25" spans="1:8" x14ac:dyDescent="0.2">
      <c r="A25" s="48"/>
      <c r="B25" s="48"/>
      <c r="C25" s="48"/>
      <c r="D25" s="48"/>
      <c r="E25" s="48"/>
      <c r="F25" s="48"/>
      <c r="G25" s="48"/>
    </row>
    <row r="26" spans="1:8" x14ac:dyDescent="0.2">
      <c r="A26" s="48"/>
      <c r="B26" s="48"/>
      <c r="C26" s="48"/>
      <c r="D26" s="48"/>
      <c r="E26" s="48"/>
      <c r="F26" s="48"/>
      <c r="G26" s="48"/>
    </row>
    <row r="27" spans="1:8" x14ac:dyDescent="0.2">
      <c r="A27" s="48"/>
      <c r="B27" s="48"/>
      <c r="C27" s="48"/>
      <c r="D27" s="48"/>
      <c r="E27" s="48"/>
      <c r="F27" s="48"/>
      <c r="G27" s="48"/>
    </row>
    <row r="28" spans="1:8" x14ac:dyDescent="0.2">
      <c r="A28" s="48"/>
      <c r="B28" s="48"/>
      <c r="C28" s="48"/>
      <c r="D28" s="48"/>
      <c r="E28" s="48"/>
      <c r="F28" s="48"/>
      <c r="G28" s="48"/>
    </row>
    <row r="29" spans="1:8" ht="25.5" x14ac:dyDescent="0.35">
      <c r="A29" s="613" t="s">
        <v>1580</v>
      </c>
      <c r="B29" s="613"/>
      <c r="C29" s="613"/>
      <c r="D29" s="613"/>
      <c r="E29" s="613"/>
      <c r="F29" s="613"/>
      <c r="G29" s="613"/>
      <c r="H29" s="613"/>
    </row>
    <row r="30" spans="1:8" ht="15.75" x14ac:dyDescent="0.25">
      <c r="A30" s="614" t="s">
        <v>1579</v>
      </c>
      <c r="B30" s="614"/>
      <c r="C30" s="614"/>
      <c r="D30" s="614"/>
      <c r="E30" s="614"/>
      <c r="F30" s="614"/>
      <c r="G30" s="614"/>
      <c r="H30" s="614"/>
    </row>
    <row r="31" spans="1:8" x14ac:dyDescent="0.2">
      <c r="A31" s="48"/>
      <c r="B31" s="48"/>
      <c r="C31" s="48"/>
      <c r="D31" s="48"/>
      <c r="E31" s="48"/>
      <c r="F31" s="48"/>
      <c r="G31" s="48"/>
    </row>
    <row r="32" spans="1:8" x14ac:dyDescent="0.2">
      <c r="A32" s="48"/>
      <c r="B32" s="48"/>
      <c r="C32" s="48"/>
      <c r="D32" s="48"/>
      <c r="E32" s="48"/>
      <c r="F32" s="48"/>
      <c r="G32" s="48"/>
    </row>
    <row r="33" spans="1:7" x14ac:dyDescent="0.2">
      <c r="A33" s="48"/>
      <c r="B33" s="48"/>
      <c r="C33" s="48"/>
      <c r="D33" s="48"/>
      <c r="E33" s="48"/>
      <c r="F33" s="48"/>
      <c r="G33" s="48"/>
    </row>
    <row r="34" spans="1:7" x14ac:dyDescent="0.2">
      <c r="A34" s="48"/>
      <c r="B34" s="48"/>
      <c r="C34" s="48"/>
      <c r="D34" s="48"/>
      <c r="E34" s="48"/>
      <c r="F34" s="48"/>
      <c r="G34" s="48"/>
    </row>
    <row r="35" spans="1:7" x14ac:dyDescent="0.2">
      <c r="A35" s="48"/>
      <c r="B35" s="48"/>
      <c r="C35" s="48"/>
      <c r="D35" s="48"/>
      <c r="E35" s="48"/>
      <c r="F35" s="48"/>
      <c r="G35" s="48"/>
    </row>
    <row r="36" spans="1:7" x14ac:dyDescent="0.2">
      <c r="A36" s="48"/>
      <c r="B36" s="48"/>
      <c r="C36" s="48"/>
      <c r="D36" s="48"/>
      <c r="E36" s="48"/>
      <c r="F36" s="48"/>
      <c r="G36" s="48"/>
    </row>
    <row r="37" spans="1:7" x14ac:dyDescent="0.2">
      <c r="A37" s="48"/>
      <c r="B37" s="48"/>
      <c r="C37" s="48"/>
      <c r="D37" s="48"/>
      <c r="E37" s="48"/>
      <c r="F37" s="48"/>
      <c r="G37" s="48"/>
    </row>
    <row r="38" spans="1:7" x14ac:dyDescent="0.2">
      <c r="A38" s="48"/>
      <c r="B38" s="48"/>
      <c r="C38" s="48"/>
      <c r="D38" s="48"/>
      <c r="E38" s="48"/>
      <c r="F38" s="48"/>
      <c r="G38" s="48"/>
    </row>
    <row r="39" spans="1:7" x14ac:dyDescent="0.2">
      <c r="A39" s="48"/>
      <c r="B39" s="48"/>
      <c r="C39" s="48"/>
      <c r="D39" s="48"/>
      <c r="E39" s="48"/>
      <c r="F39" s="48"/>
      <c r="G39" s="48"/>
    </row>
    <row r="40" spans="1:7" x14ac:dyDescent="0.2">
      <c r="A40" s="48"/>
      <c r="B40" s="48"/>
      <c r="C40" s="48"/>
      <c r="D40" s="48"/>
      <c r="E40" s="48"/>
      <c r="F40" s="48"/>
      <c r="G40" s="48"/>
    </row>
    <row r="41" spans="1:7" x14ac:dyDescent="0.2">
      <c r="A41" s="48"/>
      <c r="B41" s="48"/>
      <c r="C41" s="48"/>
      <c r="D41" s="48"/>
      <c r="E41" s="48"/>
      <c r="F41" s="48"/>
      <c r="G41" s="48"/>
    </row>
    <row r="42" spans="1:7" x14ac:dyDescent="0.2">
      <c r="A42" s="48"/>
      <c r="B42" s="48"/>
      <c r="C42" s="48"/>
      <c r="D42" s="48"/>
      <c r="E42" s="48"/>
      <c r="F42" s="48"/>
      <c r="G42" s="48"/>
    </row>
    <row r="43" spans="1:7" x14ac:dyDescent="0.2">
      <c r="A43" s="48"/>
      <c r="B43" s="48"/>
      <c r="C43" s="48"/>
      <c r="D43" s="48"/>
      <c r="E43" s="48"/>
      <c r="F43" s="48"/>
      <c r="G43" s="48"/>
    </row>
    <row r="44" spans="1:7" x14ac:dyDescent="0.2">
      <c r="A44" s="48"/>
      <c r="B44" s="48"/>
      <c r="C44" s="48"/>
      <c r="D44" s="48"/>
      <c r="E44" s="48"/>
      <c r="F44" s="48"/>
      <c r="G44" s="48"/>
    </row>
    <row r="45" spans="1:7" x14ac:dyDescent="0.2">
      <c r="A45" s="48"/>
      <c r="B45" s="48"/>
      <c r="C45" s="48"/>
      <c r="D45" s="48"/>
      <c r="E45" s="48"/>
      <c r="F45" s="48"/>
      <c r="G45" s="48"/>
    </row>
    <row r="46" spans="1:7" x14ac:dyDescent="0.2">
      <c r="A46" s="48"/>
      <c r="B46" s="48"/>
      <c r="C46" s="48"/>
      <c r="D46" s="48"/>
      <c r="E46" s="48"/>
      <c r="F46" s="48"/>
      <c r="G46" s="48"/>
    </row>
    <row r="47" spans="1:7" x14ac:dyDescent="0.2">
      <c r="A47" s="48"/>
      <c r="B47" s="48"/>
      <c r="C47" s="48"/>
      <c r="D47" s="48"/>
      <c r="E47" s="48"/>
      <c r="F47" s="48"/>
      <c r="G47" s="48"/>
    </row>
    <row r="48" spans="1:7" x14ac:dyDescent="0.2">
      <c r="A48" s="48"/>
      <c r="B48" s="48"/>
      <c r="C48" s="48"/>
      <c r="D48" s="48"/>
      <c r="E48" s="48"/>
      <c r="F48" s="48"/>
      <c r="G48" s="48"/>
    </row>
    <row r="49" spans="1:12" x14ac:dyDescent="0.2">
      <c r="A49" s="48"/>
      <c r="B49" s="48"/>
      <c r="C49" s="48"/>
      <c r="D49" s="48"/>
      <c r="E49" s="48"/>
      <c r="F49" s="48"/>
      <c r="G49" s="48"/>
    </row>
    <row r="50" spans="1:12" x14ac:dyDescent="0.2">
      <c r="A50" s="48"/>
      <c r="B50" s="48"/>
      <c r="C50" s="48"/>
      <c r="D50" s="48"/>
      <c r="E50" s="48"/>
      <c r="F50" s="48"/>
      <c r="G50" s="48"/>
    </row>
    <row r="51" spans="1:12" x14ac:dyDescent="0.2">
      <c r="A51" s="48"/>
      <c r="B51" s="48"/>
      <c r="C51" s="48"/>
      <c r="D51" s="48"/>
      <c r="E51" s="48"/>
      <c r="F51" s="48"/>
      <c r="G51" s="48"/>
    </row>
    <row r="52" spans="1:12" x14ac:dyDescent="0.2">
      <c r="A52" s="48"/>
      <c r="B52" s="48"/>
      <c r="C52" s="48"/>
      <c r="D52" s="48"/>
      <c r="E52" s="48"/>
      <c r="F52" s="48"/>
      <c r="G52" s="48"/>
    </row>
    <row r="53" spans="1:12" x14ac:dyDescent="0.2">
      <c r="K53" s="456"/>
      <c r="L53" s="456"/>
    </row>
    <row r="54" spans="1:12" x14ac:dyDescent="0.2">
      <c r="K54" s="456"/>
      <c r="L54" s="456"/>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pane ySplit="6" topLeftCell="A7" activePane="bottomLeft" state="frozen"/>
      <selection activeCell="D708" sqref="D708"/>
      <selection pane="bottomLeft" sqref="A1:G1"/>
    </sheetView>
  </sheetViews>
  <sheetFormatPr baseColWidth="10" defaultColWidth="11.42578125" defaultRowHeight="12.75" x14ac:dyDescent="0.2"/>
  <cols>
    <col min="1" max="1" width="31.7109375" style="55" customWidth="1"/>
    <col min="2" max="4" width="13.7109375" style="55" customWidth="1"/>
    <col min="5" max="7" width="11.85546875" style="55" customWidth="1"/>
    <col min="8" max="16384" width="11.42578125" style="55"/>
  </cols>
  <sheetData>
    <row r="1" spans="1:7" s="49" customFormat="1" ht="19.5" customHeight="1" x14ac:dyDescent="0.2">
      <c r="A1" s="660" t="s">
        <v>1635</v>
      </c>
      <c r="B1" s="660"/>
      <c r="C1" s="660"/>
      <c r="D1" s="660"/>
      <c r="E1" s="660"/>
      <c r="F1" s="660"/>
      <c r="G1" s="660"/>
    </row>
    <row r="2" spans="1:7" s="49" customFormat="1" ht="19.5" customHeight="1" x14ac:dyDescent="0.2">
      <c r="A2" s="661" t="s">
        <v>458</v>
      </c>
      <c r="B2" s="661"/>
      <c r="C2" s="661"/>
      <c r="D2" s="661"/>
      <c r="E2" s="661"/>
      <c r="F2" s="661"/>
      <c r="G2" s="661"/>
    </row>
    <row r="3" spans="1:7" s="50" customFormat="1" ht="19.5" customHeight="1" x14ac:dyDescent="0.2">
      <c r="A3" s="662"/>
      <c r="B3" s="662"/>
      <c r="C3" s="662"/>
      <c r="D3" s="662"/>
      <c r="E3" s="662"/>
      <c r="F3" s="662"/>
      <c r="G3" s="661"/>
    </row>
    <row r="4" spans="1:7" s="51" customFormat="1" ht="12.75" customHeight="1" x14ac:dyDescent="0.2">
      <c r="A4" s="663" t="s">
        <v>459</v>
      </c>
      <c r="B4" s="666">
        <v>2018</v>
      </c>
      <c r="C4" s="668">
        <v>2019</v>
      </c>
      <c r="D4" s="666">
        <v>2020</v>
      </c>
      <c r="E4" s="666">
        <v>2018</v>
      </c>
      <c r="F4" s="668">
        <v>2019</v>
      </c>
      <c r="G4" s="668">
        <v>2020</v>
      </c>
    </row>
    <row r="5" spans="1:7" s="51" customFormat="1" ht="12.75" customHeight="1" x14ac:dyDescent="0.2">
      <c r="A5" s="664"/>
      <c r="B5" s="667"/>
      <c r="C5" s="669"/>
      <c r="D5" s="667"/>
      <c r="E5" s="667"/>
      <c r="F5" s="669"/>
      <c r="G5" s="669"/>
    </row>
    <row r="6" spans="1:7" s="51" customFormat="1" ht="12.75" customHeight="1" x14ac:dyDescent="0.2">
      <c r="A6" s="665"/>
      <c r="B6" s="654" t="s">
        <v>460</v>
      </c>
      <c r="C6" s="655"/>
      <c r="D6" s="656"/>
      <c r="E6" s="657" t="s">
        <v>461</v>
      </c>
      <c r="F6" s="658"/>
      <c r="G6" s="659"/>
    </row>
    <row r="7" spans="1:7" ht="12.75" customHeight="1" x14ac:dyDescent="0.2">
      <c r="A7" s="545"/>
      <c r="B7" s="53"/>
      <c r="C7" s="53"/>
      <c r="D7" s="53"/>
      <c r="E7" s="54"/>
      <c r="F7" s="54"/>
      <c r="G7" s="54"/>
    </row>
    <row r="8" spans="1:7" ht="12.75" customHeight="1" x14ac:dyDescent="0.2">
      <c r="A8" s="567" t="s">
        <v>462</v>
      </c>
      <c r="B8" s="56">
        <v>900127418</v>
      </c>
      <c r="C8" s="56">
        <v>902815504</v>
      </c>
      <c r="D8" s="56">
        <v>823290142</v>
      </c>
      <c r="E8" s="57">
        <v>3.2</v>
      </c>
      <c r="F8" s="57">
        <v>0.3</v>
      </c>
      <c r="G8" s="57">
        <v>-8.8000000000000007</v>
      </c>
    </row>
    <row r="9" spans="1:7" s="51" customFormat="1" ht="12.75" customHeight="1" x14ac:dyDescent="0.2">
      <c r="A9" s="568" t="s">
        <v>463</v>
      </c>
      <c r="B9" s="59">
        <v>696480214</v>
      </c>
      <c r="C9" s="59">
        <v>698256878</v>
      </c>
      <c r="D9" s="59">
        <v>634646017</v>
      </c>
      <c r="E9" s="60">
        <v>4.8</v>
      </c>
      <c r="F9" s="60">
        <v>0.3</v>
      </c>
      <c r="G9" s="60">
        <v>-9.1</v>
      </c>
    </row>
    <row r="10" spans="1:7" ht="12.75" customHeight="1" x14ac:dyDescent="0.2">
      <c r="A10" s="568" t="s">
        <v>464</v>
      </c>
      <c r="B10" s="59">
        <v>492469337</v>
      </c>
      <c r="C10" s="59">
        <v>492308303</v>
      </c>
      <c r="D10" s="59">
        <v>441005237</v>
      </c>
      <c r="E10" s="60">
        <v>4.5</v>
      </c>
      <c r="F10" s="60">
        <v>0</v>
      </c>
      <c r="G10" s="60">
        <v>-10.4</v>
      </c>
    </row>
    <row r="11" spans="1:7" ht="12.75" customHeight="1" x14ac:dyDescent="0.2">
      <c r="A11" s="568" t="s">
        <v>465</v>
      </c>
      <c r="B11" s="59">
        <v>44353343</v>
      </c>
      <c r="C11" s="59">
        <v>46242857</v>
      </c>
      <c r="D11" s="59">
        <v>43257769</v>
      </c>
      <c r="E11" s="60">
        <v>0.2</v>
      </c>
      <c r="F11" s="60">
        <v>4.3</v>
      </c>
      <c r="G11" s="60">
        <v>-6.5</v>
      </c>
    </row>
    <row r="12" spans="1:7" ht="12.75" customHeight="1" x14ac:dyDescent="0.2">
      <c r="A12" s="568" t="s">
        <v>466</v>
      </c>
      <c r="B12" s="59">
        <v>2001067</v>
      </c>
      <c r="C12" s="59">
        <v>1824976</v>
      </c>
      <c r="D12" s="59">
        <v>1797317</v>
      </c>
      <c r="E12" s="60">
        <v>12.4</v>
      </c>
      <c r="F12" s="60">
        <v>-8.8000000000000007</v>
      </c>
      <c r="G12" s="60">
        <v>-1.5</v>
      </c>
    </row>
    <row r="13" spans="1:7" ht="12.75" customHeight="1" x14ac:dyDescent="0.2">
      <c r="A13" s="568" t="s">
        <v>467</v>
      </c>
      <c r="B13" s="59">
        <v>11109455</v>
      </c>
      <c r="C13" s="59">
        <v>11059050</v>
      </c>
      <c r="D13" s="59">
        <v>10264607</v>
      </c>
      <c r="E13" s="60">
        <v>0.5</v>
      </c>
      <c r="F13" s="60">
        <v>-0.5</v>
      </c>
      <c r="G13" s="60">
        <v>-7.2</v>
      </c>
    </row>
    <row r="14" spans="1:7" ht="12.75" customHeight="1" x14ac:dyDescent="0.2">
      <c r="A14" s="568" t="s">
        <v>468</v>
      </c>
      <c r="B14" s="59">
        <v>105358833</v>
      </c>
      <c r="C14" s="59">
        <v>106563521</v>
      </c>
      <c r="D14" s="59">
        <v>91054176</v>
      </c>
      <c r="E14" s="60">
        <v>-0.3</v>
      </c>
      <c r="F14" s="60">
        <v>1.1000000000000001</v>
      </c>
      <c r="G14" s="60">
        <v>-14.6</v>
      </c>
    </row>
    <row r="15" spans="1:7" ht="12.75" customHeight="1" x14ac:dyDescent="0.2">
      <c r="A15" s="568" t="s">
        <v>469</v>
      </c>
      <c r="B15" s="59">
        <v>5747942</v>
      </c>
      <c r="C15" s="59">
        <v>6076794</v>
      </c>
      <c r="D15" s="59">
        <v>6058804</v>
      </c>
      <c r="E15" s="60">
        <v>10</v>
      </c>
      <c r="F15" s="60">
        <v>5.7</v>
      </c>
      <c r="G15" s="60">
        <v>-0.3</v>
      </c>
    </row>
    <row r="16" spans="1:7" ht="12.75" customHeight="1" x14ac:dyDescent="0.2">
      <c r="A16" s="568" t="s">
        <v>470</v>
      </c>
      <c r="B16" s="59">
        <v>11479858</v>
      </c>
      <c r="C16" s="59">
        <v>7988801</v>
      </c>
      <c r="D16" s="59">
        <v>7657044</v>
      </c>
      <c r="E16" s="60">
        <v>46.2</v>
      </c>
      <c r="F16" s="60">
        <v>-30.4</v>
      </c>
      <c r="G16" s="60">
        <v>-4.2</v>
      </c>
    </row>
    <row r="17" spans="1:7" ht="12.75" customHeight="1" x14ac:dyDescent="0.2">
      <c r="A17" s="568" t="s">
        <v>471</v>
      </c>
      <c r="B17" s="59">
        <v>69813390</v>
      </c>
      <c r="C17" s="59">
        <v>67886694</v>
      </c>
      <c r="D17" s="59">
        <v>60575901</v>
      </c>
      <c r="E17" s="60">
        <v>6.7</v>
      </c>
      <c r="F17" s="60">
        <v>-2.8</v>
      </c>
      <c r="G17" s="60">
        <v>-10.8</v>
      </c>
    </row>
    <row r="18" spans="1:7" ht="12.75" customHeight="1" x14ac:dyDescent="0.2">
      <c r="A18" s="568" t="s">
        <v>472</v>
      </c>
      <c r="B18" s="59">
        <v>1793352</v>
      </c>
      <c r="C18" s="59">
        <v>1725128</v>
      </c>
      <c r="D18" s="59">
        <v>1527757</v>
      </c>
      <c r="E18" s="60">
        <v>-0.1</v>
      </c>
      <c r="F18" s="60">
        <v>-3.8</v>
      </c>
      <c r="G18" s="60">
        <v>-11.4</v>
      </c>
    </row>
    <row r="19" spans="1:7" ht="12.75" customHeight="1" x14ac:dyDescent="0.2">
      <c r="A19" s="568" t="s">
        <v>486</v>
      </c>
      <c r="B19" s="59">
        <v>3455473</v>
      </c>
      <c r="C19" s="59">
        <v>3461608</v>
      </c>
      <c r="D19" s="59">
        <v>3409038</v>
      </c>
      <c r="E19" s="60">
        <v>6</v>
      </c>
      <c r="F19" s="60">
        <v>0.2</v>
      </c>
      <c r="G19" s="60">
        <v>-1.5</v>
      </c>
    </row>
    <row r="20" spans="1:7" ht="12.75" customHeight="1" x14ac:dyDescent="0.2">
      <c r="A20" s="568" t="s">
        <v>473</v>
      </c>
      <c r="B20" s="59">
        <v>6035476</v>
      </c>
      <c r="C20" s="59">
        <v>5762719</v>
      </c>
      <c r="D20" s="59">
        <v>5448183</v>
      </c>
      <c r="E20" s="60">
        <v>3.9</v>
      </c>
      <c r="F20" s="60">
        <v>-4.5</v>
      </c>
      <c r="G20" s="60">
        <v>-5.5</v>
      </c>
    </row>
    <row r="21" spans="1:7" ht="12.75" customHeight="1" x14ac:dyDescent="0.2">
      <c r="A21" s="568" t="s">
        <v>474</v>
      </c>
      <c r="B21" s="59">
        <v>686204</v>
      </c>
      <c r="C21" s="59">
        <v>886031</v>
      </c>
      <c r="D21" s="59">
        <v>488937</v>
      </c>
      <c r="E21" s="60">
        <v>7.5</v>
      </c>
      <c r="F21" s="60">
        <v>29.1</v>
      </c>
      <c r="G21" s="60">
        <v>-44.8</v>
      </c>
    </row>
    <row r="22" spans="1:7" ht="12.75" customHeight="1" x14ac:dyDescent="0.2">
      <c r="A22" s="568" t="s">
        <v>475</v>
      </c>
      <c r="B22" s="59">
        <v>91060576</v>
      </c>
      <c r="C22" s="59">
        <v>91528399</v>
      </c>
      <c r="D22" s="59">
        <v>84367548</v>
      </c>
      <c r="E22" s="60">
        <v>7.6</v>
      </c>
      <c r="F22" s="60">
        <v>0.5</v>
      </c>
      <c r="G22" s="60">
        <v>-7.8</v>
      </c>
    </row>
    <row r="23" spans="1:7" ht="12.75" customHeight="1" x14ac:dyDescent="0.2">
      <c r="A23" s="568" t="s">
        <v>476</v>
      </c>
      <c r="B23" s="59">
        <v>65026868</v>
      </c>
      <c r="C23" s="59">
        <v>66076262</v>
      </c>
      <c r="D23" s="59">
        <v>59943912</v>
      </c>
      <c r="E23" s="60">
        <v>3.8</v>
      </c>
      <c r="F23" s="60">
        <v>1.6</v>
      </c>
      <c r="G23" s="60">
        <v>-9.3000000000000007</v>
      </c>
    </row>
    <row r="24" spans="1:7" ht="12.75" customHeight="1" x14ac:dyDescent="0.2">
      <c r="A24" s="568" t="s">
        <v>477</v>
      </c>
      <c r="B24" s="59">
        <v>10037335</v>
      </c>
      <c r="C24" s="59">
        <v>10669902</v>
      </c>
      <c r="D24" s="59">
        <v>8920439</v>
      </c>
      <c r="E24" s="60">
        <v>11.9</v>
      </c>
      <c r="F24" s="60">
        <v>6.3</v>
      </c>
      <c r="G24" s="60">
        <v>-16.399999999999999</v>
      </c>
    </row>
    <row r="25" spans="1:7" ht="12.75" customHeight="1" x14ac:dyDescent="0.2">
      <c r="A25" s="568" t="s">
        <v>478</v>
      </c>
      <c r="B25" s="59">
        <v>14104636</v>
      </c>
      <c r="C25" s="59">
        <v>14225745</v>
      </c>
      <c r="D25" s="59">
        <v>13236755</v>
      </c>
      <c r="E25" s="60">
        <v>6.6</v>
      </c>
      <c r="F25" s="60">
        <v>0.9</v>
      </c>
      <c r="G25" s="60">
        <v>-7</v>
      </c>
    </row>
    <row r="26" spans="1:7" ht="12.75" customHeight="1" x14ac:dyDescent="0.2">
      <c r="A26" s="568" t="s">
        <v>479</v>
      </c>
      <c r="B26" s="59">
        <v>5578845</v>
      </c>
      <c r="C26" s="59">
        <v>5480283</v>
      </c>
      <c r="D26" s="59">
        <v>4927279</v>
      </c>
      <c r="E26" s="60">
        <v>6.6</v>
      </c>
      <c r="F26" s="60">
        <v>-1.8</v>
      </c>
      <c r="G26" s="60">
        <v>-10.1</v>
      </c>
    </row>
    <row r="27" spans="1:7" ht="12.75" customHeight="1" x14ac:dyDescent="0.2">
      <c r="A27" s="568" t="s">
        <v>480</v>
      </c>
      <c r="B27" s="59">
        <v>44183564</v>
      </c>
      <c r="C27" s="59">
        <v>44218250</v>
      </c>
      <c r="D27" s="59">
        <v>37514339</v>
      </c>
      <c r="E27" s="60">
        <v>2.6</v>
      </c>
      <c r="F27" s="60">
        <v>0.1</v>
      </c>
      <c r="G27" s="60">
        <v>-15.2</v>
      </c>
    </row>
    <row r="28" spans="1:7" ht="12.75" customHeight="1" x14ac:dyDescent="0.2">
      <c r="A28" s="568" t="s">
        <v>481</v>
      </c>
      <c r="B28" s="59">
        <v>643120</v>
      </c>
      <c r="C28" s="59">
        <v>631283</v>
      </c>
      <c r="D28" s="59">
        <v>555432</v>
      </c>
      <c r="E28" s="60">
        <v>7.1</v>
      </c>
      <c r="F28" s="60">
        <v>-1.8</v>
      </c>
      <c r="G28" s="60">
        <v>-12</v>
      </c>
    </row>
    <row r="29" spans="1:7" ht="12.75" customHeight="1" x14ac:dyDescent="0.2">
      <c r="A29" s="568" t="s">
        <v>482</v>
      </c>
      <c r="B29" s="59">
        <v>204010877</v>
      </c>
      <c r="C29" s="59">
        <v>205948575</v>
      </c>
      <c r="D29" s="59">
        <v>193640780</v>
      </c>
      <c r="E29" s="60">
        <v>5.6</v>
      </c>
      <c r="F29" s="60">
        <v>0.9</v>
      </c>
      <c r="G29" s="60">
        <v>-6</v>
      </c>
    </row>
    <row r="30" spans="1:7" ht="12.75" customHeight="1" x14ac:dyDescent="0.2">
      <c r="A30" s="568" t="s">
        <v>483</v>
      </c>
      <c r="B30" s="59">
        <v>3987241</v>
      </c>
      <c r="C30" s="59">
        <v>3933696</v>
      </c>
      <c r="D30" s="59">
        <v>3607701</v>
      </c>
      <c r="E30" s="60">
        <v>6.4</v>
      </c>
      <c r="F30" s="60">
        <v>-1.3</v>
      </c>
      <c r="G30" s="60">
        <v>-8.3000000000000007</v>
      </c>
    </row>
    <row r="31" spans="1:7" ht="12.75" customHeight="1" x14ac:dyDescent="0.2">
      <c r="A31" s="568" t="s">
        <v>484</v>
      </c>
      <c r="B31" s="59">
        <v>20107638</v>
      </c>
      <c r="C31" s="59">
        <v>19253576</v>
      </c>
      <c r="D31" s="59">
        <v>18543510</v>
      </c>
      <c r="E31" s="60">
        <v>7.6</v>
      </c>
      <c r="F31" s="60">
        <v>-4.2</v>
      </c>
      <c r="G31" s="60">
        <v>-3.7</v>
      </c>
    </row>
    <row r="32" spans="1:7" ht="12.75" customHeight="1" x14ac:dyDescent="0.2">
      <c r="A32" s="568" t="s">
        <v>485</v>
      </c>
      <c r="B32" s="59">
        <v>3607482</v>
      </c>
      <c r="C32" s="59">
        <v>3731119</v>
      </c>
      <c r="D32" s="59">
        <v>3367074</v>
      </c>
      <c r="E32" s="60">
        <v>9.8000000000000007</v>
      </c>
      <c r="F32" s="60">
        <v>3.4</v>
      </c>
      <c r="G32" s="60">
        <v>-9.8000000000000007</v>
      </c>
    </row>
    <row r="33" spans="1:7" ht="12.75" customHeight="1" x14ac:dyDescent="0.2">
      <c r="A33" s="568" t="s">
        <v>487</v>
      </c>
      <c r="B33" s="59">
        <v>63357903</v>
      </c>
      <c r="C33" s="59">
        <v>65837053</v>
      </c>
      <c r="D33" s="59">
        <v>64698461</v>
      </c>
      <c r="E33" s="60">
        <v>7.4</v>
      </c>
      <c r="F33" s="60">
        <v>3.9</v>
      </c>
      <c r="G33" s="60">
        <v>-1.7</v>
      </c>
    </row>
    <row r="34" spans="1:7" ht="12.75" customHeight="1" x14ac:dyDescent="0.2">
      <c r="A34" s="568" t="s">
        <v>488</v>
      </c>
      <c r="B34" s="59">
        <v>16256583</v>
      </c>
      <c r="C34" s="59">
        <v>16840366</v>
      </c>
      <c r="D34" s="59">
        <v>15842213</v>
      </c>
      <c r="E34" s="60">
        <v>7.5</v>
      </c>
      <c r="F34" s="60">
        <v>3.6</v>
      </c>
      <c r="G34" s="60">
        <v>-5.9</v>
      </c>
    </row>
    <row r="35" spans="1:7" ht="12.75" customHeight="1" x14ac:dyDescent="0.2">
      <c r="A35" s="568" t="s">
        <v>489</v>
      </c>
      <c r="B35" s="59">
        <v>26183354</v>
      </c>
      <c r="C35" s="59">
        <v>24913235</v>
      </c>
      <c r="D35" s="59">
        <v>23363904</v>
      </c>
      <c r="E35" s="60">
        <v>-1.9</v>
      </c>
      <c r="F35" s="60">
        <v>-4.9000000000000004</v>
      </c>
      <c r="G35" s="60">
        <v>-6.2</v>
      </c>
    </row>
    <row r="36" spans="1:7" ht="12.75" customHeight="1" x14ac:dyDescent="0.2">
      <c r="A36" s="568" t="s">
        <v>490</v>
      </c>
      <c r="B36" s="59">
        <v>44262507</v>
      </c>
      <c r="C36" s="59">
        <v>44463868</v>
      </c>
      <c r="D36" s="59">
        <v>39608995</v>
      </c>
      <c r="E36" s="60">
        <v>6.1</v>
      </c>
      <c r="F36" s="60">
        <v>0.5</v>
      </c>
      <c r="G36" s="60">
        <v>-10.9</v>
      </c>
    </row>
    <row r="37" spans="1:7" ht="12.75" customHeight="1" x14ac:dyDescent="0.2">
      <c r="A37" s="568" t="s">
        <v>491</v>
      </c>
      <c r="B37" s="59">
        <v>26248169</v>
      </c>
      <c r="C37" s="59">
        <v>26975662</v>
      </c>
      <c r="D37" s="59">
        <v>24608922</v>
      </c>
      <c r="E37" s="60">
        <v>5.2</v>
      </c>
      <c r="F37" s="60">
        <v>2.8</v>
      </c>
      <c r="G37" s="60">
        <v>-8.8000000000000007</v>
      </c>
    </row>
    <row r="38" spans="1:7" ht="12.75" customHeight="1" x14ac:dyDescent="0.2">
      <c r="A38" s="568" t="s">
        <v>492</v>
      </c>
      <c r="B38" s="59">
        <v>203647204</v>
      </c>
      <c r="C38" s="59">
        <v>204558626</v>
      </c>
      <c r="D38" s="59">
        <v>188644125</v>
      </c>
      <c r="E38" s="60">
        <v>-2.1</v>
      </c>
      <c r="F38" s="60">
        <v>0.4</v>
      </c>
      <c r="G38" s="60">
        <v>-7.8</v>
      </c>
    </row>
    <row r="39" spans="1:7" s="4" customFormat="1" ht="12.75" customHeight="1" x14ac:dyDescent="0.2">
      <c r="A39" s="568" t="s">
        <v>1850</v>
      </c>
      <c r="B39" s="59">
        <v>82163737</v>
      </c>
      <c r="C39" s="59">
        <v>79166170</v>
      </c>
      <c r="D39" s="59">
        <v>66897278</v>
      </c>
      <c r="E39" s="60">
        <v>-3.8</v>
      </c>
      <c r="F39" s="60">
        <v>-3.6</v>
      </c>
      <c r="G39" s="60">
        <v>-15.5</v>
      </c>
    </row>
    <row r="40" spans="1:7" ht="12.75" customHeight="1" x14ac:dyDescent="0.2">
      <c r="A40" s="568" t="s">
        <v>1849</v>
      </c>
      <c r="B40" s="59">
        <v>9087121</v>
      </c>
      <c r="C40" s="59">
        <v>9136349</v>
      </c>
      <c r="D40" s="59">
        <v>8400584</v>
      </c>
      <c r="E40" s="60">
        <v>3.7</v>
      </c>
      <c r="F40" s="60">
        <v>0.5</v>
      </c>
      <c r="G40" s="60">
        <v>-8.1</v>
      </c>
    </row>
    <row r="41" spans="1:7" ht="12.75" customHeight="1" x14ac:dyDescent="0.2">
      <c r="A41" s="568" t="s">
        <v>493</v>
      </c>
      <c r="B41" s="59">
        <v>25875832</v>
      </c>
      <c r="C41" s="59">
        <v>26556567</v>
      </c>
      <c r="D41" s="59">
        <v>23065348</v>
      </c>
      <c r="E41" s="60">
        <v>0.5</v>
      </c>
      <c r="F41" s="60">
        <v>2.6</v>
      </c>
      <c r="G41" s="60">
        <v>-13.1</v>
      </c>
    </row>
    <row r="42" spans="1:7" ht="12.75" customHeight="1" x14ac:dyDescent="0.2">
      <c r="A42" s="568" t="s">
        <v>494</v>
      </c>
      <c r="B42" s="59">
        <v>54020960</v>
      </c>
      <c r="C42" s="59">
        <v>56345020</v>
      </c>
      <c r="D42" s="59">
        <v>56282670</v>
      </c>
      <c r="E42" s="60">
        <v>0.2</v>
      </c>
      <c r="F42" s="60">
        <v>4.3</v>
      </c>
      <c r="G42" s="60">
        <v>-0.1</v>
      </c>
    </row>
    <row r="43" spans="1:7" ht="12.75" customHeight="1" x14ac:dyDescent="0.2">
      <c r="A43" s="568" t="s">
        <v>495</v>
      </c>
      <c r="B43" s="59">
        <v>19163313</v>
      </c>
      <c r="C43" s="59">
        <v>19582870</v>
      </c>
      <c r="D43" s="59">
        <v>21301115</v>
      </c>
      <c r="E43" s="60">
        <v>-10.7</v>
      </c>
      <c r="F43" s="60">
        <v>2.2000000000000002</v>
      </c>
      <c r="G43" s="60">
        <v>8.8000000000000007</v>
      </c>
    </row>
    <row r="44" spans="1:7" ht="12.75" customHeight="1" x14ac:dyDescent="0.2">
      <c r="A44" s="567" t="s">
        <v>496</v>
      </c>
      <c r="B44" s="56">
        <v>22537281</v>
      </c>
      <c r="C44" s="56">
        <v>23643348</v>
      </c>
      <c r="D44" s="56">
        <v>20071322</v>
      </c>
      <c r="E44" s="57">
        <v>-11.4</v>
      </c>
      <c r="F44" s="57">
        <v>4.9000000000000004</v>
      </c>
      <c r="G44" s="57">
        <v>-15.1</v>
      </c>
    </row>
    <row r="45" spans="1:7" ht="12.75" customHeight="1" x14ac:dyDescent="0.2">
      <c r="A45" s="568" t="s">
        <v>497</v>
      </c>
      <c r="B45" s="59">
        <v>8856287</v>
      </c>
      <c r="C45" s="59">
        <v>9234848</v>
      </c>
      <c r="D45" s="59">
        <v>6559578</v>
      </c>
      <c r="E45" s="60">
        <v>-7</v>
      </c>
      <c r="F45" s="60">
        <v>4.3</v>
      </c>
      <c r="G45" s="60">
        <v>-29</v>
      </c>
    </row>
    <row r="46" spans="1:7" s="51" customFormat="1" ht="12.75" customHeight="1" x14ac:dyDescent="0.2">
      <c r="A46" s="567" t="s">
        <v>498</v>
      </c>
      <c r="B46" s="56">
        <v>158952176</v>
      </c>
      <c r="C46" s="56">
        <v>165602144</v>
      </c>
      <c r="D46" s="56">
        <v>141699282</v>
      </c>
      <c r="E46" s="57">
        <v>2.8</v>
      </c>
      <c r="F46" s="57">
        <v>4.2</v>
      </c>
      <c r="G46" s="57">
        <v>-14.4</v>
      </c>
    </row>
    <row r="47" spans="1:7" ht="12.75" customHeight="1" x14ac:dyDescent="0.2">
      <c r="A47" s="569" t="s">
        <v>499</v>
      </c>
      <c r="B47" s="59">
        <v>137385317</v>
      </c>
      <c r="C47" s="59">
        <v>143284809</v>
      </c>
      <c r="D47" s="59">
        <v>124421061</v>
      </c>
      <c r="E47" s="60">
        <v>2.2000000000000002</v>
      </c>
      <c r="F47" s="60">
        <v>4.3</v>
      </c>
      <c r="G47" s="60">
        <v>-13.2</v>
      </c>
    </row>
    <row r="48" spans="1:7" ht="12.75" customHeight="1" x14ac:dyDescent="0.2">
      <c r="A48" s="569" t="s">
        <v>500</v>
      </c>
      <c r="B48" s="59">
        <v>113340572</v>
      </c>
      <c r="C48" s="59">
        <v>118680140</v>
      </c>
      <c r="D48" s="59">
        <v>103822068</v>
      </c>
      <c r="E48" s="60">
        <v>1.4</v>
      </c>
      <c r="F48" s="60">
        <v>4.7</v>
      </c>
      <c r="G48" s="60">
        <v>-12.5</v>
      </c>
    </row>
    <row r="49" spans="1:7" ht="12.75" customHeight="1" x14ac:dyDescent="0.2">
      <c r="A49" s="569" t="s">
        <v>501</v>
      </c>
      <c r="B49" s="59">
        <v>9458188</v>
      </c>
      <c r="C49" s="59">
        <v>10157627</v>
      </c>
      <c r="D49" s="59">
        <v>8431655</v>
      </c>
      <c r="E49" s="60">
        <v>11.7</v>
      </c>
      <c r="F49" s="60">
        <v>7.4</v>
      </c>
      <c r="G49" s="60">
        <v>-17</v>
      </c>
    </row>
    <row r="50" spans="1:7" s="51" customFormat="1" ht="12.75" customHeight="1" x14ac:dyDescent="0.2">
      <c r="A50" s="567" t="s">
        <v>502</v>
      </c>
      <c r="B50" s="56">
        <v>219716025</v>
      </c>
      <c r="C50" s="56">
        <v>221277720</v>
      </c>
      <c r="D50" s="56">
        <v>207620604</v>
      </c>
      <c r="E50" s="57">
        <v>3.6</v>
      </c>
      <c r="F50" s="57">
        <v>0.7</v>
      </c>
      <c r="G50" s="57">
        <v>-6.2</v>
      </c>
    </row>
    <row r="51" spans="1:7" ht="12.75" customHeight="1" x14ac:dyDescent="0.2">
      <c r="A51" s="570" t="s">
        <v>503</v>
      </c>
      <c r="B51" s="59">
        <v>28173342</v>
      </c>
      <c r="C51" s="59">
        <v>27842299</v>
      </c>
      <c r="D51" s="59">
        <v>22333382</v>
      </c>
      <c r="E51" s="60">
        <v>11.4</v>
      </c>
      <c r="F51" s="60">
        <v>-1.2</v>
      </c>
      <c r="G51" s="60">
        <v>-19.8</v>
      </c>
    </row>
    <row r="52" spans="1:7" ht="12.75" customHeight="1" x14ac:dyDescent="0.2">
      <c r="A52" s="570" t="s">
        <v>504</v>
      </c>
      <c r="B52" s="59">
        <v>93003881</v>
      </c>
      <c r="C52" s="59">
        <v>95983949</v>
      </c>
      <c r="D52" s="59">
        <v>95873849</v>
      </c>
      <c r="E52" s="60">
        <v>8</v>
      </c>
      <c r="F52" s="60">
        <v>3.2</v>
      </c>
      <c r="G52" s="60">
        <v>-0.1</v>
      </c>
    </row>
    <row r="53" spans="1:7" ht="12.75" customHeight="1" x14ac:dyDescent="0.2">
      <c r="A53" s="570" t="s">
        <v>505</v>
      </c>
      <c r="B53" s="59">
        <v>12499050</v>
      </c>
      <c r="C53" s="59">
        <v>11923295</v>
      </c>
      <c r="D53" s="59">
        <v>10658106</v>
      </c>
      <c r="E53" s="60">
        <v>17</v>
      </c>
      <c r="F53" s="60">
        <v>-4.5999999999999996</v>
      </c>
      <c r="G53" s="60">
        <v>-10.6</v>
      </c>
    </row>
    <row r="54" spans="1:7" ht="12.75" customHeight="1" x14ac:dyDescent="0.2">
      <c r="A54" s="570" t="s">
        <v>506</v>
      </c>
      <c r="B54" s="59">
        <v>20435584</v>
      </c>
      <c r="C54" s="59">
        <v>20661834</v>
      </c>
      <c r="D54" s="59">
        <v>17370500</v>
      </c>
      <c r="E54" s="60">
        <v>4.5999999999999996</v>
      </c>
      <c r="F54" s="60">
        <v>1.1000000000000001</v>
      </c>
      <c r="G54" s="60">
        <v>-15.9</v>
      </c>
    </row>
    <row r="55" spans="1:7" ht="12.75" customHeight="1" x14ac:dyDescent="0.2">
      <c r="A55" s="567" t="s">
        <v>507</v>
      </c>
      <c r="B55" s="56">
        <v>12290627</v>
      </c>
      <c r="C55" s="56">
        <v>11220688</v>
      </c>
      <c r="D55" s="56">
        <v>10658587</v>
      </c>
      <c r="E55" s="57">
        <v>8.3000000000000007</v>
      </c>
      <c r="F55" s="57">
        <v>-8.6999999999999993</v>
      </c>
      <c r="G55" s="57">
        <v>-5</v>
      </c>
    </row>
    <row r="56" spans="1:7" ht="12.75" customHeight="1" x14ac:dyDescent="0.2">
      <c r="A56" s="568" t="s">
        <v>508</v>
      </c>
      <c r="B56" s="63">
        <v>10003071</v>
      </c>
      <c r="C56" s="63">
        <v>9215811</v>
      </c>
      <c r="D56" s="63">
        <v>8475112</v>
      </c>
      <c r="E56" s="60">
        <v>5.4</v>
      </c>
      <c r="F56" s="60">
        <v>-7.9</v>
      </c>
      <c r="G56" s="60">
        <v>-8</v>
      </c>
    </row>
    <row r="57" spans="1:7" ht="12.75" customHeight="1" x14ac:dyDescent="0.2">
      <c r="A57" s="571" t="s">
        <v>509</v>
      </c>
      <c r="B57" s="64">
        <v>1317440164</v>
      </c>
      <c r="C57" s="64">
        <v>1328151566</v>
      </c>
      <c r="D57" s="64">
        <v>1205044981</v>
      </c>
      <c r="E57" s="57">
        <v>3</v>
      </c>
      <c r="F57" s="57">
        <v>0.8</v>
      </c>
      <c r="G57" s="57">
        <v>-9.3000000000000007</v>
      </c>
    </row>
    <row r="58" spans="1:7" ht="12.6" customHeight="1" x14ac:dyDescent="0.2">
      <c r="A58" s="65" t="s">
        <v>428</v>
      </c>
      <c r="B58" s="66"/>
      <c r="C58" s="66"/>
      <c r="D58" s="67"/>
      <c r="E58" s="67"/>
      <c r="F58" s="68"/>
      <c r="G58" s="69"/>
    </row>
    <row r="59" spans="1:7" ht="25.15" customHeight="1" x14ac:dyDescent="0.2">
      <c r="A59" s="616" t="s">
        <v>1831</v>
      </c>
      <c r="B59" s="616"/>
      <c r="C59" s="616"/>
      <c r="D59" s="616"/>
      <c r="E59" s="616"/>
      <c r="F59" s="616"/>
      <c r="G59" s="616"/>
    </row>
  </sheetData>
  <mergeCells count="13">
    <mergeCell ref="B6:D6"/>
    <mergeCell ref="E6:G6"/>
    <mergeCell ref="A59:G59"/>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zoomScaleNormal="100" workbookViewId="0">
      <pane ySplit="6" topLeftCell="A7" activePane="bottomLeft" state="frozen"/>
      <selection activeCell="D708" sqref="D708"/>
      <selection pane="bottomLeft" sqref="A1:G1"/>
    </sheetView>
  </sheetViews>
  <sheetFormatPr baseColWidth="10" defaultColWidth="11.42578125" defaultRowHeight="12.75" x14ac:dyDescent="0.2"/>
  <cols>
    <col min="1" max="1" width="31.7109375" style="55" customWidth="1"/>
    <col min="2" max="4" width="13.7109375" style="55" customWidth="1"/>
    <col min="5" max="7" width="11.85546875" style="55" customWidth="1"/>
    <col min="8" max="15" width="11.42578125" style="55"/>
    <col min="16" max="16" width="0" style="55" hidden="1" customWidth="1"/>
    <col min="17" max="16384" width="11.42578125" style="55"/>
  </cols>
  <sheetData>
    <row r="1" spans="1:12" s="49" customFormat="1" ht="19.5" customHeight="1" x14ac:dyDescent="0.2">
      <c r="A1" s="660" t="s">
        <v>1636</v>
      </c>
      <c r="B1" s="660"/>
      <c r="C1" s="660"/>
      <c r="D1" s="660"/>
      <c r="E1" s="660"/>
      <c r="F1" s="660"/>
      <c r="G1" s="660"/>
    </row>
    <row r="2" spans="1:12" s="49" customFormat="1" ht="19.5" customHeight="1" x14ac:dyDescent="0.2">
      <c r="A2" s="661" t="s">
        <v>510</v>
      </c>
      <c r="B2" s="661"/>
      <c r="C2" s="661"/>
      <c r="D2" s="661"/>
      <c r="E2" s="661"/>
      <c r="F2" s="661"/>
      <c r="G2" s="661"/>
    </row>
    <row r="3" spans="1:12" s="50" customFormat="1" ht="19.5" customHeight="1" x14ac:dyDescent="0.2">
      <c r="A3" s="662"/>
      <c r="B3" s="662"/>
      <c r="C3" s="662"/>
      <c r="D3" s="662"/>
      <c r="E3" s="662"/>
      <c r="F3" s="662"/>
      <c r="G3" s="662"/>
    </row>
    <row r="4" spans="1:12" s="51" customFormat="1" ht="12.75" customHeight="1" x14ac:dyDescent="0.2">
      <c r="A4" s="663" t="s">
        <v>459</v>
      </c>
      <c r="B4" s="666">
        <v>2018</v>
      </c>
      <c r="C4" s="668">
        <v>2019</v>
      </c>
      <c r="D4" s="666">
        <v>2020</v>
      </c>
      <c r="E4" s="666">
        <v>2018</v>
      </c>
      <c r="F4" s="666">
        <v>2019</v>
      </c>
      <c r="G4" s="668">
        <v>2020</v>
      </c>
    </row>
    <row r="5" spans="1:12" s="51" customFormat="1" ht="12.75" customHeight="1" x14ac:dyDescent="0.2">
      <c r="A5" s="664"/>
      <c r="B5" s="667"/>
      <c r="C5" s="669"/>
      <c r="D5" s="667"/>
      <c r="E5" s="667"/>
      <c r="F5" s="667"/>
      <c r="G5" s="669"/>
    </row>
    <row r="6" spans="1:12" s="51" customFormat="1" ht="12.75" customHeight="1" x14ac:dyDescent="0.2">
      <c r="A6" s="665"/>
      <c r="B6" s="654" t="s">
        <v>460</v>
      </c>
      <c r="C6" s="655"/>
      <c r="D6" s="656"/>
      <c r="E6" s="657" t="s">
        <v>461</v>
      </c>
      <c r="F6" s="658"/>
      <c r="G6" s="658"/>
    </row>
    <row r="7" spans="1:12" ht="12.75" customHeight="1" x14ac:dyDescent="0.2">
      <c r="A7" s="52"/>
      <c r="B7" s="53"/>
      <c r="C7" s="53"/>
      <c r="D7" s="53"/>
      <c r="E7" s="54"/>
      <c r="F7" s="54"/>
      <c r="G7" s="54"/>
    </row>
    <row r="8" spans="1:12" ht="12.75" customHeight="1" x14ac:dyDescent="0.2">
      <c r="A8" s="567" t="s">
        <v>462</v>
      </c>
      <c r="B8" s="56">
        <v>744575044</v>
      </c>
      <c r="C8" s="56">
        <v>747691650</v>
      </c>
      <c r="D8" s="56">
        <v>683623579</v>
      </c>
      <c r="E8" s="57">
        <v>6.4</v>
      </c>
      <c r="F8" s="57">
        <v>0.4</v>
      </c>
      <c r="G8" s="57">
        <v>-8.6</v>
      </c>
      <c r="I8" s="56"/>
      <c r="J8" s="56"/>
      <c r="K8" s="56"/>
      <c r="L8" s="57"/>
    </row>
    <row r="9" spans="1:12" s="51" customFormat="1" ht="12.75" customHeight="1" x14ac:dyDescent="0.2">
      <c r="A9" s="568" t="s">
        <v>463</v>
      </c>
      <c r="B9" s="59">
        <v>586433043</v>
      </c>
      <c r="C9" s="59">
        <v>593250844</v>
      </c>
      <c r="D9" s="59">
        <v>547762994</v>
      </c>
      <c r="E9" s="60">
        <v>6.8</v>
      </c>
      <c r="F9" s="60">
        <v>1.2</v>
      </c>
      <c r="G9" s="60">
        <v>-7.7</v>
      </c>
      <c r="I9" s="59"/>
      <c r="J9" s="59"/>
      <c r="K9" s="59"/>
      <c r="L9" s="60"/>
    </row>
    <row r="10" spans="1:12" ht="12.75" customHeight="1" x14ac:dyDescent="0.2">
      <c r="A10" s="568" t="s">
        <v>464</v>
      </c>
      <c r="B10" s="59">
        <v>405810380</v>
      </c>
      <c r="C10" s="59">
        <v>409863354</v>
      </c>
      <c r="D10" s="59">
        <v>372881611</v>
      </c>
      <c r="E10" s="60">
        <v>7.2</v>
      </c>
      <c r="F10" s="60">
        <v>1</v>
      </c>
      <c r="G10" s="60">
        <v>-9</v>
      </c>
      <c r="I10" s="59"/>
      <c r="J10" s="59"/>
      <c r="K10" s="59"/>
      <c r="L10" s="60"/>
    </row>
    <row r="11" spans="1:12" ht="12.75" customHeight="1" x14ac:dyDescent="0.2">
      <c r="A11" s="568" t="s">
        <v>465</v>
      </c>
      <c r="B11" s="59">
        <v>45859172</v>
      </c>
      <c r="C11" s="59">
        <v>43048570</v>
      </c>
      <c r="D11" s="59">
        <v>37056177</v>
      </c>
      <c r="E11" s="60">
        <v>13.4</v>
      </c>
      <c r="F11" s="60">
        <v>-6.1</v>
      </c>
      <c r="G11" s="60">
        <v>-13.9</v>
      </c>
      <c r="I11" s="59"/>
      <c r="J11" s="59"/>
      <c r="K11" s="59"/>
      <c r="L11" s="60"/>
    </row>
    <row r="12" spans="1:12" ht="12.75" customHeight="1" x14ac:dyDescent="0.2">
      <c r="A12" s="568" t="s">
        <v>466</v>
      </c>
      <c r="B12" s="59">
        <v>824964</v>
      </c>
      <c r="C12" s="59">
        <v>814307</v>
      </c>
      <c r="D12" s="59">
        <v>779839</v>
      </c>
      <c r="E12" s="60">
        <v>18.3</v>
      </c>
      <c r="F12" s="60">
        <v>-1.3</v>
      </c>
      <c r="G12" s="60">
        <v>-4.2</v>
      </c>
      <c r="I12" s="59"/>
      <c r="J12" s="59"/>
      <c r="K12" s="59"/>
      <c r="L12" s="60"/>
    </row>
    <row r="13" spans="1:12" ht="12.75" customHeight="1" x14ac:dyDescent="0.2">
      <c r="A13" s="568" t="s">
        <v>467</v>
      </c>
      <c r="B13" s="59">
        <v>8680884</v>
      </c>
      <c r="C13" s="59">
        <v>9040938</v>
      </c>
      <c r="D13" s="59">
        <v>7590012</v>
      </c>
      <c r="E13" s="60">
        <v>4.9000000000000004</v>
      </c>
      <c r="F13" s="60">
        <v>4.0999999999999996</v>
      </c>
      <c r="G13" s="60">
        <v>-16</v>
      </c>
      <c r="I13" s="59"/>
      <c r="J13" s="59"/>
      <c r="K13" s="59"/>
      <c r="L13" s="60"/>
    </row>
    <row r="14" spans="1:12" ht="12.75" customHeight="1" x14ac:dyDescent="0.2">
      <c r="A14" s="568" t="s">
        <v>468</v>
      </c>
      <c r="B14" s="59">
        <v>65023904</v>
      </c>
      <c r="C14" s="59">
        <v>66199400</v>
      </c>
      <c r="D14" s="59">
        <v>56629465</v>
      </c>
      <c r="E14" s="60">
        <v>1.1000000000000001</v>
      </c>
      <c r="F14" s="60">
        <v>1.8</v>
      </c>
      <c r="G14" s="60">
        <v>-14.5</v>
      </c>
      <c r="I14" s="59"/>
      <c r="J14" s="59"/>
      <c r="K14" s="59"/>
      <c r="L14" s="60"/>
    </row>
    <row r="15" spans="1:12" ht="12.75" customHeight="1" x14ac:dyDescent="0.2">
      <c r="A15" s="568" t="s">
        <v>469</v>
      </c>
      <c r="B15" s="59">
        <v>1976833</v>
      </c>
      <c r="C15" s="59">
        <v>2125070</v>
      </c>
      <c r="D15" s="59">
        <v>2229337</v>
      </c>
      <c r="E15" s="60">
        <v>2</v>
      </c>
      <c r="F15" s="60">
        <v>7.5</v>
      </c>
      <c r="G15" s="60">
        <v>4.9000000000000004</v>
      </c>
      <c r="I15" s="59"/>
      <c r="J15" s="59"/>
      <c r="K15" s="59"/>
      <c r="L15" s="60"/>
    </row>
    <row r="16" spans="1:12" ht="12.75" customHeight="1" x14ac:dyDescent="0.2">
      <c r="A16" s="568" t="s">
        <v>470</v>
      </c>
      <c r="B16" s="59">
        <v>13583019</v>
      </c>
      <c r="C16" s="59">
        <v>18381288</v>
      </c>
      <c r="D16" s="59">
        <v>21068709</v>
      </c>
      <c r="E16" s="60">
        <v>16.3</v>
      </c>
      <c r="F16" s="60">
        <v>35.299999999999997</v>
      </c>
      <c r="G16" s="60">
        <v>14.6</v>
      </c>
      <c r="I16" s="59"/>
      <c r="J16" s="59"/>
      <c r="K16" s="59"/>
      <c r="L16" s="60"/>
    </row>
    <row r="17" spans="1:12" ht="12.75" customHeight="1" x14ac:dyDescent="0.2">
      <c r="A17" s="568" t="s">
        <v>471</v>
      </c>
      <c r="B17" s="59">
        <v>60222693</v>
      </c>
      <c r="C17" s="59">
        <v>57100280</v>
      </c>
      <c r="D17" s="59">
        <v>53859548</v>
      </c>
      <c r="E17" s="60">
        <v>8.8000000000000007</v>
      </c>
      <c r="F17" s="60">
        <v>-5.2</v>
      </c>
      <c r="G17" s="60">
        <v>-5.7</v>
      </c>
      <c r="I17" s="59"/>
      <c r="J17" s="59"/>
      <c r="K17" s="59"/>
      <c r="L17" s="60"/>
    </row>
    <row r="18" spans="1:12" ht="12.75" customHeight="1" x14ac:dyDescent="0.2">
      <c r="A18" s="568" t="s">
        <v>472</v>
      </c>
      <c r="B18" s="59">
        <v>916118</v>
      </c>
      <c r="C18" s="59">
        <v>871934</v>
      </c>
      <c r="D18" s="59">
        <v>935223</v>
      </c>
      <c r="E18" s="60">
        <v>6.5</v>
      </c>
      <c r="F18" s="60">
        <v>-4.8</v>
      </c>
      <c r="G18" s="60">
        <v>7.3</v>
      </c>
      <c r="I18" s="59"/>
      <c r="J18" s="59"/>
      <c r="K18" s="59"/>
      <c r="L18" s="60"/>
    </row>
    <row r="19" spans="1:12" ht="12.75" customHeight="1" x14ac:dyDescent="0.2">
      <c r="A19" s="568" t="s">
        <v>486</v>
      </c>
      <c r="B19" s="59">
        <v>1952341</v>
      </c>
      <c r="C19" s="59">
        <v>2107591</v>
      </c>
      <c r="D19" s="59">
        <v>2190365</v>
      </c>
      <c r="E19" s="60">
        <v>6.7</v>
      </c>
      <c r="F19" s="60">
        <v>8</v>
      </c>
      <c r="G19" s="60">
        <v>3.9</v>
      </c>
      <c r="I19" s="59"/>
      <c r="J19" s="59"/>
      <c r="K19" s="59"/>
      <c r="L19" s="60"/>
    </row>
    <row r="20" spans="1:12" ht="12.75" customHeight="1" x14ac:dyDescent="0.2">
      <c r="A20" s="568" t="s">
        <v>473</v>
      </c>
      <c r="B20" s="59">
        <v>3456060</v>
      </c>
      <c r="C20" s="59">
        <v>3273835</v>
      </c>
      <c r="D20" s="59">
        <v>2797739</v>
      </c>
      <c r="E20" s="60">
        <v>6.8</v>
      </c>
      <c r="F20" s="60">
        <v>-5.3</v>
      </c>
      <c r="G20" s="60">
        <v>-14.5</v>
      </c>
      <c r="I20" s="59"/>
      <c r="J20" s="59"/>
      <c r="K20" s="59"/>
      <c r="L20" s="60"/>
    </row>
    <row r="21" spans="1:12" ht="12.75" customHeight="1" x14ac:dyDescent="0.2">
      <c r="A21" s="568" t="s">
        <v>474</v>
      </c>
      <c r="B21" s="59">
        <v>391340</v>
      </c>
      <c r="C21" s="59">
        <v>398566</v>
      </c>
      <c r="D21" s="59">
        <v>371042</v>
      </c>
      <c r="E21" s="60">
        <v>9.5</v>
      </c>
      <c r="F21" s="60">
        <v>1.8</v>
      </c>
      <c r="G21" s="60">
        <v>-6.9</v>
      </c>
      <c r="I21" s="59"/>
      <c r="J21" s="59"/>
      <c r="K21" s="59"/>
      <c r="L21" s="60"/>
    </row>
    <row r="22" spans="1:12" ht="12.75" customHeight="1" x14ac:dyDescent="0.2">
      <c r="A22" s="568" t="s">
        <v>475</v>
      </c>
      <c r="B22" s="59">
        <v>97709423</v>
      </c>
      <c r="C22" s="59">
        <v>97816180</v>
      </c>
      <c r="D22" s="59">
        <v>88455103</v>
      </c>
      <c r="E22" s="60">
        <v>7.9</v>
      </c>
      <c r="F22" s="60">
        <v>0.1</v>
      </c>
      <c r="G22" s="60">
        <v>-9.6</v>
      </c>
      <c r="I22" s="59"/>
      <c r="J22" s="59"/>
      <c r="K22" s="59"/>
      <c r="L22" s="60"/>
    </row>
    <row r="23" spans="1:12" ht="12.75" customHeight="1" x14ac:dyDescent="0.2">
      <c r="A23" s="568" t="s">
        <v>476</v>
      </c>
      <c r="B23" s="59">
        <v>42993727</v>
      </c>
      <c r="C23" s="59">
        <v>44059218</v>
      </c>
      <c r="D23" s="59">
        <v>40344085</v>
      </c>
      <c r="E23" s="60">
        <v>5.7</v>
      </c>
      <c r="F23" s="60">
        <v>2.5</v>
      </c>
      <c r="G23" s="60">
        <v>-8.4</v>
      </c>
      <c r="I23" s="59"/>
      <c r="J23" s="59"/>
      <c r="K23" s="59"/>
      <c r="L23" s="60"/>
    </row>
    <row r="24" spans="1:12" ht="12.75" customHeight="1" x14ac:dyDescent="0.2">
      <c r="A24" s="568" t="s">
        <v>477</v>
      </c>
      <c r="B24" s="59">
        <v>6772476</v>
      </c>
      <c r="C24" s="59">
        <v>7397572</v>
      </c>
      <c r="D24" s="59">
        <v>6390799</v>
      </c>
      <c r="E24" s="60">
        <v>8.5</v>
      </c>
      <c r="F24" s="60">
        <v>9.1999999999999993</v>
      </c>
      <c r="G24" s="60">
        <v>-13.6</v>
      </c>
      <c r="I24" s="59"/>
      <c r="J24" s="59"/>
      <c r="K24" s="59"/>
      <c r="L24" s="60"/>
    </row>
    <row r="25" spans="1:12" ht="12.75" customHeight="1" x14ac:dyDescent="0.2">
      <c r="A25" s="568" t="s">
        <v>478</v>
      </c>
      <c r="B25" s="59">
        <v>16636304</v>
      </c>
      <c r="C25" s="59">
        <v>17696883</v>
      </c>
      <c r="D25" s="59">
        <v>15087546</v>
      </c>
      <c r="E25" s="60">
        <v>12.9</v>
      </c>
      <c r="F25" s="60">
        <v>6.4</v>
      </c>
      <c r="G25" s="60">
        <v>-14.7</v>
      </c>
      <c r="I25" s="59"/>
      <c r="J25" s="59"/>
      <c r="K25" s="59"/>
      <c r="L25" s="60"/>
    </row>
    <row r="26" spans="1:12" ht="12.75" customHeight="1" x14ac:dyDescent="0.2">
      <c r="A26" s="568" t="s">
        <v>479</v>
      </c>
      <c r="B26" s="59">
        <v>6303444</v>
      </c>
      <c r="C26" s="59">
        <v>6283526</v>
      </c>
      <c r="D26" s="59">
        <v>5623357</v>
      </c>
      <c r="E26" s="60">
        <v>6.3</v>
      </c>
      <c r="F26" s="60">
        <v>-0.3</v>
      </c>
      <c r="G26" s="60">
        <v>-10.5</v>
      </c>
      <c r="I26" s="59"/>
      <c r="J26" s="59"/>
      <c r="K26" s="59"/>
      <c r="L26" s="60"/>
    </row>
    <row r="27" spans="1:12" ht="12.75" customHeight="1" x14ac:dyDescent="0.2">
      <c r="A27" s="568" t="s">
        <v>480</v>
      </c>
      <c r="B27" s="59">
        <v>32398911</v>
      </c>
      <c r="C27" s="59">
        <v>33126252</v>
      </c>
      <c r="D27" s="59">
        <v>31358673</v>
      </c>
      <c r="E27" s="60">
        <v>3.2</v>
      </c>
      <c r="F27" s="60">
        <v>2.2000000000000002</v>
      </c>
      <c r="G27" s="60">
        <v>-5.3</v>
      </c>
      <c r="I27" s="59"/>
      <c r="J27" s="59"/>
      <c r="K27" s="59"/>
      <c r="L27" s="60"/>
    </row>
    <row r="28" spans="1:12" ht="12.75" customHeight="1" x14ac:dyDescent="0.2">
      <c r="A28" s="568" t="s">
        <v>481</v>
      </c>
      <c r="B28" s="59">
        <v>108767</v>
      </c>
      <c r="C28" s="59">
        <v>121944</v>
      </c>
      <c r="D28" s="59">
        <v>114592</v>
      </c>
      <c r="E28" s="60">
        <v>-8.1999999999999993</v>
      </c>
      <c r="F28" s="60">
        <v>12.1</v>
      </c>
      <c r="G28" s="60">
        <v>-6</v>
      </c>
      <c r="I28" s="59"/>
      <c r="J28" s="59"/>
      <c r="K28" s="59"/>
      <c r="L28" s="60"/>
    </row>
    <row r="29" spans="1:12" ht="12.75" customHeight="1" x14ac:dyDescent="0.2">
      <c r="A29" s="568" t="s">
        <v>482</v>
      </c>
      <c r="B29" s="59">
        <v>180622663</v>
      </c>
      <c r="C29" s="59">
        <v>183387490</v>
      </c>
      <c r="D29" s="59">
        <v>174881383</v>
      </c>
      <c r="E29" s="60">
        <v>5.9</v>
      </c>
      <c r="F29" s="60">
        <v>1.5</v>
      </c>
      <c r="G29" s="60">
        <v>-4.5999999999999996</v>
      </c>
      <c r="I29" s="59"/>
      <c r="J29" s="59"/>
      <c r="K29" s="59"/>
      <c r="L29" s="60"/>
    </row>
    <row r="30" spans="1:12" ht="12.75" customHeight="1" x14ac:dyDescent="0.2">
      <c r="A30" s="568" t="s">
        <v>483</v>
      </c>
      <c r="B30" s="59">
        <v>4315017</v>
      </c>
      <c r="C30" s="59">
        <v>4645742</v>
      </c>
      <c r="D30" s="59">
        <v>4599447</v>
      </c>
      <c r="E30" s="60">
        <v>10.8</v>
      </c>
      <c r="F30" s="60">
        <v>7.7</v>
      </c>
      <c r="G30" s="60">
        <v>-1</v>
      </c>
      <c r="I30" s="59"/>
      <c r="J30" s="59"/>
      <c r="K30" s="59"/>
      <c r="L30" s="60"/>
    </row>
    <row r="31" spans="1:12" ht="12.75" customHeight="1" x14ac:dyDescent="0.2">
      <c r="A31" s="568" t="s">
        <v>484</v>
      </c>
      <c r="B31" s="59">
        <v>12676205</v>
      </c>
      <c r="C31" s="59">
        <v>11841757</v>
      </c>
      <c r="D31" s="59">
        <v>11126103</v>
      </c>
      <c r="E31" s="60">
        <v>6.4</v>
      </c>
      <c r="F31" s="60">
        <v>-6.6</v>
      </c>
      <c r="G31" s="60">
        <v>-6</v>
      </c>
      <c r="I31" s="59"/>
      <c r="J31" s="59"/>
      <c r="K31" s="59"/>
      <c r="L31" s="60"/>
    </row>
    <row r="32" spans="1:12" ht="12.75" customHeight="1" x14ac:dyDescent="0.2">
      <c r="A32" s="568" t="s">
        <v>485</v>
      </c>
      <c r="B32" s="59">
        <v>1764592</v>
      </c>
      <c r="C32" s="59">
        <v>1800364</v>
      </c>
      <c r="D32" s="59">
        <v>1627089</v>
      </c>
      <c r="E32" s="60">
        <v>8.4</v>
      </c>
      <c r="F32" s="60">
        <v>2</v>
      </c>
      <c r="G32" s="60">
        <v>-9.6</v>
      </c>
      <c r="I32" s="59"/>
      <c r="J32" s="59"/>
      <c r="K32" s="59"/>
      <c r="L32" s="60"/>
    </row>
    <row r="33" spans="1:12" ht="12.75" customHeight="1" x14ac:dyDescent="0.2">
      <c r="A33" s="568" t="s">
        <v>487</v>
      </c>
      <c r="B33" s="59">
        <v>55091426</v>
      </c>
      <c r="C33" s="59">
        <v>57615493</v>
      </c>
      <c r="D33" s="59">
        <v>58215653</v>
      </c>
      <c r="E33" s="60">
        <v>9</v>
      </c>
      <c r="F33" s="60">
        <v>4.5999999999999996</v>
      </c>
      <c r="G33" s="60">
        <v>1</v>
      </c>
      <c r="I33" s="59"/>
      <c r="J33" s="59"/>
      <c r="K33" s="59"/>
      <c r="L33" s="60"/>
    </row>
    <row r="34" spans="1:12" ht="12.75" customHeight="1" x14ac:dyDescent="0.2">
      <c r="A34" s="568" t="s">
        <v>488</v>
      </c>
      <c r="B34" s="59">
        <v>15991059</v>
      </c>
      <c r="C34" s="59">
        <v>15796709</v>
      </c>
      <c r="D34" s="59">
        <v>13526383</v>
      </c>
      <c r="E34" s="60">
        <v>7.1</v>
      </c>
      <c r="F34" s="60">
        <v>-1.2</v>
      </c>
      <c r="G34" s="60">
        <v>-14.4</v>
      </c>
      <c r="I34" s="59"/>
      <c r="J34" s="59"/>
      <c r="K34" s="59"/>
      <c r="L34" s="60"/>
    </row>
    <row r="35" spans="1:12" ht="12.75" customHeight="1" x14ac:dyDescent="0.2">
      <c r="A35" s="568" t="s">
        <v>489</v>
      </c>
      <c r="B35" s="59">
        <v>15806159</v>
      </c>
      <c r="C35" s="59">
        <v>15367198</v>
      </c>
      <c r="D35" s="59">
        <v>14779315</v>
      </c>
      <c r="E35" s="60">
        <v>1.8</v>
      </c>
      <c r="F35" s="60">
        <v>-2.8</v>
      </c>
      <c r="G35" s="60">
        <v>-3.8</v>
      </c>
      <c r="I35" s="59"/>
      <c r="J35" s="59"/>
      <c r="K35" s="59"/>
      <c r="L35" s="60"/>
    </row>
    <row r="36" spans="1:12" ht="12.75" customHeight="1" x14ac:dyDescent="0.2">
      <c r="A36" s="568" t="s">
        <v>490</v>
      </c>
      <c r="B36" s="59">
        <v>47603748</v>
      </c>
      <c r="C36" s="59">
        <v>47669863</v>
      </c>
      <c r="D36" s="59">
        <v>43482658</v>
      </c>
      <c r="E36" s="60">
        <v>4.0999999999999996</v>
      </c>
      <c r="F36" s="60">
        <v>0.1</v>
      </c>
      <c r="G36" s="60">
        <v>-8.8000000000000007</v>
      </c>
      <c r="I36" s="59"/>
      <c r="J36" s="59"/>
      <c r="K36" s="59"/>
      <c r="L36" s="60"/>
    </row>
    <row r="37" spans="1:12" ht="12.75" customHeight="1" x14ac:dyDescent="0.2">
      <c r="A37" s="568" t="s">
        <v>491</v>
      </c>
      <c r="B37" s="59">
        <v>27374457</v>
      </c>
      <c r="C37" s="59">
        <v>28650364</v>
      </c>
      <c r="D37" s="59">
        <v>27524735</v>
      </c>
      <c r="E37" s="60">
        <v>3.7</v>
      </c>
      <c r="F37" s="60">
        <v>4.7</v>
      </c>
      <c r="G37" s="60">
        <v>-3.9</v>
      </c>
      <c r="I37" s="59"/>
      <c r="J37" s="59"/>
      <c r="K37" s="59"/>
      <c r="L37" s="60"/>
    </row>
    <row r="38" spans="1:12" s="4" customFormat="1" ht="12.75" customHeight="1" x14ac:dyDescent="0.2">
      <c r="A38" s="568" t="s">
        <v>492</v>
      </c>
      <c r="B38" s="59">
        <v>158142001</v>
      </c>
      <c r="C38" s="59">
        <v>154440806</v>
      </c>
      <c r="D38" s="59">
        <v>135860585</v>
      </c>
      <c r="E38" s="60">
        <v>5.0999999999999996</v>
      </c>
      <c r="F38" s="60">
        <v>-2.2999999999999998</v>
      </c>
      <c r="G38" s="60">
        <v>-12</v>
      </c>
      <c r="I38" s="59"/>
      <c r="J38" s="59"/>
      <c r="K38" s="59"/>
      <c r="L38" s="60"/>
    </row>
    <row r="39" spans="1:12" ht="12.75" customHeight="1" x14ac:dyDescent="0.2">
      <c r="A39" s="568" t="s">
        <v>1850</v>
      </c>
      <c r="B39" s="59">
        <v>37024599</v>
      </c>
      <c r="C39" s="59">
        <v>38396525</v>
      </c>
      <c r="D39" s="59">
        <v>34727285</v>
      </c>
      <c r="E39" s="60">
        <v>0.6</v>
      </c>
      <c r="F39" s="60">
        <v>3.7</v>
      </c>
      <c r="G39" s="60">
        <v>-9.6</v>
      </c>
      <c r="I39" s="59"/>
      <c r="J39" s="59"/>
      <c r="K39" s="59"/>
      <c r="L39" s="60"/>
    </row>
    <row r="40" spans="1:12" ht="12.75" customHeight="1" x14ac:dyDescent="0.2">
      <c r="A40" s="568" t="s">
        <v>1849</v>
      </c>
      <c r="B40" s="59">
        <v>12423097</v>
      </c>
      <c r="C40" s="59">
        <v>11930220</v>
      </c>
      <c r="D40" s="59">
        <v>8270845</v>
      </c>
      <c r="E40" s="60">
        <v>12.6</v>
      </c>
      <c r="F40" s="60">
        <v>-4</v>
      </c>
      <c r="G40" s="60">
        <v>-30.7</v>
      </c>
      <c r="I40" s="59"/>
      <c r="J40" s="59"/>
      <c r="K40" s="59"/>
      <c r="L40" s="60"/>
    </row>
    <row r="41" spans="1:12" ht="12.75" customHeight="1" x14ac:dyDescent="0.2">
      <c r="A41" s="568" t="s">
        <v>493</v>
      </c>
      <c r="B41" s="59">
        <v>35984570</v>
      </c>
      <c r="C41" s="59">
        <v>31252963</v>
      </c>
      <c r="D41" s="59">
        <v>21916767</v>
      </c>
      <c r="E41" s="60">
        <v>14.7</v>
      </c>
      <c r="F41" s="60">
        <v>-13.1</v>
      </c>
      <c r="G41" s="60">
        <v>-29.9</v>
      </c>
      <c r="I41" s="59"/>
      <c r="J41" s="59"/>
      <c r="K41" s="59"/>
      <c r="L41" s="60"/>
    </row>
    <row r="42" spans="1:12" ht="12.75" customHeight="1" x14ac:dyDescent="0.2">
      <c r="A42" s="568" t="s">
        <v>494</v>
      </c>
      <c r="B42" s="59">
        <v>45912524</v>
      </c>
      <c r="C42" s="59">
        <v>45823544</v>
      </c>
      <c r="D42" s="59">
        <v>45390796</v>
      </c>
      <c r="E42" s="60">
        <v>0.5</v>
      </c>
      <c r="F42" s="60">
        <v>-0.2</v>
      </c>
      <c r="G42" s="60">
        <v>-0.9</v>
      </c>
      <c r="I42" s="59"/>
      <c r="J42" s="59"/>
      <c r="K42" s="59"/>
      <c r="L42" s="60"/>
    </row>
    <row r="43" spans="1:12" ht="12.75" customHeight="1" x14ac:dyDescent="0.2">
      <c r="A43" s="568" t="s">
        <v>495</v>
      </c>
      <c r="B43" s="59">
        <v>16386210</v>
      </c>
      <c r="C43" s="59">
        <v>15866165</v>
      </c>
      <c r="D43" s="59">
        <v>15308845</v>
      </c>
      <c r="E43" s="60">
        <v>0.7</v>
      </c>
      <c r="F43" s="60">
        <v>-3.2</v>
      </c>
      <c r="G43" s="60">
        <v>-3.5</v>
      </c>
      <c r="I43" s="59"/>
      <c r="J43" s="59"/>
      <c r="K43" s="59"/>
      <c r="L43" s="60"/>
    </row>
    <row r="44" spans="1:12" ht="12.75" customHeight="1" x14ac:dyDescent="0.2">
      <c r="A44" s="567" t="s">
        <v>496</v>
      </c>
      <c r="B44" s="56">
        <v>22541875</v>
      </c>
      <c r="C44" s="56">
        <v>24475020</v>
      </c>
      <c r="D44" s="56">
        <v>18673745</v>
      </c>
      <c r="E44" s="57">
        <v>10.3</v>
      </c>
      <c r="F44" s="57">
        <v>8.6</v>
      </c>
      <c r="G44" s="57">
        <v>-23.7</v>
      </c>
      <c r="I44" s="56"/>
      <c r="J44" s="56"/>
      <c r="K44" s="56"/>
      <c r="L44" s="57"/>
    </row>
    <row r="45" spans="1:12" ht="12.75" customHeight="1" x14ac:dyDescent="0.2">
      <c r="A45" s="568" t="s">
        <v>497</v>
      </c>
      <c r="B45" s="59">
        <v>8023484</v>
      </c>
      <c r="C45" s="59">
        <v>9598319</v>
      </c>
      <c r="D45" s="59">
        <v>8513115</v>
      </c>
      <c r="E45" s="60">
        <v>10.3</v>
      </c>
      <c r="F45" s="60">
        <v>19.600000000000001</v>
      </c>
      <c r="G45" s="60">
        <v>-11.3</v>
      </c>
      <c r="I45" s="59"/>
      <c r="J45" s="59"/>
      <c r="K45" s="59"/>
      <c r="L45" s="60"/>
    </row>
    <row r="46" spans="1:12" s="51" customFormat="1" ht="12.75" customHeight="1" x14ac:dyDescent="0.2">
      <c r="A46" s="567" t="s">
        <v>498</v>
      </c>
      <c r="B46" s="56">
        <v>92444072</v>
      </c>
      <c r="C46" s="56">
        <v>100007195</v>
      </c>
      <c r="D46" s="56">
        <v>93945124</v>
      </c>
      <c r="E46" s="57">
        <v>2.8</v>
      </c>
      <c r="F46" s="57">
        <v>8.1999999999999993</v>
      </c>
      <c r="G46" s="57">
        <v>-6.1</v>
      </c>
      <c r="I46" s="56"/>
      <c r="J46" s="56"/>
      <c r="K46" s="56"/>
      <c r="L46" s="57"/>
    </row>
    <row r="47" spans="1:12" ht="12.75" customHeight="1" x14ac:dyDescent="0.2">
      <c r="A47" s="569" t="s">
        <v>499</v>
      </c>
      <c r="B47" s="59">
        <v>77042543</v>
      </c>
      <c r="C47" s="59">
        <v>85702941</v>
      </c>
      <c r="D47" s="59">
        <v>81097273</v>
      </c>
      <c r="E47" s="60">
        <v>4.5</v>
      </c>
      <c r="F47" s="60">
        <v>11.2</v>
      </c>
      <c r="G47" s="60">
        <v>-5.4</v>
      </c>
      <c r="I47" s="59"/>
      <c r="J47" s="59"/>
      <c r="K47" s="59"/>
      <c r="L47" s="60"/>
    </row>
    <row r="48" spans="1:12" ht="12.75" customHeight="1" x14ac:dyDescent="0.2">
      <c r="A48" s="569" t="s">
        <v>500</v>
      </c>
      <c r="B48" s="59">
        <v>64493263</v>
      </c>
      <c r="C48" s="59">
        <v>71334115</v>
      </c>
      <c r="D48" s="59">
        <v>67759631</v>
      </c>
      <c r="E48" s="60">
        <v>4.2</v>
      </c>
      <c r="F48" s="60">
        <v>10.6</v>
      </c>
      <c r="G48" s="60">
        <v>-5</v>
      </c>
      <c r="I48" s="59"/>
      <c r="J48" s="59"/>
      <c r="K48" s="59"/>
      <c r="L48" s="60"/>
    </row>
    <row r="49" spans="1:12" ht="12.75" customHeight="1" x14ac:dyDescent="0.2">
      <c r="A49" s="569" t="s">
        <v>501</v>
      </c>
      <c r="B49" s="59">
        <v>7488216</v>
      </c>
      <c r="C49" s="59">
        <v>7032825</v>
      </c>
      <c r="D49" s="59">
        <v>6166285</v>
      </c>
      <c r="E49" s="60">
        <v>-3.7</v>
      </c>
      <c r="F49" s="60">
        <v>-6.1</v>
      </c>
      <c r="G49" s="60">
        <v>-12.3</v>
      </c>
      <c r="I49" s="59"/>
      <c r="J49" s="59"/>
      <c r="K49" s="59"/>
      <c r="L49" s="60"/>
    </row>
    <row r="50" spans="1:12" s="51" customFormat="1" ht="12.75" customHeight="1" x14ac:dyDescent="0.2">
      <c r="A50" s="567" t="s">
        <v>502</v>
      </c>
      <c r="B50" s="56">
        <v>224354853</v>
      </c>
      <c r="C50" s="56">
        <v>227036340</v>
      </c>
      <c r="D50" s="56">
        <v>224198635</v>
      </c>
      <c r="E50" s="57">
        <v>4.5999999999999996</v>
      </c>
      <c r="F50" s="57">
        <v>1.2</v>
      </c>
      <c r="G50" s="57">
        <v>-1.2</v>
      </c>
      <c r="I50" s="56"/>
      <c r="J50" s="56"/>
      <c r="K50" s="56"/>
      <c r="L50" s="57"/>
    </row>
    <row r="51" spans="1:12" ht="12.75" customHeight="1" x14ac:dyDescent="0.2">
      <c r="A51" s="570" t="s">
        <v>503</v>
      </c>
      <c r="B51" s="59">
        <v>41542828</v>
      </c>
      <c r="C51" s="59">
        <v>40586204</v>
      </c>
      <c r="D51" s="59">
        <v>38549952</v>
      </c>
      <c r="E51" s="60">
        <v>2.5</v>
      </c>
      <c r="F51" s="60">
        <v>-2.2999999999999998</v>
      </c>
      <c r="G51" s="60">
        <v>-5</v>
      </c>
      <c r="I51" s="59"/>
      <c r="J51" s="59"/>
      <c r="K51" s="59"/>
      <c r="L51" s="60"/>
    </row>
    <row r="52" spans="1:12" ht="12.75" customHeight="1" x14ac:dyDescent="0.2">
      <c r="A52" s="570" t="s">
        <v>504</v>
      </c>
      <c r="B52" s="59">
        <v>106064516</v>
      </c>
      <c r="C52" s="59">
        <v>110054162</v>
      </c>
      <c r="D52" s="59">
        <v>116253888</v>
      </c>
      <c r="E52" s="60">
        <v>4.2</v>
      </c>
      <c r="F52" s="60">
        <v>3.8</v>
      </c>
      <c r="G52" s="60">
        <v>5.6</v>
      </c>
      <c r="I52" s="59"/>
      <c r="J52" s="59"/>
      <c r="K52" s="59"/>
      <c r="L52" s="60"/>
    </row>
    <row r="53" spans="1:12" ht="12.75" customHeight="1" x14ac:dyDescent="0.2">
      <c r="A53" s="570" t="s">
        <v>505</v>
      </c>
      <c r="B53" s="59">
        <v>8926292</v>
      </c>
      <c r="C53" s="59">
        <v>9396417</v>
      </c>
      <c r="D53" s="59">
        <v>8868557</v>
      </c>
      <c r="E53" s="60">
        <v>5.2</v>
      </c>
      <c r="F53" s="60">
        <v>5.3</v>
      </c>
      <c r="G53" s="60">
        <v>-5.6</v>
      </c>
      <c r="I53" s="59"/>
      <c r="J53" s="59"/>
      <c r="K53" s="59"/>
      <c r="L53" s="60"/>
    </row>
    <row r="54" spans="1:12" ht="12.75" customHeight="1" x14ac:dyDescent="0.2">
      <c r="A54" s="570" t="s">
        <v>506</v>
      </c>
      <c r="B54" s="59">
        <v>23710142</v>
      </c>
      <c r="C54" s="59">
        <v>23904456</v>
      </c>
      <c r="D54" s="59">
        <v>21264188</v>
      </c>
      <c r="E54" s="60">
        <v>3.3</v>
      </c>
      <c r="F54" s="60">
        <v>0.8</v>
      </c>
      <c r="G54" s="60">
        <v>-11</v>
      </c>
      <c r="I54" s="59"/>
      <c r="J54" s="59"/>
      <c r="K54" s="59"/>
      <c r="L54" s="60"/>
    </row>
    <row r="55" spans="1:12" ht="12.75" customHeight="1" x14ac:dyDescent="0.2">
      <c r="A55" s="567" t="s">
        <v>507</v>
      </c>
      <c r="B55" s="56">
        <v>3638828</v>
      </c>
      <c r="C55" s="56">
        <v>3871746</v>
      </c>
      <c r="D55" s="56">
        <v>3886215</v>
      </c>
      <c r="E55" s="57">
        <v>-5.7</v>
      </c>
      <c r="F55" s="57">
        <v>6.4</v>
      </c>
      <c r="G55" s="57">
        <v>0.4</v>
      </c>
      <c r="I55" s="56"/>
      <c r="J55" s="56"/>
      <c r="K55" s="56"/>
      <c r="L55" s="57"/>
    </row>
    <row r="56" spans="1:12" ht="12.75" customHeight="1" x14ac:dyDescent="0.2">
      <c r="A56" s="568" t="s">
        <v>508</v>
      </c>
      <c r="B56" s="59">
        <v>2607328</v>
      </c>
      <c r="C56" s="63">
        <v>3011700</v>
      </c>
      <c r="D56" s="63">
        <v>2995099</v>
      </c>
      <c r="E56" s="60">
        <v>-10.8</v>
      </c>
      <c r="F56" s="60">
        <v>15.5</v>
      </c>
      <c r="G56" s="60">
        <v>-0.6</v>
      </c>
      <c r="I56" s="59"/>
      <c r="J56" s="63"/>
      <c r="K56" s="63"/>
      <c r="L56" s="60"/>
    </row>
    <row r="57" spans="1:12" ht="12.75" customHeight="1" x14ac:dyDescent="0.2">
      <c r="A57" s="571" t="s">
        <v>509</v>
      </c>
      <c r="B57" s="64">
        <v>1088720408</v>
      </c>
      <c r="C57" s="64">
        <v>1104141069</v>
      </c>
      <c r="D57" s="64">
        <v>1025574764</v>
      </c>
      <c r="E57" s="57">
        <v>5.6</v>
      </c>
      <c r="F57" s="57">
        <v>1.4</v>
      </c>
      <c r="G57" s="57">
        <v>-7.1</v>
      </c>
      <c r="I57" s="64"/>
      <c r="J57" s="64"/>
      <c r="K57" s="64"/>
      <c r="L57" s="57"/>
    </row>
    <row r="58" spans="1:12" ht="12.75" customHeight="1" x14ac:dyDescent="0.2">
      <c r="A58" s="65" t="s">
        <v>428</v>
      </c>
      <c r="B58" s="66"/>
      <c r="E58" s="67"/>
      <c r="F58" s="68"/>
      <c r="G58" s="69"/>
    </row>
    <row r="59" spans="1:12" ht="25.5" customHeight="1" x14ac:dyDescent="0.2">
      <c r="A59" s="616" t="s">
        <v>1831</v>
      </c>
      <c r="B59" s="616"/>
      <c r="C59" s="616"/>
      <c r="D59" s="616"/>
      <c r="E59" s="616"/>
      <c r="F59" s="616"/>
      <c r="G59" s="616"/>
    </row>
    <row r="60" spans="1:12" ht="19.5" customHeight="1" x14ac:dyDescent="0.2">
      <c r="A60" s="3"/>
      <c r="B60" s="3"/>
      <c r="C60" s="3"/>
      <c r="D60" s="3"/>
      <c r="E60" s="3"/>
      <c r="F60" s="3"/>
      <c r="G60" s="3"/>
    </row>
  </sheetData>
  <mergeCells count="13">
    <mergeCell ref="B6:D6"/>
    <mergeCell ref="E6:G6"/>
    <mergeCell ref="A59:G59"/>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47"/>
  </cols>
  <sheetData>
    <row r="1" spans="1:8" ht="25.5" x14ac:dyDescent="0.35">
      <c r="A1" s="613" t="s">
        <v>1582</v>
      </c>
      <c r="B1" s="613"/>
      <c r="C1" s="613"/>
      <c r="D1" s="613"/>
      <c r="E1" s="613"/>
      <c r="F1" s="613"/>
      <c r="G1" s="613"/>
      <c r="H1" s="613"/>
    </row>
    <row r="2" spans="1:8" ht="20.25" x14ac:dyDescent="0.3">
      <c r="A2" s="670" t="s">
        <v>2102</v>
      </c>
      <c r="B2" s="671"/>
      <c r="C2" s="671"/>
      <c r="D2" s="671"/>
      <c r="E2" s="671"/>
      <c r="F2" s="671"/>
      <c r="G2" s="671"/>
      <c r="H2" s="671"/>
    </row>
    <row r="3" spans="1:8" ht="15.75" x14ac:dyDescent="0.25">
      <c r="A3" s="614" t="s">
        <v>1579</v>
      </c>
      <c r="B3" s="614"/>
      <c r="C3" s="614"/>
      <c r="D3" s="614"/>
      <c r="E3" s="614"/>
      <c r="F3" s="614"/>
      <c r="G3" s="614"/>
      <c r="H3" s="614"/>
    </row>
    <row r="28" spans="1:8" ht="25.5" x14ac:dyDescent="0.35">
      <c r="A28" s="613" t="s">
        <v>1578</v>
      </c>
      <c r="B28" s="613"/>
      <c r="C28" s="613"/>
      <c r="D28" s="613"/>
      <c r="E28" s="613"/>
      <c r="F28" s="613"/>
      <c r="G28" s="613"/>
      <c r="H28" s="613"/>
    </row>
    <row r="29" spans="1:8" ht="20.25" x14ac:dyDescent="0.3">
      <c r="A29" s="670" t="s">
        <v>2102</v>
      </c>
      <c r="B29" s="671"/>
      <c r="C29" s="671"/>
      <c r="D29" s="671"/>
      <c r="E29" s="671"/>
      <c r="F29" s="671"/>
      <c r="G29" s="671"/>
      <c r="H29" s="671"/>
    </row>
    <row r="30" spans="1:8" ht="15.75" x14ac:dyDescent="0.25">
      <c r="A30" s="614" t="s">
        <v>1579</v>
      </c>
      <c r="B30" s="614"/>
      <c r="C30" s="614"/>
      <c r="D30" s="614"/>
      <c r="E30" s="614"/>
      <c r="F30" s="614"/>
      <c r="G30" s="614"/>
      <c r="H30" s="614"/>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0"/>
  <sheetViews>
    <sheetView showWhiteSpace="0" zoomScaleNormal="100" workbookViewId="0">
      <pane ySplit="6" topLeftCell="A7" activePane="bottomLeft" state="frozen"/>
      <selection activeCell="D708" sqref="D708"/>
      <selection pane="bottomLeft" sqref="A1:G1"/>
    </sheetView>
  </sheetViews>
  <sheetFormatPr baseColWidth="10" defaultColWidth="11.42578125" defaultRowHeight="12.75" x14ac:dyDescent="0.2"/>
  <cols>
    <col min="1" max="1" width="35.85546875" style="74" customWidth="1"/>
    <col min="2" max="7" width="13.42578125" style="74" customWidth="1"/>
    <col min="8" max="16384" width="11.42578125" style="74"/>
  </cols>
  <sheetData>
    <row r="1" spans="1:8" s="70" customFormat="1" ht="19.5" customHeight="1" x14ac:dyDescent="0.2">
      <c r="A1" s="672" t="s">
        <v>1637</v>
      </c>
      <c r="B1" s="672"/>
      <c r="C1" s="672"/>
      <c r="D1" s="672"/>
      <c r="E1" s="672"/>
      <c r="F1" s="672"/>
      <c r="G1" s="672"/>
    </row>
    <row r="2" spans="1:8" s="70" customFormat="1" ht="19.5" customHeight="1" x14ac:dyDescent="0.25">
      <c r="A2" s="673" t="s">
        <v>511</v>
      </c>
      <c r="B2" s="673"/>
      <c r="C2" s="673"/>
      <c r="D2" s="673"/>
      <c r="E2" s="673"/>
      <c r="F2" s="673"/>
      <c r="G2" s="673"/>
    </row>
    <row r="3" spans="1:8" s="70" customFormat="1" ht="19.5" customHeight="1" x14ac:dyDescent="0.25">
      <c r="A3" s="674"/>
      <c r="B3" s="674"/>
      <c r="C3" s="674"/>
      <c r="D3" s="674"/>
      <c r="E3" s="674"/>
      <c r="F3" s="674"/>
      <c r="G3" s="674"/>
    </row>
    <row r="4" spans="1:8" s="71" customFormat="1" ht="12.75" customHeight="1" x14ac:dyDescent="0.2">
      <c r="A4" s="663" t="s">
        <v>512</v>
      </c>
      <c r="B4" s="666">
        <v>2018</v>
      </c>
      <c r="C4" s="668">
        <v>2019</v>
      </c>
      <c r="D4" s="666">
        <v>2020</v>
      </c>
      <c r="E4" s="666">
        <v>2018</v>
      </c>
      <c r="F4" s="668">
        <v>2019</v>
      </c>
      <c r="G4" s="668">
        <v>2020</v>
      </c>
    </row>
    <row r="5" spans="1:8" s="71" customFormat="1" ht="12.75" customHeight="1" x14ac:dyDescent="0.2">
      <c r="A5" s="664"/>
      <c r="B5" s="667"/>
      <c r="C5" s="669"/>
      <c r="D5" s="667"/>
      <c r="E5" s="667"/>
      <c r="F5" s="669"/>
      <c r="G5" s="669"/>
    </row>
    <row r="6" spans="1:8" s="71" customFormat="1" ht="12.75" customHeight="1" x14ac:dyDescent="0.2">
      <c r="A6" s="665"/>
      <c r="B6" s="654" t="s">
        <v>460</v>
      </c>
      <c r="C6" s="655"/>
      <c r="D6" s="656"/>
      <c r="E6" s="654" t="s">
        <v>513</v>
      </c>
      <c r="F6" s="655"/>
      <c r="G6" s="655"/>
    </row>
    <row r="7" spans="1:8" ht="12.75" customHeight="1" x14ac:dyDescent="0.2">
      <c r="A7" s="72"/>
      <c r="B7" s="73"/>
      <c r="C7" s="73"/>
      <c r="D7" s="73"/>
      <c r="E7" s="3"/>
      <c r="F7" s="3"/>
      <c r="G7" s="3"/>
    </row>
    <row r="8" spans="1:8" ht="12.75" customHeight="1" x14ac:dyDescent="0.2">
      <c r="A8" s="75" t="s">
        <v>514</v>
      </c>
      <c r="B8" s="76">
        <v>900127418</v>
      </c>
      <c r="C8" s="76">
        <v>902815504</v>
      </c>
      <c r="D8" s="76">
        <v>823290142</v>
      </c>
      <c r="E8" s="76">
        <v>1063969833</v>
      </c>
      <c r="F8" s="76">
        <v>1010776535</v>
      </c>
      <c r="G8" s="76">
        <v>941223870</v>
      </c>
      <c r="H8" s="78"/>
    </row>
    <row r="9" spans="1:8" ht="12.75" customHeight="1" x14ac:dyDescent="0.2">
      <c r="A9" s="62" t="s">
        <v>515</v>
      </c>
      <c r="B9" s="77">
        <v>44353343</v>
      </c>
      <c r="C9" s="77">
        <v>46242857</v>
      </c>
      <c r="D9" s="77">
        <v>43257769</v>
      </c>
      <c r="E9" s="77">
        <v>52450312</v>
      </c>
      <c r="F9" s="77">
        <v>51773970</v>
      </c>
      <c r="G9" s="77">
        <v>49466238</v>
      </c>
      <c r="H9" s="78"/>
    </row>
    <row r="10" spans="1:8" ht="12.75" customHeight="1" x14ac:dyDescent="0.2">
      <c r="A10" s="62" t="s">
        <v>516</v>
      </c>
      <c r="B10" s="77">
        <v>3987241</v>
      </c>
      <c r="C10" s="77">
        <v>3933696</v>
      </c>
      <c r="D10" s="77">
        <v>3607701</v>
      </c>
      <c r="E10" s="77">
        <v>4713025</v>
      </c>
      <c r="F10" s="77">
        <v>4404267</v>
      </c>
      <c r="G10" s="77">
        <v>4122955</v>
      </c>
      <c r="H10" s="78"/>
    </row>
    <row r="11" spans="1:8" ht="12.75" customHeight="1" x14ac:dyDescent="0.2">
      <c r="A11" s="62" t="s">
        <v>517</v>
      </c>
      <c r="B11" s="77">
        <v>20107638</v>
      </c>
      <c r="C11" s="77">
        <v>19253576</v>
      </c>
      <c r="D11" s="77">
        <v>18543510</v>
      </c>
      <c r="E11" s="77">
        <v>23765989</v>
      </c>
      <c r="F11" s="77">
        <v>21550668</v>
      </c>
      <c r="G11" s="77">
        <v>21186277</v>
      </c>
      <c r="H11" s="78"/>
    </row>
    <row r="12" spans="1:8" ht="12.75" customHeight="1" x14ac:dyDescent="0.2">
      <c r="A12" s="62" t="s">
        <v>518</v>
      </c>
      <c r="B12" s="77">
        <v>2001067</v>
      </c>
      <c r="C12" s="77">
        <v>1824976</v>
      </c>
      <c r="D12" s="77">
        <v>1797317</v>
      </c>
      <c r="E12" s="77">
        <v>2365124</v>
      </c>
      <c r="F12" s="77">
        <v>2043213</v>
      </c>
      <c r="G12" s="77">
        <v>2063752</v>
      </c>
      <c r="H12" s="78"/>
    </row>
    <row r="13" spans="1:8" ht="12.75" customHeight="1" x14ac:dyDescent="0.2">
      <c r="A13" s="62" t="s">
        <v>519</v>
      </c>
      <c r="B13" s="77">
        <v>11109455</v>
      </c>
      <c r="C13" s="77">
        <v>11059050</v>
      </c>
      <c r="D13" s="77">
        <v>10264607</v>
      </c>
      <c r="E13" s="77">
        <v>13134759</v>
      </c>
      <c r="F13" s="77">
        <v>12380327</v>
      </c>
      <c r="G13" s="77">
        <v>11721888</v>
      </c>
      <c r="H13" s="78"/>
    </row>
    <row r="14" spans="1:8" ht="12.75" customHeight="1" x14ac:dyDescent="0.2">
      <c r="A14" s="62" t="s">
        <v>520</v>
      </c>
      <c r="B14" s="77">
        <v>105358833</v>
      </c>
      <c r="C14" s="77">
        <v>106563521</v>
      </c>
      <c r="D14" s="77">
        <v>91054176</v>
      </c>
      <c r="E14" s="77">
        <v>124590057</v>
      </c>
      <c r="F14" s="77">
        <v>119323352</v>
      </c>
      <c r="G14" s="77">
        <v>104066567</v>
      </c>
      <c r="H14" s="78"/>
    </row>
    <row r="15" spans="1:8" ht="12.75" customHeight="1" x14ac:dyDescent="0.2">
      <c r="A15" s="62" t="s">
        <v>521</v>
      </c>
      <c r="B15" s="77">
        <v>5747942</v>
      </c>
      <c r="C15" s="77">
        <v>6076794</v>
      </c>
      <c r="D15" s="77">
        <v>6058804</v>
      </c>
      <c r="E15" s="77">
        <v>6787429</v>
      </c>
      <c r="F15" s="77">
        <v>6806865</v>
      </c>
      <c r="G15" s="77">
        <v>6930634</v>
      </c>
      <c r="H15" s="78"/>
    </row>
    <row r="16" spans="1:8" ht="12.75" customHeight="1" x14ac:dyDescent="0.2">
      <c r="A16" s="62" t="s">
        <v>522</v>
      </c>
      <c r="B16" s="77">
        <v>11479858</v>
      </c>
      <c r="C16" s="77">
        <v>7988801</v>
      </c>
      <c r="D16" s="77">
        <v>7657044</v>
      </c>
      <c r="E16" s="77">
        <v>13575218</v>
      </c>
      <c r="F16" s="77">
        <v>8944686</v>
      </c>
      <c r="G16" s="77">
        <v>8766258</v>
      </c>
      <c r="H16" s="78"/>
    </row>
    <row r="17" spans="1:8" ht="12.75" customHeight="1" x14ac:dyDescent="0.2">
      <c r="A17" s="62" t="s">
        <v>523</v>
      </c>
      <c r="B17" s="77">
        <v>69813390</v>
      </c>
      <c r="C17" s="77">
        <v>67886694</v>
      </c>
      <c r="D17" s="77">
        <v>60575901</v>
      </c>
      <c r="E17" s="77">
        <v>82520860</v>
      </c>
      <c r="F17" s="77">
        <v>76017418</v>
      </c>
      <c r="G17" s="77">
        <v>69247089</v>
      </c>
      <c r="H17" s="78"/>
    </row>
    <row r="18" spans="1:8" ht="12.75" customHeight="1" x14ac:dyDescent="0.2">
      <c r="A18" s="62" t="s">
        <v>524</v>
      </c>
      <c r="B18" s="77">
        <v>3607482</v>
      </c>
      <c r="C18" s="77">
        <v>3731119</v>
      </c>
      <c r="D18" s="77">
        <v>3367074</v>
      </c>
      <c r="E18" s="77">
        <v>4262613</v>
      </c>
      <c r="F18" s="77">
        <v>4178036</v>
      </c>
      <c r="G18" s="77">
        <v>3843811</v>
      </c>
      <c r="H18" s="78"/>
    </row>
    <row r="19" spans="1:8" ht="12.75" customHeight="1" x14ac:dyDescent="0.2">
      <c r="A19" s="62" t="s">
        <v>525</v>
      </c>
      <c r="B19" s="77">
        <v>1793352</v>
      </c>
      <c r="C19" s="77">
        <v>1725128</v>
      </c>
      <c r="D19" s="77">
        <v>1527757</v>
      </c>
      <c r="E19" s="77">
        <v>2120161</v>
      </c>
      <c r="F19" s="77">
        <v>1930657</v>
      </c>
      <c r="G19" s="77">
        <v>1745780</v>
      </c>
      <c r="H19" s="78"/>
    </row>
    <row r="20" spans="1:8" ht="12.75" customHeight="1" x14ac:dyDescent="0.2">
      <c r="A20" s="62" t="s">
        <v>526</v>
      </c>
      <c r="B20" s="77">
        <v>3455473</v>
      </c>
      <c r="C20" s="77">
        <v>3461608</v>
      </c>
      <c r="D20" s="77">
        <v>3409038</v>
      </c>
      <c r="E20" s="77">
        <v>4082753</v>
      </c>
      <c r="F20" s="77">
        <v>3873247</v>
      </c>
      <c r="G20" s="77">
        <v>3897968</v>
      </c>
      <c r="H20" s="78"/>
    </row>
    <row r="21" spans="1:8" ht="12.75" customHeight="1" x14ac:dyDescent="0.2">
      <c r="A21" s="62" t="s">
        <v>527</v>
      </c>
      <c r="B21" s="77">
        <v>6035476</v>
      </c>
      <c r="C21" s="77">
        <v>5762719</v>
      </c>
      <c r="D21" s="77">
        <v>5448183</v>
      </c>
      <c r="E21" s="77">
        <v>7135214</v>
      </c>
      <c r="F21" s="77">
        <v>6451547</v>
      </c>
      <c r="G21" s="77">
        <v>6230522</v>
      </c>
      <c r="H21" s="78"/>
    </row>
    <row r="22" spans="1:8" ht="12.75" customHeight="1" x14ac:dyDescent="0.2">
      <c r="A22" s="62" t="s">
        <v>528</v>
      </c>
      <c r="B22" s="77">
        <v>686204</v>
      </c>
      <c r="C22" s="77">
        <v>886031</v>
      </c>
      <c r="D22" s="77">
        <v>488937</v>
      </c>
      <c r="E22" s="77">
        <v>811728</v>
      </c>
      <c r="F22" s="77">
        <v>991831</v>
      </c>
      <c r="G22" s="77">
        <v>555831</v>
      </c>
      <c r="H22" s="78"/>
    </row>
    <row r="23" spans="1:8" ht="12.75" customHeight="1" x14ac:dyDescent="0.2">
      <c r="A23" s="62" t="s">
        <v>529</v>
      </c>
      <c r="B23" s="77">
        <v>91060576</v>
      </c>
      <c r="C23" s="77">
        <v>91528399</v>
      </c>
      <c r="D23" s="77">
        <v>84367548</v>
      </c>
      <c r="E23" s="77">
        <v>107647776</v>
      </c>
      <c r="F23" s="77">
        <v>102477015</v>
      </c>
      <c r="G23" s="77">
        <v>96411950</v>
      </c>
      <c r="H23" s="78"/>
    </row>
    <row r="24" spans="1:8" ht="12.75" customHeight="1" x14ac:dyDescent="0.2">
      <c r="A24" s="62" t="s">
        <v>530</v>
      </c>
      <c r="B24" s="77">
        <v>65026868</v>
      </c>
      <c r="C24" s="77">
        <v>66076262</v>
      </c>
      <c r="D24" s="77">
        <v>59943912</v>
      </c>
      <c r="E24" s="77">
        <v>76826079</v>
      </c>
      <c r="F24" s="77">
        <v>73985003</v>
      </c>
      <c r="G24" s="77">
        <v>68489410</v>
      </c>
      <c r="H24" s="78"/>
    </row>
    <row r="25" spans="1:8" ht="12.75" customHeight="1" x14ac:dyDescent="0.2">
      <c r="A25" s="62" t="s">
        <v>531</v>
      </c>
      <c r="B25" s="77">
        <v>63357903</v>
      </c>
      <c r="C25" s="77">
        <v>65837053</v>
      </c>
      <c r="D25" s="77">
        <v>64698461</v>
      </c>
      <c r="E25" s="77">
        <v>74805995</v>
      </c>
      <c r="F25" s="77">
        <v>73682097</v>
      </c>
      <c r="G25" s="77">
        <v>74052787</v>
      </c>
      <c r="H25" s="78"/>
    </row>
    <row r="26" spans="1:8" ht="12.75" customHeight="1" x14ac:dyDescent="0.2">
      <c r="A26" s="62" t="s">
        <v>532</v>
      </c>
      <c r="B26" s="77">
        <v>10037335</v>
      </c>
      <c r="C26" s="77">
        <v>10669902</v>
      </c>
      <c r="D26" s="77">
        <v>8920439</v>
      </c>
      <c r="E26" s="77">
        <v>11856938</v>
      </c>
      <c r="F26" s="77">
        <v>11946289</v>
      </c>
      <c r="G26" s="77">
        <v>10199338</v>
      </c>
      <c r="H26" s="78"/>
    </row>
    <row r="27" spans="1:8" ht="12.75" customHeight="1" x14ac:dyDescent="0.2">
      <c r="A27" s="62" t="s">
        <v>533</v>
      </c>
      <c r="B27" s="77">
        <v>16256583</v>
      </c>
      <c r="C27" s="77">
        <v>16840366</v>
      </c>
      <c r="D27" s="77">
        <v>15842213</v>
      </c>
      <c r="E27" s="77">
        <v>19202555</v>
      </c>
      <c r="F27" s="77">
        <v>18851001</v>
      </c>
      <c r="G27" s="77">
        <v>18135051</v>
      </c>
      <c r="H27" s="78"/>
    </row>
    <row r="28" spans="1:8" ht="12.75" customHeight="1" x14ac:dyDescent="0.2">
      <c r="A28" s="62" t="s">
        <v>534</v>
      </c>
      <c r="B28" s="77">
        <v>26183354</v>
      </c>
      <c r="C28" s="77">
        <v>24913235</v>
      </c>
      <c r="D28" s="77">
        <v>23363904</v>
      </c>
      <c r="E28" s="77">
        <v>30959609</v>
      </c>
      <c r="F28" s="77">
        <v>27889737</v>
      </c>
      <c r="G28" s="77">
        <v>26713110</v>
      </c>
      <c r="H28" s="78"/>
    </row>
    <row r="29" spans="1:8" ht="12.75" customHeight="1" x14ac:dyDescent="0.2">
      <c r="A29" s="62" t="s">
        <v>535</v>
      </c>
      <c r="B29" s="77">
        <v>14104636</v>
      </c>
      <c r="C29" s="77">
        <v>14225745</v>
      </c>
      <c r="D29" s="77">
        <v>13236755</v>
      </c>
      <c r="E29" s="77">
        <v>16658026</v>
      </c>
      <c r="F29" s="77">
        <v>15925651</v>
      </c>
      <c r="G29" s="77">
        <v>15166118</v>
      </c>
      <c r="H29" s="78"/>
    </row>
    <row r="30" spans="1:8" ht="12.75" customHeight="1" x14ac:dyDescent="0.2">
      <c r="A30" s="62" t="s">
        <v>536</v>
      </c>
      <c r="B30" s="77">
        <v>5578845</v>
      </c>
      <c r="C30" s="77">
        <v>5480283</v>
      </c>
      <c r="D30" s="77">
        <v>4927279</v>
      </c>
      <c r="E30" s="77">
        <v>6591722</v>
      </c>
      <c r="F30" s="77">
        <v>6135682</v>
      </c>
      <c r="G30" s="77">
        <v>5630639</v>
      </c>
      <c r="H30" s="78"/>
    </row>
    <row r="31" spans="1:8" ht="12.75" customHeight="1" x14ac:dyDescent="0.2">
      <c r="A31" s="62" t="s">
        <v>537</v>
      </c>
      <c r="B31" s="77">
        <v>44183564</v>
      </c>
      <c r="C31" s="77">
        <v>44218250</v>
      </c>
      <c r="D31" s="77">
        <v>37514339</v>
      </c>
      <c r="E31" s="77">
        <v>52239674</v>
      </c>
      <c r="F31" s="77">
        <v>49519694</v>
      </c>
      <c r="G31" s="77">
        <v>42893726</v>
      </c>
      <c r="H31" s="78"/>
    </row>
    <row r="32" spans="1:8" ht="12.75" customHeight="1" x14ac:dyDescent="0.2">
      <c r="A32" s="62" t="s">
        <v>538</v>
      </c>
      <c r="B32" s="77">
        <v>44262507</v>
      </c>
      <c r="C32" s="77">
        <v>44463868</v>
      </c>
      <c r="D32" s="77">
        <v>39608995</v>
      </c>
      <c r="E32" s="77">
        <v>52271718</v>
      </c>
      <c r="F32" s="77">
        <v>49767248</v>
      </c>
      <c r="G32" s="77">
        <v>45284723</v>
      </c>
      <c r="H32" s="78"/>
    </row>
    <row r="33" spans="1:8" ht="12.75" customHeight="1" x14ac:dyDescent="0.2">
      <c r="A33" s="62" t="s">
        <v>539</v>
      </c>
      <c r="B33" s="77">
        <v>26248169</v>
      </c>
      <c r="C33" s="77">
        <v>26975662</v>
      </c>
      <c r="D33" s="77">
        <v>24608922</v>
      </c>
      <c r="E33" s="77">
        <v>31024656</v>
      </c>
      <c r="F33" s="77">
        <v>30203269</v>
      </c>
      <c r="G33" s="77">
        <v>28158243</v>
      </c>
      <c r="H33" s="78"/>
    </row>
    <row r="34" spans="1:8" ht="12.75" customHeight="1" x14ac:dyDescent="0.2">
      <c r="A34" s="62" t="s">
        <v>541</v>
      </c>
      <c r="B34" s="77">
        <v>643120</v>
      </c>
      <c r="C34" s="77">
        <v>631283</v>
      </c>
      <c r="D34" s="77">
        <v>555432</v>
      </c>
      <c r="E34" s="77">
        <v>760617</v>
      </c>
      <c r="F34" s="77">
        <v>706594</v>
      </c>
      <c r="G34" s="77">
        <v>635873</v>
      </c>
      <c r="H34" s="78"/>
    </row>
    <row r="35" spans="1:8" ht="12.75" customHeight="1" x14ac:dyDescent="0.2">
      <c r="A35" s="62" t="s">
        <v>540</v>
      </c>
      <c r="B35" s="77">
        <v>82163737</v>
      </c>
      <c r="C35" s="77">
        <v>79166170</v>
      </c>
      <c r="D35" s="77">
        <v>66897278</v>
      </c>
      <c r="E35" s="77">
        <v>97193255</v>
      </c>
      <c r="F35" s="77">
        <v>88665269</v>
      </c>
      <c r="G35" s="77">
        <v>76547428</v>
      </c>
      <c r="H35" s="78"/>
    </row>
    <row r="36" spans="1:8" ht="12.75" customHeight="1" x14ac:dyDescent="0.2">
      <c r="A36" s="62" t="s">
        <v>542</v>
      </c>
      <c r="B36" s="77">
        <v>251087</v>
      </c>
      <c r="C36" s="77">
        <v>259455</v>
      </c>
      <c r="D36" s="77">
        <v>256522</v>
      </c>
      <c r="E36" s="77">
        <v>296469</v>
      </c>
      <c r="F36" s="77">
        <v>290378</v>
      </c>
      <c r="G36" s="77">
        <v>294013</v>
      </c>
      <c r="H36" s="78"/>
    </row>
    <row r="37" spans="1:8" ht="12.75" customHeight="1" x14ac:dyDescent="0.2">
      <c r="A37" s="62" t="s">
        <v>543</v>
      </c>
      <c r="B37" s="77">
        <v>43097</v>
      </c>
      <c r="C37" s="77">
        <v>43872</v>
      </c>
      <c r="D37" s="77">
        <v>36350</v>
      </c>
      <c r="E37" s="77">
        <v>50906</v>
      </c>
      <c r="F37" s="77">
        <v>49134</v>
      </c>
      <c r="G37" s="77">
        <v>41619</v>
      </c>
      <c r="H37" s="78"/>
    </row>
    <row r="38" spans="1:8" ht="12.75" customHeight="1" x14ac:dyDescent="0.2">
      <c r="A38" s="62" t="s">
        <v>544</v>
      </c>
      <c r="B38" s="77">
        <v>1487010</v>
      </c>
      <c r="C38" s="77">
        <v>1461581</v>
      </c>
      <c r="D38" s="77">
        <v>1375693</v>
      </c>
      <c r="E38" s="77">
        <v>1756642</v>
      </c>
      <c r="F38" s="77">
        <v>1635980</v>
      </c>
      <c r="G38" s="77">
        <v>1568630</v>
      </c>
      <c r="H38" s="78"/>
    </row>
    <row r="39" spans="1:8" ht="12.75" customHeight="1" x14ac:dyDescent="0.2">
      <c r="A39" s="62" t="s">
        <v>545</v>
      </c>
      <c r="B39" s="77">
        <v>903365</v>
      </c>
      <c r="C39" s="77">
        <v>875306</v>
      </c>
      <c r="D39" s="77">
        <v>784424</v>
      </c>
      <c r="E39" s="77">
        <v>1067633</v>
      </c>
      <c r="F39" s="77">
        <v>980047</v>
      </c>
      <c r="G39" s="77">
        <v>895924</v>
      </c>
      <c r="H39" s="78"/>
    </row>
    <row r="40" spans="1:8" ht="12.75" customHeight="1" x14ac:dyDescent="0.2">
      <c r="A40" s="62" t="s">
        <v>546</v>
      </c>
      <c r="B40" s="77">
        <v>75017</v>
      </c>
      <c r="C40" s="77">
        <v>127545</v>
      </c>
      <c r="D40" s="77">
        <v>58014</v>
      </c>
      <c r="E40" s="77">
        <v>88235</v>
      </c>
      <c r="F40" s="77">
        <v>142758</v>
      </c>
      <c r="G40" s="77">
        <v>65597</v>
      </c>
      <c r="H40" s="78"/>
    </row>
    <row r="41" spans="1:8" ht="12.75" customHeight="1" x14ac:dyDescent="0.2">
      <c r="A41" s="62" t="s">
        <v>547</v>
      </c>
      <c r="B41" s="77">
        <v>27426</v>
      </c>
      <c r="C41" s="77">
        <v>30187</v>
      </c>
      <c r="D41" s="77">
        <v>18766</v>
      </c>
      <c r="E41" s="77">
        <v>32116</v>
      </c>
      <c r="F41" s="77">
        <v>33744</v>
      </c>
      <c r="G41" s="77">
        <v>21500</v>
      </c>
      <c r="H41" s="78"/>
    </row>
    <row r="42" spans="1:8" ht="12.75" customHeight="1" x14ac:dyDescent="0.2">
      <c r="A42" s="62" t="s">
        <v>548</v>
      </c>
      <c r="B42" s="77">
        <v>716850</v>
      </c>
      <c r="C42" s="77">
        <v>480689</v>
      </c>
      <c r="D42" s="77">
        <v>419280</v>
      </c>
      <c r="E42" s="77">
        <v>852902</v>
      </c>
      <c r="F42" s="77">
        <v>538396</v>
      </c>
      <c r="G42" s="77">
        <v>478333</v>
      </c>
      <c r="H42" s="78"/>
    </row>
    <row r="43" spans="1:8" ht="12.75" customHeight="1" x14ac:dyDescent="0.2">
      <c r="A43" s="62" t="s">
        <v>549</v>
      </c>
      <c r="B43" s="77">
        <v>235213</v>
      </c>
      <c r="C43" s="77">
        <v>257021</v>
      </c>
      <c r="D43" s="77">
        <v>226392</v>
      </c>
      <c r="E43" s="77">
        <v>277681</v>
      </c>
      <c r="F43" s="77">
        <v>287566</v>
      </c>
      <c r="G43" s="77">
        <v>259022</v>
      </c>
      <c r="H43" s="78"/>
    </row>
    <row r="44" spans="1:8" ht="12.75" customHeight="1" x14ac:dyDescent="0.2">
      <c r="A44" s="62" t="s">
        <v>550</v>
      </c>
      <c r="B44" s="77">
        <v>612907</v>
      </c>
      <c r="C44" s="77">
        <v>602922</v>
      </c>
      <c r="D44" s="77">
        <v>545784</v>
      </c>
      <c r="E44" s="77">
        <v>724824</v>
      </c>
      <c r="F44" s="77">
        <v>674925</v>
      </c>
      <c r="G44" s="77">
        <v>623735</v>
      </c>
      <c r="H44" s="78"/>
    </row>
    <row r="45" spans="1:8" ht="12.75" customHeight="1" x14ac:dyDescent="0.2">
      <c r="A45" s="62" t="s">
        <v>551</v>
      </c>
      <c r="B45" s="77">
        <v>1207481</v>
      </c>
      <c r="C45" s="77">
        <v>1259042</v>
      </c>
      <c r="D45" s="77">
        <v>1031812</v>
      </c>
      <c r="E45" s="77">
        <v>1424509</v>
      </c>
      <c r="F45" s="77">
        <v>1409365</v>
      </c>
      <c r="G45" s="77">
        <v>1185001</v>
      </c>
      <c r="H45" s="78"/>
    </row>
    <row r="46" spans="1:8" ht="12.75" customHeight="1" x14ac:dyDescent="0.2">
      <c r="A46" s="62" t="s">
        <v>552</v>
      </c>
      <c r="B46" s="77">
        <v>402705</v>
      </c>
      <c r="C46" s="77">
        <v>421324</v>
      </c>
      <c r="D46" s="77">
        <v>360617</v>
      </c>
      <c r="E46" s="77">
        <v>475826</v>
      </c>
      <c r="F46" s="77">
        <v>471567</v>
      </c>
      <c r="G46" s="77">
        <v>412170</v>
      </c>
      <c r="H46" s="78"/>
    </row>
    <row r="47" spans="1:8" s="4" customFormat="1" ht="12.75" customHeight="1" x14ac:dyDescent="0.2">
      <c r="A47" s="62" t="s">
        <v>553</v>
      </c>
      <c r="B47" s="77">
        <v>125783</v>
      </c>
      <c r="C47" s="77">
        <v>119429</v>
      </c>
      <c r="D47" s="77">
        <v>103003</v>
      </c>
      <c r="E47" s="77">
        <v>148125</v>
      </c>
      <c r="F47" s="77">
        <v>133597</v>
      </c>
      <c r="G47" s="77">
        <v>118097</v>
      </c>
      <c r="H47" s="78"/>
    </row>
    <row r="48" spans="1:8" ht="12.75" customHeight="1" x14ac:dyDescent="0.2">
      <c r="A48" s="62" t="s">
        <v>554</v>
      </c>
      <c r="B48" s="77">
        <v>9087121</v>
      </c>
      <c r="C48" s="77">
        <v>9136349</v>
      </c>
      <c r="D48" s="77">
        <v>8400584</v>
      </c>
      <c r="E48" s="77">
        <v>10740095</v>
      </c>
      <c r="F48" s="77">
        <v>10231418</v>
      </c>
      <c r="G48" s="77">
        <v>9596611</v>
      </c>
      <c r="H48" s="78"/>
    </row>
    <row r="49" spans="1:8" ht="12.75" customHeight="1" x14ac:dyDescent="0.2">
      <c r="A49" s="62" t="s">
        <v>555</v>
      </c>
      <c r="B49" s="77">
        <v>25875832</v>
      </c>
      <c r="C49" s="77">
        <v>26556567</v>
      </c>
      <c r="D49" s="77">
        <v>23065348</v>
      </c>
      <c r="E49" s="77">
        <v>30561867</v>
      </c>
      <c r="F49" s="77">
        <v>29718357</v>
      </c>
      <c r="G49" s="77">
        <v>26349284</v>
      </c>
      <c r="H49" s="78"/>
    </row>
    <row r="50" spans="1:8" ht="12.75" customHeight="1" x14ac:dyDescent="0.2">
      <c r="A50" s="62" t="s">
        <v>556</v>
      </c>
      <c r="B50" s="77">
        <v>51950</v>
      </c>
      <c r="C50" s="77">
        <v>57668</v>
      </c>
      <c r="D50" s="77">
        <v>44871</v>
      </c>
      <c r="E50" s="77">
        <v>61357</v>
      </c>
      <c r="F50" s="77">
        <v>64712</v>
      </c>
      <c r="G50" s="77">
        <v>51440</v>
      </c>
      <c r="H50" s="78"/>
    </row>
    <row r="51" spans="1:8" ht="12.75" customHeight="1" x14ac:dyDescent="0.2">
      <c r="A51" s="62" t="s">
        <v>557</v>
      </c>
      <c r="B51" s="77">
        <v>54020960</v>
      </c>
      <c r="C51" s="77">
        <v>56345020</v>
      </c>
      <c r="D51" s="77">
        <v>56282670</v>
      </c>
      <c r="E51" s="77">
        <v>63828735</v>
      </c>
      <c r="F51" s="77">
        <v>63069873</v>
      </c>
      <c r="G51" s="77">
        <v>64193603</v>
      </c>
      <c r="H51" s="78"/>
    </row>
    <row r="52" spans="1:8" s="4" customFormat="1" ht="12.75" customHeight="1" x14ac:dyDescent="0.2">
      <c r="A52" s="62" t="s">
        <v>558</v>
      </c>
      <c r="B52" s="77">
        <v>2669044</v>
      </c>
      <c r="C52" s="77">
        <v>2931055</v>
      </c>
      <c r="D52" s="77">
        <v>2841042</v>
      </c>
      <c r="E52" s="77">
        <v>3152368</v>
      </c>
      <c r="F52" s="77">
        <v>3280616</v>
      </c>
      <c r="G52" s="77">
        <v>3250096</v>
      </c>
      <c r="H52" s="78"/>
    </row>
    <row r="53" spans="1:8" ht="12.75" customHeight="1" x14ac:dyDescent="0.2">
      <c r="A53" s="62" t="s">
        <v>559</v>
      </c>
      <c r="B53" s="77">
        <v>19163313</v>
      </c>
      <c r="C53" s="77">
        <v>19582870</v>
      </c>
      <c r="D53" s="77">
        <v>21301115</v>
      </c>
      <c r="E53" s="77">
        <v>22729336</v>
      </c>
      <c r="F53" s="77">
        <v>21917710</v>
      </c>
      <c r="G53" s="77">
        <v>24404907</v>
      </c>
      <c r="H53" s="78"/>
    </row>
    <row r="54" spans="1:8" ht="12.75" customHeight="1" x14ac:dyDescent="0.2">
      <c r="A54" s="62" t="s">
        <v>560</v>
      </c>
      <c r="B54" s="77">
        <v>4524340</v>
      </c>
      <c r="C54" s="77">
        <v>4842169</v>
      </c>
      <c r="D54" s="77">
        <v>4592732</v>
      </c>
      <c r="E54" s="77">
        <v>5342822</v>
      </c>
      <c r="F54" s="77">
        <v>5419092</v>
      </c>
      <c r="G54" s="77">
        <v>5248232</v>
      </c>
      <c r="H54" s="78"/>
    </row>
    <row r="55" spans="1:8" ht="12.75" customHeight="1" x14ac:dyDescent="0.2">
      <c r="A55" s="62" t="s">
        <v>561</v>
      </c>
      <c r="B55" s="77">
        <v>2966</v>
      </c>
      <c r="C55" s="77">
        <v>2385</v>
      </c>
      <c r="D55" s="77">
        <v>1828</v>
      </c>
      <c r="E55" s="77">
        <v>3523</v>
      </c>
      <c r="F55" s="77">
        <v>2667</v>
      </c>
      <c r="G55" s="77">
        <v>2090</v>
      </c>
      <c r="H55" s="78"/>
    </row>
    <row r="56" spans="1:8" s="4" customFormat="1" ht="12.75" customHeight="1" x14ac:dyDescent="0.2">
      <c r="A56" s="75" t="s">
        <v>562</v>
      </c>
      <c r="B56" s="76">
        <v>22537281</v>
      </c>
      <c r="C56" s="76">
        <v>23643348</v>
      </c>
      <c r="D56" s="76">
        <v>20071322</v>
      </c>
      <c r="E56" s="76">
        <v>26615530</v>
      </c>
      <c r="F56" s="76">
        <v>26473353</v>
      </c>
      <c r="G56" s="76">
        <v>22921997</v>
      </c>
      <c r="H56" s="78"/>
    </row>
    <row r="57" spans="1:8" ht="12.75" customHeight="1" x14ac:dyDescent="0.2">
      <c r="A57" s="62" t="s">
        <v>563</v>
      </c>
      <c r="B57" s="77">
        <v>3286854</v>
      </c>
      <c r="C57" s="77">
        <v>3614884</v>
      </c>
      <c r="D57" s="77">
        <v>4015332</v>
      </c>
      <c r="E57" s="77">
        <v>3880757</v>
      </c>
      <c r="F57" s="77">
        <v>4046688</v>
      </c>
      <c r="G57" s="77">
        <v>4579424</v>
      </c>
      <c r="H57" s="78"/>
    </row>
    <row r="58" spans="1:8" ht="12.75" customHeight="1" x14ac:dyDescent="0.2">
      <c r="A58" s="62" t="s">
        <v>564</v>
      </c>
      <c r="B58" s="77">
        <v>2164027</v>
      </c>
      <c r="C58" s="77">
        <v>2037279</v>
      </c>
      <c r="D58" s="77">
        <v>1654025</v>
      </c>
      <c r="E58" s="77">
        <v>2555214</v>
      </c>
      <c r="F58" s="77">
        <v>2279813</v>
      </c>
      <c r="G58" s="77">
        <v>1889825</v>
      </c>
      <c r="H58" s="78"/>
    </row>
    <row r="59" spans="1:8" ht="12.75" customHeight="1" x14ac:dyDescent="0.2">
      <c r="A59" s="62" t="s">
        <v>565</v>
      </c>
      <c r="B59" s="77">
        <v>134798</v>
      </c>
      <c r="C59" s="77">
        <v>127784</v>
      </c>
      <c r="D59" s="77">
        <v>120941</v>
      </c>
      <c r="E59" s="77">
        <v>158934</v>
      </c>
      <c r="F59" s="77">
        <v>143202</v>
      </c>
      <c r="G59" s="77">
        <v>137947</v>
      </c>
      <c r="H59" s="78"/>
    </row>
    <row r="60" spans="1:8" ht="12.75" customHeight="1" x14ac:dyDescent="0.2">
      <c r="A60" s="62" t="s">
        <v>566</v>
      </c>
      <c r="B60" s="77">
        <v>18539</v>
      </c>
      <c r="C60" s="77">
        <v>21705</v>
      </c>
      <c r="D60" s="77">
        <v>15774</v>
      </c>
      <c r="E60" s="77">
        <v>21890</v>
      </c>
      <c r="F60" s="77">
        <v>24316</v>
      </c>
      <c r="G60" s="77">
        <v>17961</v>
      </c>
      <c r="H60" s="78"/>
    </row>
    <row r="61" spans="1:8" ht="12.75" customHeight="1" x14ac:dyDescent="0.2">
      <c r="A61" s="62" t="s">
        <v>567</v>
      </c>
      <c r="B61" s="77">
        <v>252313</v>
      </c>
      <c r="C61" s="77">
        <v>307726</v>
      </c>
      <c r="D61" s="77">
        <v>237692</v>
      </c>
      <c r="E61" s="77">
        <v>297818</v>
      </c>
      <c r="F61" s="77">
        <v>344234</v>
      </c>
      <c r="G61" s="77">
        <v>269558</v>
      </c>
      <c r="H61" s="78"/>
    </row>
    <row r="62" spans="1:8" ht="12.75" customHeight="1" x14ac:dyDescent="0.2">
      <c r="A62" s="62" t="s">
        <v>568</v>
      </c>
      <c r="B62" s="77">
        <v>39598</v>
      </c>
      <c r="C62" s="77">
        <v>36009</v>
      </c>
      <c r="D62" s="77">
        <v>37135</v>
      </c>
      <c r="E62" s="77">
        <v>46498</v>
      </c>
      <c r="F62" s="77">
        <v>40382</v>
      </c>
      <c r="G62" s="77">
        <v>42251</v>
      </c>
      <c r="H62" s="78"/>
    </row>
    <row r="63" spans="1:8" ht="12.75" customHeight="1" x14ac:dyDescent="0.2">
      <c r="A63" s="62" t="s">
        <v>569</v>
      </c>
      <c r="B63" s="77">
        <v>73942</v>
      </c>
      <c r="C63" s="77">
        <v>66156</v>
      </c>
      <c r="D63" s="77">
        <v>39597</v>
      </c>
      <c r="E63" s="77">
        <v>87698</v>
      </c>
      <c r="F63" s="77">
        <v>74110</v>
      </c>
      <c r="G63" s="77">
        <v>45360</v>
      </c>
      <c r="H63" s="78"/>
    </row>
    <row r="64" spans="1:8" ht="12.75" customHeight="1" x14ac:dyDescent="0.2">
      <c r="A64" s="62" t="s">
        <v>570</v>
      </c>
      <c r="B64" s="77" t="s">
        <v>1719</v>
      </c>
      <c r="C64" s="77">
        <v>17</v>
      </c>
      <c r="D64" s="77">
        <v>38</v>
      </c>
      <c r="E64" s="77" t="s">
        <v>1719</v>
      </c>
      <c r="F64" s="77">
        <v>19</v>
      </c>
      <c r="G64" s="77">
        <v>44</v>
      </c>
      <c r="H64" s="78"/>
    </row>
    <row r="65" spans="1:8" ht="12.75" customHeight="1" x14ac:dyDescent="0.2">
      <c r="A65" s="62" t="s">
        <v>571</v>
      </c>
      <c r="B65" s="77">
        <v>77438</v>
      </c>
      <c r="C65" s="77">
        <v>61327</v>
      </c>
      <c r="D65" s="77">
        <v>72266</v>
      </c>
      <c r="E65" s="77">
        <v>91091</v>
      </c>
      <c r="F65" s="77">
        <v>68543</v>
      </c>
      <c r="G65" s="77">
        <v>82396</v>
      </c>
      <c r="H65" s="78"/>
    </row>
    <row r="66" spans="1:8" ht="12.75" customHeight="1" x14ac:dyDescent="0.2">
      <c r="A66" s="62" t="s">
        <v>572</v>
      </c>
      <c r="B66" s="77">
        <v>9587</v>
      </c>
      <c r="C66" s="77">
        <v>13360</v>
      </c>
      <c r="D66" s="77">
        <v>8609</v>
      </c>
      <c r="E66" s="77">
        <v>11298</v>
      </c>
      <c r="F66" s="77">
        <v>14990</v>
      </c>
      <c r="G66" s="77">
        <v>9861</v>
      </c>
      <c r="H66" s="78"/>
    </row>
    <row r="67" spans="1:8" ht="12.75" customHeight="1" x14ac:dyDescent="0.2">
      <c r="A67" s="62" t="s">
        <v>573</v>
      </c>
      <c r="B67" s="77">
        <v>7588</v>
      </c>
      <c r="C67" s="77">
        <v>8692</v>
      </c>
      <c r="D67" s="77">
        <v>2504</v>
      </c>
      <c r="E67" s="77">
        <v>8969</v>
      </c>
      <c r="F67" s="77">
        <v>9739</v>
      </c>
      <c r="G67" s="77">
        <v>2882</v>
      </c>
      <c r="H67" s="78"/>
    </row>
    <row r="68" spans="1:8" ht="12.75" customHeight="1" x14ac:dyDescent="0.2">
      <c r="A68" s="62" t="s">
        <v>574</v>
      </c>
      <c r="B68" s="77">
        <v>211024</v>
      </c>
      <c r="C68" s="77">
        <v>211956</v>
      </c>
      <c r="D68" s="77">
        <v>238827</v>
      </c>
      <c r="E68" s="77">
        <v>249063</v>
      </c>
      <c r="F68" s="77">
        <v>237496</v>
      </c>
      <c r="G68" s="77">
        <v>273263</v>
      </c>
      <c r="H68" s="78"/>
    </row>
    <row r="69" spans="1:8" ht="12.75" customHeight="1" x14ac:dyDescent="0.2">
      <c r="A69" s="62" t="s">
        <v>575</v>
      </c>
      <c r="B69" s="77">
        <v>14230</v>
      </c>
      <c r="C69" s="77">
        <v>16748</v>
      </c>
      <c r="D69" s="77">
        <v>16224</v>
      </c>
      <c r="E69" s="77">
        <v>16714</v>
      </c>
      <c r="F69" s="77">
        <v>18744</v>
      </c>
      <c r="G69" s="77">
        <v>18530</v>
      </c>
      <c r="H69" s="78"/>
    </row>
    <row r="70" spans="1:8" ht="12.75" customHeight="1" x14ac:dyDescent="0.2">
      <c r="A70" s="62" t="s">
        <v>576</v>
      </c>
      <c r="B70" s="77">
        <v>13386</v>
      </c>
      <c r="C70" s="77">
        <v>12940</v>
      </c>
      <c r="D70" s="77">
        <v>5812</v>
      </c>
      <c r="E70" s="77">
        <v>15600</v>
      </c>
      <c r="F70" s="77">
        <v>14364</v>
      </c>
      <c r="G70" s="77">
        <v>6609</v>
      </c>
      <c r="H70" s="78"/>
    </row>
    <row r="71" spans="1:8" ht="12.75" customHeight="1" x14ac:dyDescent="0.2">
      <c r="A71" s="62" t="s">
        <v>577</v>
      </c>
      <c r="B71" s="77">
        <v>48313</v>
      </c>
      <c r="C71" s="77">
        <v>39430</v>
      </c>
      <c r="D71" s="77">
        <v>26654</v>
      </c>
      <c r="E71" s="77">
        <v>57429</v>
      </c>
      <c r="F71" s="77">
        <v>44169</v>
      </c>
      <c r="G71" s="77">
        <v>30554</v>
      </c>
      <c r="H71" s="78"/>
    </row>
    <row r="72" spans="1:8" ht="12.75" customHeight="1" x14ac:dyDescent="0.2">
      <c r="A72" s="62" t="s">
        <v>578</v>
      </c>
      <c r="B72" s="77">
        <v>11859</v>
      </c>
      <c r="C72" s="77">
        <v>20527</v>
      </c>
      <c r="D72" s="77">
        <v>16038</v>
      </c>
      <c r="E72" s="77">
        <v>14017</v>
      </c>
      <c r="F72" s="77">
        <v>23025</v>
      </c>
      <c r="G72" s="77">
        <v>18277</v>
      </c>
      <c r="H72" s="78"/>
    </row>
    <row r="73" spans="1:8" ht="12.75" customHeight="1" x14ac:dyDescent="0.2">
      <c r="A73" s="62" t="s">
        <v>579</v>
      </c>
      <c r="B73" s="77">
        <v>230254</v>
      </c>
      <c r="C73" s="77">
        <v>239748</v>
      </c>
      <c r="D73" s="77">
        <v>260701</v>
      </c>
      <c r="E73" s="77">
        <v>272085</v>
      </c>
      <c r="F73" s="77">
        <v>268270</v>
      </c>
      <c r="G73" s="77">
        <v>298741</v>
      </c>
      <c r="H73" s="78"/>
    </row>
    <row r="74" spans="1:8" ht="12.75" customHeight="1" x14ac:dyDescent="0.2">
      <c r="A74" s="62" t="s">
        <v>580</v>
      </c>
      <c r="B74" s="77">
        <v>115101</v>
      </c>
      <c r="C74" s="77">
        <v>149008</v>
      </c>
      <c r="D74" s="77">
        <v>113367</v>
      </c>
      <c r="E74" s="77">
        <v>135586</v>
      </c>
      <c r="F74" s="77">
        <v>166707</v>
      </c>
      <c r="G74" s="77">
        <v>128830</v>
      </c>
      <c r="H74" s="78"/>
    </row>
    <row r="75" spans="1:8" ht="12.75" customHeight="1" x14ac:dyDescent="0.2">
      <c r="A75" s="62" t="s">
        <v>581</v>
      </c>
      <c r="B75" s="77">
        <v>2747</v>
      </c>
      <c r="C75" s="77">
        <v>2739</v>
      </c>
      <c r="D75" s="77">
        <v>2842</v>
      </c>
      <c r="E75" s="77">
        <v>3259</v>
      </c>
      <c r="F75" s="77">
        <v>3069</v>
      </c>
      <c r="G75" s="77">
        <v>3239</v>
      </c>
      <c r="H75" s="78"/>
    </row>
    <row r="76" spans="1:8" ht="12.75" customHeight="1" x14ac:dyDescent="0.2">
      <c r="A76" s="62" t="s">
        <v>582</v>
      </c>
      <c r="B76" s="77">
        <v>105917</v>
      </c>
      <c r="C76" s="77">
        <v>96921</v>
      </c>
      <c r="D76" s="77">
        <v>109560</v>
      </c>
      <c r="E76" s="77">
        <v>125490</v>
      </c>
      <c r="F76" s="77">
        <v>108439</v>
      </c>
      <c r="G76" s="77">
        <v>125221</v>
      </c>
      <c r="H76" s="78"/>
    </row>
    <row r="77" spans="1:8" ht="12.75" customHeight="1" x14ac:dyDescent="0.2">
      <c r="A77" s="62" t="s">
        <v>583</v>
      </c>
      <c r="B77" s="77">
        <v>9664</v>
      </c>
      <c r="C77" s="77">
        <v>14005</v>
      </c>
      <c r="D77" s="77">
        <v>7685</v>
      </c>
      <c r="E77" s="77">
        <v>11359</v>
      </c>
      <c r="F77" s="77">
        <v>15650</v>
      </c>
      <c r="G77" s="77">
        <v>8783</v>
      </c>
      <c r="H77" s="78"/>
    </row>
    <row r="78" spans="1:8" ht="12.75" customHeight="1" x14ac:dyDescent="0.2">
      <c r="A78" s="62" t="s">
        <v>584</v>
      </c>
      <c r="B78" s="77">
        <v>369722</v>
      </c>
      <c r="C78" s="77">
        <v>350777</v>
      </c>
      <c r="D78" s="77">
        <v>263857</v>
      </c>
      <c r="E78" s="77">
        <v>437232</v>
      </c>
      <c r="F78" s="77">
        <v>393217</v>
      </c>
      <c r="G78" s="77">
        <v>300042</v>
      </c>
      <c r="H78" s="78"/>
    </row>
    <row r="79" spans="1:8" ht="12.75" customHeight="1" x14ac:dyDescent="0.2">
      <c r="A79" s="62" t="s">
        <v>585</v>
      </c>
      <c r="B79" s="77">
        <v>1155</v>
      </c>
      <c r="C79" s="77">
        <v>823</v>
      </c>
      <c r="D79" s="77">
        <v>1493</v>
      </c>
      <c r="E79" s="77">
        <v>1372</v>
      </c>
      <c r="F79" s="77">
        <v>920</v>
      </c>
      <c r="G79" s="77">
        <v>1717</v>
      </c>
      <c r="H79" s="78"/>
    </row>
    <row r="80" spans="1:8" ht="12.75" customHeight="1" x14ac:dyDescent="0.2">
      <c r="A80" s="62" t="s">
        <v>586</v>
      </c>
      <c r="B80" s="77">
        <v>89953</v>
      </c>
      <c r="C80" s="77">
        <v>80299</v>
      </c>
      <c r="D80" s="77">
        <v>100683</v>
      </c>
      <c r="E80" s="77">
        <v>105435</v>
      </c>
      <c r="F80" s="77">
        <v>89761</v>
      </c>
      <c r="G80" s="77">
        <v>114921</v>
      </c>
      <c r="H80" s="78"/>
    </row>
    <row r="81" spans="1:8" ht="12.75" customHeight="1" x14ac:dyDescent="0.2">
      <c r="A81" s="62" t="s">
        <v>587</v>
      </c>
      <c r="B81" s="77">
        <v>42752</v>
      </c>
      <c r="C81" s="77">
        <v>43221</v>
      </c>
      <c r="D81" s="77">
        <v>44019</v>
      </c>
      <c r="E81" s="77">
        <v>49944</v>
      </c>
      <c r="F81" s="77">
        <v>48417</v>
      </c>
      <c r="G81" s="77">
        <v>50227</v>
      </c>
      <c r="H81" s="78"/>
    </row>
    <row r="82" spans="1:8" ht="12.75" customHeight="1" x14ac:dyDescent="0.2">
      <c r="A82" s="62" t="s">
        <v>588</v>
      </c>
      <c r="B82" s="77">
        <v>1418</v>
      </c>
      <c r="C82" s="77">
        <v>1686</v>
      </c>
      <c r="D82" s="77">
        <v>2491</v>
      </c>
      <c r="E82" s="77">
        <v>1673</v>
      </c>
      <c r="F82" s="77">
        <v>1897</v>
      </c>
      <c r="G82" s="77">
        <v>2793</v>
      </c>
      <c r="H82" s="78"/>
    </row>
    <row r="83" spans="1:8" ht="12.75" customHeight="1" x14ac:dyDescent="0.2">
      <c r="A83" s="62" t="s">
        <v>589</v>
      </c>
      <c r="B83" s="77">
        <v>253123</v>
      </c>
      <c r="C83" s="77">
        <v>219673</v>
      </c>
      <c r="D83" s="77">
        <v>230567</v>
      </c>
      <c r="E83" s="77">
        <v>296675</v>
      </c>
      <c r="F83" s="77">
        <v>246538</v>
      </c>
      <c r="G83" s="77">
        <v>262350</v>
      </c>
      <c r="H83" s="78"/>
    </row>
    <row r="84" spans="1:8" ht="12.75" customHeight="1" x14ac:dyDescent="0.2">
      <c r="A84" s="62" t="s">
        <v>590</v>
      </c>
      <c r="B84" s="77">
        <v>326045</v>
      </c>
      <c r="C84" s="77">
        <v>432422</v>
      </c>
      <c r="D84" s="77">
        <v>351859</v>
      </c>
      <c r="E84" s="77">
        <v>382694</v>
      </c>
      <c r="F84" s="77">
        <v>484486</v>
      </c>
      <c r="G84" s="77">
        <v>400552</v>
      </c>
      <c r="H84" s="78"/>
    </row>
    <row r="85" spans="1:8" ht="12.75" customHeight="1" x14ac:dyDescent="0.2">
      <c r="A85" s="62" t="s">
        <v>591</v>
      </c>
      <c r="B85" s="77">
        <v>39339</v>
      </c>
      <c r="C85" s="77">
        <v>52537</v>
      </c>
      <c r="D85" s="77">
        <v>34096</v>
      </c>
      <c r="E85" s="77">
        <v>46283</v>
      </c>
      <c r="F85" s="77">
        <v>58747</v>
      </c>
      <c r="G85" s="77">
        <v>38809</v>
      </c>
      <c r="H85" s="78"/>
    </row>
    <row r="86" spans="1:8" ht="12.75" customHeight="1" x14ac:dyDescent="0.2">
      <c r="A86" s="62" t="s">
        <v>592</v>
      </c>
      <c r="B86" s="77">
        <v>19106</v>
      </c>
      <c r="C86" s="77">
        <v>30471</v>
      </c>
      <c r="D86" s="77">
        <v>23419</v>
      </c>
      <c r="E86" s="77">
        <v>22697</v>
      </c>
      <c r="F86" s="77">
        <v>34059</v>
      </c>
      <c r="G86" s="77">
        <v>26786</v>
      </c>
      <c r="H86" s="78"/>
    </row>
    <row r="87" spans="1:8" ht="12.75" customHeight="1" x14ac:dyDescent="0.2">
      <c r="A87" s="62" t="s">
        <v>593</v>
      </c>
      <c r="B87" s="77">
        <v>104140</v>
      </c>
      <c r="C87" s="77">
        <v>85893</v>
      </c>
      <c r="D87" s="77">
        <v>94977</v>
      </c>
      <c r="E87" s="77">
        <v>124587</v>
      </c>
      <c r="F87" s="77">
        <v>96065</v>
      </c>
      <c r="G87" s="77">
        <v>108621</v>
      </c>
      <c r="H87" s="78"/>
    </row>
    <row r="88" spans="1:8" ht="12.75" customHeight="1" x14ac:dyDescent="0.2">
      <c r="A88" s="62" t="s">
        <v>594</v>
      </c>
      <c r="B88" s="77">
        <v>2032388</v>
      </c>
      <c r="C88" s="77">
        <v>2195251</v>
      </c>
      <c r="D88" s="77">
        <v>1903501</v>
      </c>
      <c r="E88" s="77">
        <v>2402847</v>
      </c>
      <c r="F88" s="77">
        <v>2457164</v>
      </c>
      <c r="G88" s="77">
        <v>2179080</v>
      </c>
      <c r="H88" s="78"/>
    </row>
    <row r="89" spans="1:8" ht="12.75" customHeight="1" x14ac:dyDescent="0.2">
      <c r="A89" s="62" t="s">
        <v>595</v>
      </c>
      <c r="B89" s="77">
        <v>70960</v>
      </c>
      <c r="C89" s="77">
        <v>67803</v>
      </c>
      <c r="D89" s="77">
        <v>58383</v>
      </c>
      <c r="E89" s="77">
        <v>83795</v>
      </c>
      <c r="F89" s="77">
        <v>75902</v>
      </c>
      <c r="G89" s="77">
        <v>66149</v>
      </c>
      <c r="H89" s="78"/>
    </row>
    <row r="90" spans="1:8" ht="12.75" customHeight="1" x14ac:dyDescent="0.2">
      <c r="A90" s="62" t="s">
        <v>596</v>
      </c>
      <c r="B90" s="77">
        <v>131208</v>
      </c>
      <c r="C90" s="77">
        <v>145036</v>
      </c>
      <c r="D90" s="77">
        <v>108768</v>
      </c>
      <c r="E90" s="77">
        <v>155030</v>
      </c>
      <c r="F90" s="77">
        <v>162251</v>
      </c>
      <c r="G90" s="77">
        <v>124743</v>
      </c>
      <c r="H90" s="78"/>
    </row>
    <row r="91" spans="1:8" ht="12.75" customHeight="1" x14ac:dyDescent="0.2">
      <c r="A91" s="62" t="s">
        <v>597</v>
      </c>
      <c r="B91" s="77" t="s">
        <v>1719</v>
      </c>
      <c r="C91" s="77" t="s">
        <v>1719</v>
      </c>
      <c r="D91" s="77" t="s">
        <v>1719</v>
      </c>
      <c r="E91" s="77" t="s">
        <v>1719</v>
      </c>
      <c r="F91" s="77" t="s">
        <v>1719</v>
      </c>
      <c r="G91" s="77" t="s">
        <v>1719</v>
      </c>
      <c r="H91" s="78"/>
    </row>
    <row r="92" spans="1:8" ht="12.75" customHeight="1" x14ac:dyDescent="0.2">
      <c r="A92" s="62" t="s">
        <v>598</v>
      </c>
      <c r="B92" s="77">
        <v>5968</v>
      </c>
      <c r="C92" s="77">
        <v>7269</v>
      </c>
      <c r="D92" s="77">
        <v>3935</v>
      </c>
      <c r="E92" s="77">
        <v>7032</v>
      </c>
      <c r="F92" s="77">
        <v>8134</v>
      </c>
      <c r="G92" s="77">
        <v>4527</v>
      </c>
      <c r="H92" s="78"/>
    </row>
    <row r="93" spans="1:8" ht="12.75" customHeight="1" x14ac:dyDescent="0.2">
      <c r="A93" s="62" t="s">
        <v>599</v>
      </c>
      <c r="B93" s="77">
        <v>104950</v>
      </c>
      <c r="C93" s="77">
        <v>98040</v>
      </c>
      <c r="D93" s="77">
        <v>61821</v>
      </c>
      <c r="E93" s="77">
        <v>123534</v>
      </c>
      <c r="F93" s="77">
        <v>109806</v>
      </c>
      <c r="G93" s="77">
        <v>70730</v>
      </c>
      <c r="H93" s="78"/>
    </row>
    <row r="94" spans="1:8" ht="12.75" customHeight="1" x14ac:dyDescent="0.2">
      <c r="A94" s="62" t="s">
        <v>600</v>
      </c>
      <c r="B94" s="77">
        <v>57280</v>
      </c>
      <c r="C94" s="77">
        <v>59267</v>
      </c>
      <c r="D94" s="77">
        <v>45067</v>
      </c>
      <c r="E94" s="77">
        <v>67565</v>
      </c>
      <c r="F94" s="77">
        <v>66330</v>
      </c>
      <c r="G94" s="77">
        <v>51356</v>
      </c>
      <c r="H94" s="78"/>
    </row>
    <row r="95" spans="1:8" ht="12.75" customHeight="1" x14ac:dyDescent="0.2">
      <c r="A95" s="62" t="s">
        <v>601</v>
      </c>
      <c r="B95" s="77">
        <v>22098</v>
      </c>
      <c r="C95" s="77">
        <v>32267</v>
      </c>
      <c r="D95" s="77">
        <v>60275</v>
      </c>
      <c r="E95" s="77">
        <v>25970</v>
      </c>
      <c r="F95" s="77">
        <v>35999</v>
      </c>
      <c r="G95" s="77">
        <v>69016</v>
      </c>
      <c r="H95" s="78"/>
    </row>
    <row r="96" spans="1:8" ht="12.75" customHeight="1" x14ac:dyDescent="0.2">
      <c r="A96" s="62" t="s">
        <v>602</v>
      </c>
      <c r="B96" s="77">
        <v>868658</v>
      </c>
      <c r="C96" s="77">
        <v>1009175</v>
      </c>
      <c r="D96" s="77">
        <v>891447</v>
      </c>
      <c r="E96" s="77">
        <v>1022982</v>
      </c>
      <c r="F96" s="77">
        <v>1129141</v>
      </c>
      <c r="G96" s="77">
        <v>1016260</v>
      </c>
      <c r="H96" s="78"/>
    </row>
    <row r="97" spans="1:8" ht="12.75" customHeight="1" x14ac:dyDescent="0.2">
      <c r="A97" s="62" t="s">
        <v>603</v>
      </c>
      <c r="B97" s="77">
        <v>44062</v>
      </c>
      <c r="C97" s="77">
        <v>56811</v>
      </c>
      <c r="D97" s="77">
        <v>69673</v>
      </c>
      <c r="E97" s="77">
        <v>52008</v>
      </c>
      <c r="F97" s="77">
        <v>63672</v>
      </c>
      <c r="G97" s="77">
        <v>79939</v>
      </c>
      <c r="H97" s="78"/>
    </row>
    <row r="98" spans="1:8" ht="12.75" customHeight="1" x14ac:dyDescent="0.2">
      <c r="A98" s="62" t="s">
        <v>604</v>
      </c>
      <c r="B98" s="77">
        <v>65794</v>
      </c>
      <c r="C98" s="77">
        <v>63909</v>
      </c>
      <c r="D98" s="77">
        <v>41374</v>
      </c>
      <c r="E98" s="77">
        <v>77377</v>
      </c>
      <c r="F98" s="77">
        <v>71474</v>
      </c>
      <c r="G98" s="77">
        <v>47329</v>
      </c>
      <c r="H98" s="78"/>
    </row>
    <row r="99" spans="1:8" ht="12.75" customHeight="1" x14ac:dyDescent="0.2">
      <c r="A99" s="62" t="s">
        <v>605</v>
      </c>
      <c r="B99" s="77">
        <v>289</v>
      </c>
      <c r="C99" s="77">
        <v>1140</v>
      </c>
      <c r="D99" s="77">
        <v>571</v>
      </c>
      <c r="E99" s="77">
        <v>343</v>
      </c>
      <c r="F99" s="77">
        <v>1283</v>
      </c>
      <c r="G99" s="77">
        <v>653</v>
      </c>
      <c r="H99" s="78"/>
    </row>
    <row r="100" spans="1:8" ht="12.75" customHeight="1" x14ac:dyDescent="0.2">
      <c r="A100" s="62" t="s">
        <v>606</v>
      </c>
      <c r="B100" s="77">
        <v>124700</v>
      </c>
      <c r="C100" s="77">
        <v>127317</v>
      </c>
      <c r="D100" s="77">
        <v>160728</v>
      </c>
      <c r="E100" s="77">
        <v>147375</v>
      </c>
      <c r="F100" s="77">
        <v>142559</v>
      </c>
      <c r="G100" s="77">
        <v>185019</v>
      </c>
      <c r="H100" s="78"/>
    </row>
    <row r="101" spans="1:8" ht="12.75" customHeight="1" x14ac:dyDescent="0.2">
      <c r="A101" s="62" t="s">
        <v>607</v>
      </c>
      <c r="B101" s="77">
        <v>15120</v>
      </c>
      <c r="C101" s="77">
        <v>84276</v>
      </c>
      <c r="D101" s="77">
        <v>78471</v>
      </c>
      <c r="E101" s="77">
        <v>17823</v>
      </c>
      <c r="F101" s="77">
        <v>94434</v>
      </c>
      <c r="G101" s="77">
        <v>87175</v>
      </c>
      <c r="H101" s="78"/>
    </row>
    <row r="102" spans="1:8" ht="12.75" customHeight="1" x14ac:dyDescent="0.2">
      <c r="A102" s="62" t="s">
        <v>608</v>
      </c>
      <c r="B102" s="77">
        <v>20053</v>
      </c>
      <c r="C102" s="77">
        <v>16697</v>
      </c>
      <c r="D102" s="77">
        <v>13068</v>
      </c>
      <c r="E102" s="77">
        <v>23641</v>
      </c>
      <c r="F102" s="77">
        <v>18686</v>
      </c>
      <c r="G102" s="77">
        <v>15078</v>
      </c>
      <c r="H102" s="78"/>
    </row>
    <row r="103" spans="1:8" ht="12.75" customHeight="1" x14ac:dyDescent="0.2">
      <c r="A103" s="62" t="s">
        <v>609</v>
      </c>
      <c r="B103" s="77">
        <v>32850</v>
      </c>
      <c r="C103" s="77">
        <v>32818</v>
      </c>
      <c r="D103" s="77">
        <v>45811</v>
      </c>
      <c r="E103" s="77">
        <v>38825</v>
      </c>
      <c r="F103" s="77">
        <v>36770</v>
      </c>
      <c r="G103" s="77">
        <v>52728</v>
      </c>
      <c r="H103" s="78"/>
    </row>
    <row r="104" spans="1:8" ht="12.75" customHeight="1" x14ac:dyDescent="0.2">
      <c r="A104" s="62" t="s">
        <v>610</v>
      </c>
      <c r="B104" s="77">
        <v>22680</v>
      </c>
      <c r="C104" s="77">
        <v>27266</v>
      </c>
      <c r="D104" s="77">
        <v>28876</v>
      </c>
      <c r="E104" s="77">
        <v>26807</v>
      </c>
      <c r="F104" s="77">
        <v>30703</v>
      </c>
      <c r="G104" s="77">
        <v>33073</v>
      </c>
      <c r="H104" s="78"/>
    </row>
    <row r="105" spans="1:8" ht="12.75" customHeight="1" x14ac:dyDescent="0.2">
      <c r="A105" s="62" t="s">
        <v>611</v>
      </c>
      <c r="B105" s="77">
        <v>91</v>
      </c>
      <c r="C105" s="77">
        <v>73</v>
      </c>
      <c r="D105" s="77">
        <v>231</v>
      </c>
      <c r="E105" s="77">
        <v>105</v>
      </c>
      <c r="F105" s="77">
        <v>82</v>
      </c>
      <c r="G105" s="77">
        <v>260</v>
      </c>
      <c r="H105" s="78"/>
    </row>
    <row r="106" spans="1:8" ht="12.75" customHeight="1" x14ac:dyDescent="0.2">
      <c r="A106" s="62" t="s">
        <v>612</v>
      </c>
      <c r="B106" s="77">
        <v>8856287</v>
      </c>
      <c r="C106" s="77">
        <v>9234848</v>
      </c>
      <c r="D106" s="77">
        <v>6559578</v>
      </c>
      <c r="E106" s="77">
        <v>10462856</v>
      </c>
      <c r="F106" s="77">
        <v>10343310</v>
      </c>
      <c r="G106" s="77">
        <v>7496366</v>
      </c>
      <c r="H106" s="78"/>
    </row>
    <row r="107" spans="1:8" ht="12.75" customHeight="1" x14ac:dyDescent="0.2">
      <c r="A107" s="62" t="s">
        <v>613</v>
      </c>
      <c r="B107" s="77">
        <v>4981</v>
      </c>
      <c r="C107" s="77">
        <v>9520</v>
      </c>
      <c r="D107" s="77">
        <v>8062</v>
      </c>
      <c r="E107" s="77">
        <v>5845</v>
      </c>
      <c r="F107" s="77">
        <v>10645</v>
      </c>
      <c r="G107" s="77">
        <v>9218</v>
      </c>
      <c r="H107" s="78"/>
    </row>
    <row r="108" spans="1:8" ht="12.75" customHeight="1" x14ac:dyDescent="0.2">
      <c r="A108" s="62" t="s">
        <v>614</v>
      </c>
      <c r="B108" s="77">
        <v>156228</v>
      </c>
      <c r="C108" s="77">
        <v>155407</v>
      </c>
      <c r="D108" s="77">
        <v>160368</v>
      </c>
      <c r="E108" s="77">
        <v>184726</v>
      </c>
      <c r="F108" s="77">
        <v>174347</v>
      </c>
      <c r="G108" s="77">
        <v>180957</v>
      </c>
      <c r="H108" s="78"/>
    </row>
    <row r="109" spans="1:8" ht="12.75" customHeight="1" x14ac:dyDescent="0.2">
      <c r="A109" s="62" t="s">
        <v>615</v>
      </c>
      <c r="B109" s="77">
        <v>7336</v>
      </c>
      <c r="C109" s="77">
        <v>8291</v>
      </c>
      <c r="D109" s="77">
        <v>7652</v>
      </c>
      <c r="E109" s="77">
        <v>8587</v>
      </c>
      <c r="F109" s="77">
        <v>9275</v>
      </c>
      <c r="G109" s="77">
        <v>8876</v>
      </c>
      <c r="H109" s="78"/>
    </row>
    <row r="110" spans="1:8" ht="12.75" customHeight="1" x14ac:dyDescent="0.2">
      <c r="A110" s="62" t="s">
        <v>616</v>
      </c>
      <c r="B110" s="77">
        <v>149434</v>
      </c>
      <c r="C110" s="77">
        <v>174503</v>
      </c>
      <c r="D110" s="77">
        <v>158111</v>
      </c>
      <c r="E110" s="77">
        <v>176727</v>
      </c>
      <c r="F110" s="77">
        <v>195439</v>
      </c>
      <c r="G110" s="77">
        <v>179934</v>
      </c>
      <c r="H110" s="78"/>
    </row>
    <row r="111" spans="1:8" ht="12.75" customHeight="1" x14ac:dyDescent="0.2">
      <c r="A111" s="62" t="s">
        <v>617</v>
      </c>
      <c r="B111" s="77">
        <v>49186</v>
      </c>
      <c r="C111" s="77">
        <v>52773</v>
      </c>
      <c r="D111" s="77">
        <v>68296</v>
      </c>
      <c r="E111" s="77">
        <v>57695</v>
      </c>
      <c r="F111" s="77">
        <v>59010</v>
      </c>
      <c r="G111" s="77">
        <v>78489</v>
      </c>
      <c r="H111" s="78"/>
    </row>
    <row r="112" spans="1:8" ht="12.75" customHeight="1" x14ac:dyDescent="0.2">
      <c r="A112" s="62" t="s">
        <v>618</v>
      </c>
      <c r="B112" s="77">
        <v>13646</v>
      </c>
      <c r="C112" s="77">
        <v>15340</v>
      </c>
      <c r="D112" s="77">
        <v>11712</v>
      </c>
      <c r="E112" s="77">
        <v>16051</v>
      </c>
      <c r="F112" s="77">
        <v>17157</v>
      </c>
      <c r="G112" s="77">
        <v>13425</v>
      </c>
      <c r="H112" s="78"/>
    </row>
    <row r="113" spans="1:8" ht="12.75" customHeight="1" x14ac:dyDescent="0.2">
      <c r="A113" s="62" t="s">
        <v>619</v>
      </c>
      <c r="B113" s="77">
        <v>1493064</v>
      </c>
      <c r="C113" s="77">
        <v>1452265</v>
      </c>
      <c r="D113" s="77">
        <v>1237152</v>
      </c>
      <c r="E113" s="77">
        <v>1766742</v>
      </c>
      <c r="F113" s="77">
        <v>1626350</v>
      </c>
      <c r="G113" s="77">
        <v>1416560</v>
      </c>
      <c r="H113" s="78"/>
    </row>
    <row r="114" spans="1:8" ht="12.75" customHeight="1" x14ac:dyDescent="0.2">
      <c r="A114" s="62" t="s">
        <v>620</v>
      </c>
      <c r="B114" s="77">
        <v>103834</v>
      </c>
      <c r="C114" s="77">
        <v>109567</v>
      </c>
      <c r="D114" s="77">
        <v>132685</v>
      </c>
      <c r="E114" s="77">
        <v>122010</v>
      </c>
      <c r="F114" s="77">
        <v>122539</v>
      </c>
      <c r="G114" s="77">
        <v>151090</v>
      </c>
      <c r="H114" s="78"/>
    </row>
    <row r="115" spans="1:8" ht="12.75" customHeight="1" x14ac:dyDescent="0.2">
      <c r="A115" s="62" t="s">
        <v>621</v>
      </c>
      <c r="B115" s="77">
        <v>59</v>
      </c>
      <c r="C115" s="77">
        <v>46</v>
      </c>
      <c r="D115" s="77">
        <v>14</v>
      </c>
      <c r="E115" s="77">
        <v>70</v>
      </c>
      <c r="F115" s="77">
        <v>52</v>
      </c>
      <c r="G115" s="77">
        <v>15</v>
      </c>
      <c r="H115" s="78"/>
    </row>
    <row r="116" spans="1:8" ht="12.75" customHeight="1" x14ac:dyDescent="0.2">
      <c r="A116" s="62" t="s">
        <v>622</v>
      </c>
      <c r="B116" s="77">
        <v>10145</v>
      </c>
      <c r="C116" s="77">
        <v>9610</v>
      </c>
      <c r="D116" s="77">
        <v>6608</v>
      </c>
      <c r="E116" s="77">
        <v>11801</v>
      </c>
      <c r="F116" s="77">
        <v>10763</v>
      </c>
      <c r="G116" s="77">
        <v>7578</v>
      </c>
      <c r="H116" s="78"/>
    </row>
    <row r="117" spans="1:8" ht="12.75" customHeight="1" x14ac:dyDescent="0.2">
      <c r="A117" s="75" t="s">
        <v>623</v>
      </c>
      <c r="B117" s="76">
        <v>158952176</v>
      </c>
      <c r="C117" s="76">
        <v>165602144</v>
      </c>
      <c r="D117" s="76">
        <v>141699282</v>
      </c>
      <c r="E117" s="76">
        <v>187720218</v>
      </c>
      <c r="F117" s="76">
        <v>185377706</v>
      </c>
      <c r="G117" s="76">
        <v>162030291</v>
      </c>
      <c r="H117" s="78"/>
    </row>
    <row r="118" spans="1:8" ht="12.75" customHeight="1" x14ac:dyDescent="0.2">
      <c r="A118" s="62" t="s">
        <v>624</v>
      </c>
      <c r="B118" s="77">
        <v>1420</v>
      </c>
      <c r="C118" s="77">
        <v>920</v>
      </c>
      <c r="D118" s="77">
        <v>1135</v>
      </c>
      <c r="E118" s="77">
        <v>1651</v>
      </c>
      <c r="F118" s="77">
        <v>1030</v>
      </c>
      <c r="G118" s="77">
        <v>1304</v>
      </c>
      <c r="H118" s="78"/>
    </row>
    <row r="119" spans="1:8" ht="12.75" customHeight="1" x14ac:dyDescent="0.2">
      <c r="A119" s="62" t="s">
        <v>625</v>
      </c>
      <c r="B119" s="77">
        <v>1066</v>
      </c>
      <c r="C119" s="77">
        <v>414</v>
      </c>
      <c r="D119" s="77">
        <v>1223</v>
      </c>
      <c r="E119" s="77">
        <v>1252</v>
      </c>
      <c r="F119" s="77">
        <v>460</v>
      </c>
      <c r="G119" s="77">
        <v>1385</v>
      </c>
      <c r="H119" s="78"/>
    </row>
    <row r="120" spans="1:8" ht="12.75" customHeight="1" x14ac:dyDescent="0.2">
      <c r="A120" s="62" t="s">
        <v>626</v>
      </c>
      <c r="B120" s="77">
        <v>14891</v>
      </c>
      <c r="C120" s="77">
        <v>7796</v>
      </c>
      <c r="D120" s="77">
        <v>9364</v>
      </c>
      <c r="E120" s="77">
        <v>17766</v>
      </c>
      <c r="F120" s="77">
        <v>8763</v>
      </c>
      <c r="G120" s="77">
        <v>10493</v>
      </c>
      <c r="H120" s="78"/>
    </row>
    <row r="121" spans="1:8" ht="12.75" customHeight="1" x14ac:dyDescent="0.2">
      <c r="A121" s="62" t="s">
        <v>627</v>
      </c>
      <c r="B121" s="77">
        <v>2912742</v>
      </c>
      <c r="C121" s="77">
        <v>2393596</v>
      </c>
      <c r="D121" s="77">
        <v>1853071</v>
      </c>
      <c r="E121" s="77">
        <v>3449055</v>
      </c>
      <c r="F121" s="77">
        <v>2681567</v>
      </c>
      <c r="G121" s="77">
        <v>2117528</v>
      </c>
      <c r="H121" s="78"/>
    </row>
    <row r="122" spans="1:8" ht="12.75" customHeight="1" x14ac:dyDescent="0.2">
      <c r="A122" s="62" t="s">
        <v>628</v>
      </c>
      <c r="B122" s="77">
        <v>7069</v>
      </c>
      <c r="C122" s="77">
        <v>9044</v>
      </c>
      <c r="D122" s="77">
        <v>6473</v>
      </c>
      <c r="E122" s="77">
        <v>8357</v>
      </c>
      <c r="F122" s="77">
        <v>10130</v>
      </c>
      <c r="G122" s="77">
        <v>7425</v>
      </c>
      <c r="H122" s="78"/>
    </row>
    <row r="123" spans="1:8" ht="12.75" customHeight="1" x14ac:dyDescent="0.2">
      <c r="A123" s="62" t="s">
        <v>629</v>
      </c>
      <c r="B123" s="77">
        <v>43493</v>
      </c>
      <c r="C123" s="77">
        <v>32383</v>
      </c>
      <c r="D123" s="77">
        <v>27972</v>
      </c>
      <c r="E123" s="77">
        <v>51080</v>
      </c>
      <c r="F123" s="77">
        <v>36289</v>
      </c>
      <c r="G123" s="77">
        <v>31773</v>
      </c>
      <c r="H123" s="78"/>
    </row>
    <row r="124" spans="1:8" ht="12.75" customHeight="1" x14ac:dyDescent="0.2">
      <c r="A124" s="62" t="s">
        <v>630</v>
      </c>
      <c r="B124" s="77">
        <v>15956</v>
      </c>
      <c r="C124" s="77">
        <v>24626</v>
      </c>
      <c r="D124" s="77">
        <v>15556</v>
      </c>
      <c r="E124" s="77">
        <v>18774</v>
      </c>
      <c r="F124" s="77">
        <v>27551</v>
      </c>
      <c r="G124" s="77">
        <v>17611</v>
      </c>
      <c r="H124" s="78"/>
    </row>
    <row r="125" spans="1:8" ht="12.75" customHeight="1" x14ac:dyDescent="0.2">
      <c r="A125" s="62" t="s">
        <v>631</v>
      </c>
      <c r="B125" s="77">
        <v>2866</v>
      </c>
      <c r="C125" s="77">
        <v>3121</v>
      </c>
      <c r="D125" s="77">
        <v>3590</v>
      </c>
      <c r="E125" s="77">
        <v>3398</v>
      </c>
      <c r="F125" s="77">
        <v>3480</v>
      </c>
      <c r="G125" s="77">
        <v>4146</v>
      </c>
      <c r="H125" s="78"/>
    </row>
    <row r="126" spans="1:8" ht="12.75" customHeight="1" x14ac:dyDescent="0.2">
      <c r="A126" s="62" t="s">
        <v>632</v>
      </c>
      <c r="B126" s="77">
        <v>8009</v>
      </c>
      <c r="C126" s="77">
        <v>120413</v>
      </c>
      <c r="D126" s="77">
        <v>11393</v>
      </c>
      <c r="E126" s="77">
        <v>9411</v>
      </c>
      <c r="F126" s="77">
        <v>134718</v>
      </c>
      <c r="G126" s="77">
        <v>13109</v>
      </c>
      <c r="H126" s="78"/>
    </row>
    <row r="127" spans="1:8" ht="12.75" customHeight="1" x14ac:dyDescent="0.2">
      <c r="A127" s="62" t="s">
        <v>633</v>
      </c>
      <c r="B127" s="77">
        <v>143883</v>
      </c>
      <c r="C127" s="77">
        <v>126580</v>
      </c>
      <c r="D127" s="77">
        <v>104278</v>
      </c>
      <c r="E127" s="77">
        <v>169550</v>
      </c>
      <c r="F127" s="77">
        <v>141571</v>
      </c>
      <c r="G127" s="77">
        <v>118437</v>
      </c>
      <c r="H127" s="78"/>
    </row>
    <row r="128" spans="1:8" ht="12.75" customHeight="1" x14ac:dyDescent="0.2">
      <c r="A128" s="62" t="s">
        <v>634</v>
      </c>
      <c r="B128" s="77">
        <v>1236</v>
      </c>
      <c r="C128" s="77">
        <v>2034</v>
      </c>
      <c r="D128" s="77">
        <v>2405</v>
      </c>
      <c r="E128" s="77">
        <v>1463</v>
      </c>
      <c r="F128" s="77">
        <v>2273</v>
      </c>
      <c r="G128" s="77">
        <v>2722</v>
      </c>
      <c r="H128" s="78"/>
    </row>
    <row r="129" spans="1:8" ht="12.75" customHeight="1" x14ac:dyDescent="0.2">
      <c r="A129" s="62" t="s">
        <v>635</v>
      </c>
      <c r="B129" s="77">
        <v>9458188</v>
      </c>
      <c r="C129" s="77">
        <v>10157627</v>
      </c>
      <c r="D129" s="77">
        <v>8431655</v>
      </c>
      <c r="E129" s="77">
        <v>11167465</v>
      </c>
      <c r="F129" s="77">
        <v>11370147</v>
      </c>
      <c r="G129" s="77">
        <v>9635840</v>
      </c>
      <c r="H129" s="78"/>
    </row>
    <row r="130" spans="1:8" ht="12.75" customHeight="1" x14ac:dyDescent="0.2">
      <c r="A130" s="62" t="s">
        <v>636</v>
      </c>
      <c r="B130" s="77">
        <v>97077</v>
      </c>
      <c r="C130" s="77">
        <v>445319</v>
      </c>
      <c r="D130" s="77">
        <v>70241</v>
      </c>
      <c r="E130" s="77">
        <v>113414</v>
      </c>
      <c r="F130" s="77">
        <v>503148</v>
      </c>
      <c r="G130" s="77">
        <v>76661</v>
      </c>
      <c r="H130" s="78"/>
    </row>
    <row r="131" spans="1:8" ht="12.75" customHeight="1" x14ac:dyDescent="0.2">
      <c r="A131" s="62" t="s">
        <v>637</v>
      </c>
      <c r="B131" s="77">
        <v>2664584</v>
      </c>
      <c r="C131" s="77">
        <v>2884378</v>
      </c>
      <c r="D131" s="77">
        <v>1892584</v>
      </c>
      <c r="E131" s="77">
        <v>3133213</v>
      </c>
      <c r="F131" s="77">
        <v>3229220</v>
      </c>
      <c r="G131" s="77">
        <v>2159570</v>
      </c>
      <c r="H131" s="78"/>
    </row>
    <row r="132" spans="1:8" ht="12.75" customHeight="1" x14ac:dyDescent="0.2">
      <c r="A132" s="62" t="s">
        <v>638</v>
      </c>
      <c r="B132" s="77">
        <v>245563</v>
      </c>
      <c r="C132" s="77">
        <v>213378</v>
      </c>
      <c r="D132" s="77">
        <v>195484</v>
      </c>
      <c r="E132" s="77">
        <v>290738</v>
      </c>
      <c r="F132" s="77">
        <v>238539</v>
      </c>
      <c r="G132" s="77">
        <v>222900</v>
      </c>
      <c r="H132" s="78"/>
    </row>
    <row r="133" spans="1:8" ht="12.75" customHeight="1" x14ac:dyDescent="0.2">
      <c r="A133" s="62" t="s">
        <v>639</v>
      </c>
      <c r="B133" s="77">
        <v>39646</v>
      </c>
      <c r="C133" s="77">
        <v>20494</v>
      </c>
      <c r="D133" s="77">
        <v>14119</v>
      </c>
      <c r="E133" s="77">
        <v>46703</v>
      </c>
      <c r="F133" s="77">
        <v>22974</v>
      </c>
      <c r="G133" s="77">
        <v>16180</v>
      </c>
      <c r="H133" s="78"/>
    </row>
    <row r="134" spans="1:8" ht="12.75" customHeight="1" x14ac:dyDescent="0.2">
      <c r="A134" s="62" t="s">
        <v>640</v>
      </c>
      <c r="B134" s="77">
        <v>1500</v>
      </c>
      <c r="C134" s="77">
        <v>1550</v>
      </c>
      <c r="D134" s="77">
        <v>779</v>
      </c>
      <c r="E134" s="77">
        <v>1745</v>
      </c>
      <c r="F134" s="77">
        <v>1732</v>
      </c>
      <c r="G134" s="77">
        <v>901</v>
      </c>
      <c r="H134" s="78"/>
    </row>
    <row r="135" spans="1:8" ht="12.75" customHeight="1" x14ac:dyDescent="0.2">
      <c r="A135" s="62" t="s">
        <v>641</v>
      </c>
      <c r="B135" s="77">
        <v>281544</v>
      </c>
      <c r="C135" s="77">
        <v>269691</v>
      </c>
      <c r="D135" s="77">
        <v>226459</v>
      </c>
      <c r="E135" s="77">
        <v>332701</v>
      </c>
      <c r="F135" s="77">
        <v>301623</v>
      </c>
      <c r="G135" s="77">
        <v>258054</v>
      </c>
      <c r="H135" s="78"/>
    </row>
    <row r="136" spans="1:8" ht="12.75" customHeight="1" x14ac:dyDescent="0.2">
      <c r="A136" s="62" t="s">
        <v>642</v>
      </c>
      <c r="B136" s="77">
        <v>479770</v>
      </c>
      <c r="C136" s="77">
        <v>454217</v>
      </c>
      <c r="D136" s="77">
        <v>401401</v>
      </c>
      <c r="E136" s="77">
        <v>566571</v>
      </c>
      <c r="F136" s="77">
        <v>508394</v>
      </c>
      <c r="G136" s="77">
        <v>458288</v>
      </c>
      <c r="H136" s="78"/>
    </row>
    <row r="137" spans="1:8" ht="12.75" customHeight="1" x14ac:dyDescent="0.2">
      <c r="A137" s="62" t="s">
        <v>643</v>
      </c>
      <c r="B137" s="77">
        <v>215552</v>
      </c>
      <c r="C137" s="77">
        <v>446845</v>
      </c>
      <c r="D137" s="77">
        <v>121339</v>
      </c>
      <c r="E137" s="77">
        <v>252114</v>
      </c>
      <c r="F137" s="77">
        <v>498482</v>
      </c>
      <c r="G137" s="77">
        <v>139183</v>
      </c>
      <c r="H137" s="78"/>
    </row>
    <row r="138" spans="1:8" ht="12.75" customHeight="1" x14ac:dyDescent="0.2">
      <c r="A138" s="62" t="s">
        <v>644</v>
      </c>
      <c r="B138" s="77">
        <v>74</v>
      </c>
      <c r="C138" s="77">
        <v>65</v>
      </c>
      <c r="D138" s="77">
        <v>51</v>
      </c>
      <c r="E138" s="77">
        <v>86</v>
      </c>
      <c r="F138" s="77">
        <v>73</v>
      </c>
      <c r="G138" s="77">
        <v>57</v>
      </c>
      <c r="H138" s="78"/>
    </row>
    <row r="139" spans="1:8" ht="12.75" customHeight="1" x14ac:dyDescent="0.2">
      <c r="A139" s="62" t="s">
        <v>645</v>
      </c>
      <c r="B139" s="77">
        <v>3757</v>
      </c>
      <c r="C139" s="77">
        <v>3077</v>
      </c>
      <c r="D139" s="77">
        <v>3936</v>
      </c>
      <c r="E139" s="77">
        <v>4474</v>
      </c>
      <c r="F139" s="77">
        <v>3435</v>
      </c>
      <c r="G139" s="77">
        <v>4442</v>
      </c>
      <c r="H139" s="78"/>
    </row>
    <row r="140" spans="1:8" ht="12.75" customHeight="1" x14ac:dyDescent="0.2">
      <c r="A140" s="62" t="s">
        <v>646</v>
      </c>
      <c r="B140" s="77">
        <v>9622</v>
      </c>
      <c r="C140" s="77">
        <v>13406</v>
      </c>
      <c r="D140" s="77">
        <v>11589</v>
      </c>
      <c r="E140" s="77">
        <v>11342</v>
      </c>
      <c r="F140" s="77">
        <v>14942</v>
      </c>
      <c r="G140" s="77">
        <v>13095</v>
      </c>
      <c r="H140" s="78"/>
    </row>
    <row r="141" spans="1:8" ht="12.75" customHeight="1" x14ac:dyDescent="0.2">
      <c r="A141" s="62" t="s">
        <v>647</v>
      </c>
      <c r="B141" s="77">
        <v>282700</v>
      </c>
      <c r="C141" s="77">
        <v>283841</v>
      </c>
      <c r="D141" s="77">
        <v>238771</v>
      </c>
      <c r="E141" s="77">
        <v>333206</v>
      </c>
      <c r="F141" s="77">
        <v>317721</v>
      </c>
      <c r="G141" s="77">
        <v>272149</v>
      </c>
      <c r="H141" s="78"/>
    </row>
    <row r="142" spans="1:8" ht="12.75" customHeight="1" x14ac:dyDescent="0.2">
      <c r="A142" s="62" t="s">
        <v>648</v>
      </c>
      <c r="B142" s="77">
        <v>9806</v>
      </c>
      <c r="C142" s="77">
        <v>11006</v>
      </c>
      <c r="D142" s="77">
        <v>12690</v>
      </c>
      <c r="E142" s="77">
        <v>11598</v>
      </c>
      <c r="F142" s="77">
        <v>12328</v>
      </c>
      <c r="G142" s="77">
        <v>14377</v>
      </c>
      <c r="H142" s="78"/>
    </row>
    <row r="143" spans="1:8" ht="12.75" customHeight="1" x14ac:dyDescent="0.2">
      <c r="A143" s="62" t="s">
        <v>649</v>
      </c>
      <c r="B143" s="77">
        <v>38473</v>
      </c>
      <c r="C143" s="77">
        <v>28212</v>
      </c>
      <c r="D143" s="77">
        <v>44361</v>
      </c>
      <c r="E143" s="77">
        <v>45497</v>
      </c>
      <c r="F143" s="77">
        <v>31653</v>
      </c>
      <c r="G143" s="77">
        <v>51728</v>
      </c>
      <c r="H143" s="78"/>
    </row>
    <row r="144" spans="1:8" ht="12.75" customHeight="1" x14ac:dyDescent="0.2">
      <c r="A144" s="62" t="s">
        <v>650</v>
      </c>
      <c r="B144" s="77">
        <v>163383</v>
      </c>
      <c r="C144" s="77">
        <v>143521</v>
      </c>
      <c r="D144" s="77">
        <v>101618</v>
      </c>
      <c r="E144" s="77">
        <v>193134</v>
      </c>
      <c r="F144" s="77">
        <v>160674</v>
      </c>
      <c r="G144" s="77">
        <v>116271</v>
      </c>
      <c r="H144" s="78"/>
    </row>
    <row r="145" spans="1:8" ht="12.75" customHeight="1" x14ac:dyDescent="0.2">
      <c r="A145" s="62" t="s">
        <v>651</v>
      </c>
      <c r="B145" s="77">
        <v>99634</v>
      </c>
      <c r="C145" s="77">
        <v>62997</v>
      </c>
      <c r="D145" s="77">
        <v>51868</v>
      </c>
      <c r="E145" s="77">
        <v>117822</v>
      </c>
      <c r="F145" s="77">
        <v>70537</v>
      </c>
      <c r="G145" s="77">
        <v>59186</v>
      </c>
      <c r="H145" s="78"/>
    </row>
    <row r="146" spans="1:8" ht="12.75" customHeight="1" x14ac:dyDescent="0.2">
      <c r="A146" s="62" t="s">
        <v>652</v>
      </c>
      <c r="B146" s="77">
        <v>649418</v>
      </c>
      <c r="C146" s="77">
        <v>68524</v>
      </c>
      <c r="D146" s="77">
        <v>231600</v>
      </c>
      <c r="E146" s="77">
        <v>751033</v>
      </c>
      <c r="F146" s="77">
        <v>76400</v>
      </c>
      <c r="G146" s="77">
        <v>262981</v>
      </c>
      <c r="H146" s="78"/>
    </row>
    <row r="147" spans="1:8" ht="12.75" customHeight="1" x14ac:dyDescent="0.2">
      <c r="A147" s="62" t="s">
        <v>653</v>
      </c>
      <c r="B147" s="77">
        <v>10148838</v>
      </c>
      <c r="C147" s="77">
        <v>10913517</v>
      </c>
      <c r="D147" s="77">
        <v>9327660</v>
      </c>
      <c r="E147" s="77">
        <v>11991507</v>
      </c>
      <c r="F147" s="77">
        <v>12217032</v>
      </c>
      <c r="G147" s="77">
        <v>10631241</v>
      </c>
      <c r="H147" s="78"/>
    </row>
    <row r="148" spans="1:8" ht="12.75" customHeight="1" x14ac:dyDescent="0.2">
      <c r="A148" s="62" t="s">
        <v>654</v>
      </c>
      <c r="B148" s="77">
        <v>1481259</v>
      </c>
      <c r="C148" s="77">
        <v>1715449</v>
      </c>
      <c r="D148" s="77">
        <v>1322910</v>
      </c>
      <c r="E148" s="77">
        <v>1747125</v>
      </c>
      <c r="F148" s="77">
        <v>1918138</v>
      </c>
      <c r="G148" s="77">
        <v>1508467</v>
      </c>
      <c r="H148" s="78"/>
    </row>
    <row r="149" spans="1:8" ht="12.75" customHeight="1" x14ac:dyDescent="0.2">
      <c r="A149" s="62" t="s">
        <v>655</v>
      </c>
      <c r="B149" s="77">
        <v>226384</v>
      </c>
      <c r="C149" s="77">
        <v>198668</v>
      </c>
      <c r="D149" s="77">
        <v>143598</v>
      </c>
      <c r="E149" s="77">
        <v>267655</v>
      </c>
      <c r="F149" s="77">
        <v>222131</v>
      </c>
      <c r="G149" s="77">
        <v>161820</v>
      </c>
      <c r="H149" s="78"/>
    </row>
    <row r="150" spans="1:8" ht="12.75" customHeight="1" x14ac:dyDescent="0.2">
      <c r="A150" s="62" t="s">
        <v>656</v>
      </c>
      <c r="B150" s="77">
        <v>13895907</v>
      </c>
      <c r="C150" s="77">
        <v>13691152</v>
      </c>
      <c r="D150" s="77">
        <v>11271333</v>
      </c>
      <c r="E150" s="77">
        <v>16404985</v>
      </c>
      <c r="F150" s="77">
        <v>15324345</v>
      </c>
      <c r="G150" s="77">
        <v>12917843</v>
      </c>
      <c r="H150" s="78"/>
    </row>
    <row r="151" spans="1:8" ht="12.75" customHeight="1" x14ac:dyDescent="0.2">
      <c r="A151" s="62" t="s">
        <v>657</v>
      </c>
      <c r="B151" s="77">
        <v>88</v>
      </c>
      <c r="C151" s="77">
        <v>102</v>
      </c>
      <c r="D151" s="77">
        <v>386</v>
      </c>
      <c r="E151" s="77">
        <v>102</v>
      </c>
      <c r="F151" s="77">
        <v>114</v>
      </c>
      <c r="G151" s="77">
        <v>459</v>
      </c>
      <c r="H151" s="78"/>
    </row>
    <row r="152" spans="1:8" ht="12.75" customHeight="1" x14ac:dyDescent="0.2">
      <c r="A152" s="62" t="s">
        <v>658</v>
      </c>
      <c r="B152" s="77">
        <v>53761</v>
      </c>
      <c r="C152" s="77">
        <v>47997</v>
      </c>
      <c r="D152" s="77">
        <v>48198</v>
      </c>
      <c r="E152" s="77">
        <v>63791</v>
      </c>
      <c r="F152" s="77">
        <v>53783</v>
      </c>
      <c r="G152" s="77">
        <v>55112</v>
      </c>
      <c r="H152" s="78"/>
    </row>
    <row r="153" spans="1:8" ht="12.75" customHeight="1" x14ac:dyDescent="0.2">
      <c r="A153" s="62" t="s">
        <v>659</v>
      </c>
      <c r="B153" s="77">
        <v>407399</v>
      </c>
      <c r="C153" s="77">
        <v>575287</v>
      </c>
      <c r="D153" s="77">
        <v>353080</v>
      </c>
      <c r="E153" s="77">
        <v>479266</v>
      </c>
      <c r="F153" s="77">
        <v>646262</v>
      </c>
      <c r="G153" s="478">
        <v>400997</v>
      </c>
      <c r="H153" s="78"/>
    </row>
    <row r="154" spans="1:8" ht="12.75" customHeight="1" x14ac:dyDescent="0.2">
      <c r="A154" s="62" t="s">
        <v>660</v>
      </c>
      <c r="B154" s="77">
        <v>176490</v>
      </c>
      <c r="C154" s="77">
        <v>171785</v>
      </c>
      <c r="D154" s="77">
        <v>143784</v>
      </c>
      <c r="E154" s="77">
        <v>208743</v>
      </c>
      <c r="F154" s="77">
        <v>192190</v>
      </c>
      <c r="G154" s="77">
        <v>164516</v>
      </c>
      <c r="H154" s="78"/>
    </row>
    <row r="155" spans="1:8" ht="12.75" customHeight="1" x14ac:dyDescent="0.2">
      <c r="A155" s="62" t="s">
        <v>661</v>
      </c>
      <c r="B155" s="77">
        <v>840813</v>
      </c>
      <c r="C155" s="77">
        <v>930804</v>
      </c>
      <c r="D155" s="77">
        <v>756531</v>
      </c>
      <c r="E155" s="77">
        <v>993657</v>
      </c>
      <c r="F155" s="77">
        <v>1042122</v>
      </c>
      <c r="G155" s="77">
        <v>864694</v>
      </c>
      <c r="H155" s="78"/>
    </row>
    <row r="156" spans="1:8" ht="12.75" customHeight="1" x14ac:dyDescent="0.2">
      <c r="A156" s="62" t="s">
        <v>662</v>
      </c>
      <c r="B156" s="77">
        <v>1023</v>
      </c>
      <c r="C156" s="77">
        <v>913</v>
      </c>
      <c r="D156" s="77">
        <v>1381</v>
      </c>
      <c r="E156" s="77">
        <v>1196</v>
      </c>
      <c r="F156" s="77">
        <v>1018</v>
      </c>
      <c r="G156" s="77">
        <v>1602</v>
      </c>
      <c r="H156" s="78"/>
    </row>
    <row r="157" spans="1:8" ht="12.75" customHeight="1" x14ac:dyDescent="0.2">
      <c r="A157" s="62" t="s">
        <v>663</v>
      </c>
      <c r="B157" s="77">
        <v>6954</v>
      </c>
      <c r="C157" s="77">
        <v>13076</v>
      </c>
      <c r="D157" s="77">
        <v>5336</v>
      </c>
      <c r="E157" s="77">
        <v>8133</v>
      </c>
      <c r="F157" s="77">
        <v>14751</v>
      </c>
      <c r="G157" s="77">
        <v>6193</v>
      </c>
      <c r="H157" s="78"/>
    </row>
    <row r="158" spans="1:8" ht="12.75" customHeight="1" x14ac:dyDescent="0.2">
      <c r="A158" s="62" t="s">
        <v>664</v>
      </c>
      <c r="B158" s="77">
        <v>3516</v>
      </c>
      <c r="C158" s="77">
        <v>3006</v>
      </c>
      <c r="D158" s="77">
        <v>3087</v>
      </c>
      <c r="E158" s="77">
        <v>4145</v>
      </c>
      <c r="F158" s="77">
        <v>3361</v>
      </c>
      <c r="G158" s="77">
        <v>3550</v>
      </c>
      <c r="H158" s="78"/>
    </row>
    <row r="159" spans="1:8" ht="12.75" customHeight="1" x14ac:dyDescent="0.2">
      <c r="A159" s="62" t="s">
        <v>665</v>
      </c>
      <c r="B159" s="77">
        <v>3619</v>
      </c>
      <c r="C159" s="77">
        <v>4168</v>
      </c>
      <c r="D159" s="77">
        <v>2939</v>
      </c>
      <c r="E159" s="77">
        <v>4260</v>
      </c>
      <c r="F159" s="77">
        <v>4665</v>
      </c>
      <c r="G159" s="77">
        <v>3386</v>
      </c>
      <c r="H159" s="78"/>
    </row>
    <row r="160" spans="1:8" ht="12.75" customHeight="1" x14ac:dyDescent="0.2">
      <c r="A160" s="62" t="s">
        <v>666</v>
      </c>
      <c r="B160" s="77">
        <v>648</v>
      </c>
      <c r="C160" s="77">
        <v>346</v>
      </c>
      <c r="D160" s="77">
        <v>254</v>
      </c>
      <c r="E160" s="77">
        <v>754</v>
      </c>
      <c r="F160" s="77">
        <v>389</v>
      </c>
      <c r="G160" s="77">
        <v>293</v>
      </c>
      <c r="H160" s="78"/>
    </row>
    <row r="161" spans="1:8" ht="12.75" customHeight="1" x14ac:dyDescent="0.2">
      <c r="A161" s="62" t="s">
        <v>667</v>
      </c>
      <c r="B161" s="77">
        <v>1363</v>
      </c>
      <c r="C161" s="77">
        <v>8661</v>
      </c>
      <c r="D161" s="77">
        <v>2555</v>
      </c>
      <c r="E161" s="77">
        <v>1604</v>
      </c>
      <c r="F161" s="77">
        <v>9793</v>
      </c>
      <c r="G161" s="77">
        <v>2927</v>
      </c>
      <c r="H161" s="78"/>
    </row>
    <row r="162" spans="1:8" ht="12.75" customHeight="1" x14ac:dyDescent="0.2">
      <c r="A162" s="62" t="s">
        <v>668</v>
      </c>
      <c r="B162" s="77">
        <v>21899</v>
      </c>
      <c r="C162" s="77">
        <v>25969</v>
      </c>
      <c r="D162" s="77">
        <v>22868</v>
      </c>
      <c r="E162" s="77">
        <v>25893</v>
      </c>
      <c r="F162" s="77">
        <v>29009</v>
      </c>
      <c r="G162" s="77">
        <v>25981</v>
      </c>
      <c r="H162" s="78"/>
    </row>
    <row r="163" spans="1:8" ht="12.75" customHeight="1" x14ac:dyDescent="0.2">
      <c r="A163" s="62" t="s">
        <v>669</v>
      </c>
      <c r="B163" s="77">
        <v>92486</v>
      </c>
      <c r="C163" s="77">
        <v>99618</v>
      </c>
      <c r="D163" s="77">
        <v>100675</v>
      </c>
      <c r="E163" s="77">
        <v>109156</v>
      </c>
      <c r="F163" s="77">
        <v>111569</v>
      </c>
      <c r="G163" s="77">
        <v>116170</v>
      </c>
      <c r="H163" s="78"/>
    </row>
    <row r="164" spans="1:8" ht="12.75" customHeight="1" x14ac:dyDescent="0.2">
      <c r="A164" s="62" t="s">
        <v>670</v>
      </c>
      <c r="B164" s="77">
        <v>1002</v>
      </c>
      <c r="C164" s="77">
        <v>1639</v>
      </c>
      <c r="D164" s="77">
        <v>1468</v>
      </c>
      <c r="E164" s="77">
        <v>1179</v>
      </c>
      <c r="F164" s="77">
        <v>1833</v>
      </c>
      <c r="G164" s="77">
        <v>1675</v>
      </c>
      <c r="H164" s="78"/>
    </row>
    <row r="165" spans="1:8" ht="12.75" customHeight="1" x14ac:dyDescent="0.2">
      <c r="A165" s="62" t="s">
        <v>671</v>
      </c>
      <c r="B165" s="77">
        <v>227447</v>
      </c>
      <c r="C165" s="77">
        <v>238804</v>
      </c>
      <c r="D165" s="77">
        <v>248645</v>
      </c>
      <c r="E165" s="77">
        <v>269385</v>
      </c>
      <c r="F165" s="77">
        <v>267053</v>
      </c>
      <c r="G165" s="77">
        <v>284890</v>
      </c>
      <c r="H165" s="78"/>
    </row>
    <row r="166" spans="1:8" ht="12.75" customHeight="1" x14ac:dyDescent="0.2">
      <c r="A166" s="62" t="s">
        <v>672</v>
      </c>
      <c r="B166" s="77">
        <v>127786</v>
      </c>
      <c r="C166" s="77">
        <v>51968</v>
      </c>
      <c r="D166" s="77">
        <v>33521</v>
      </c>
      <c r="E166" s="77">
        <v>149703</v>
      </c>
      <c r="F166" s="77">
        <v>58233</v>
      </c>
      <c r="G166" s="77">
        <v>38436</v>
      </c>
      <c r="H166" s="78"/>
    </row>
    <row r="167" spans="1:8" ht="12.75" customHeight="1" x14ac:dyDescent="0.2">
      <c r="A167" s="62" t="s">
        <v>673</v>
      </c>
      <c r="B167" s="77">
        <v>113340572</v>
      </c>
      <c r="C167" s="77">
        <v>118680140</v>
      </c>
      <c r="D167" s="77">
        <v>103822068</v>
      </c>
      <c r="E167" s="77">
        <v>133883366</v>
      </c>
      <c r="F167" s="77">
        <v>132850061</v>
      </c>
      <c r="G167" s="77">
        <v>118752243</v>
      </c>
      <c r="H167" s="78"/>
    </row>
    <row r="168" spans="1:8" ht="12.75" customHeight="1" x14ac:dyDescent="0.2">
      <c r="A168" s="75" t="s">
        <v>674</v>
      </c>
      <c r="B168" s="76">
        <v>219716025</v>
      </c>
      <c r="C168" s="76">
        <v>221277720</v>
      </c>
      <c r="D168" s="76">
        <v>207620604</v>
      </c>
      <c r="E168" s="76">
        <v>259301025</v>
      </c>
      <c r="F168" s="76">
        <v>247668407</v>
      </c>
      <c r="G168" s="76">
        <v>237462462</v>
      </c>
      <c r="H168" s="78"/>
    </row>
    <row r="169" spans="1:8" ht="12.75" customHeight="1" x14ac:dyDescent="0.2">
      <c r="A169" s="62" t="s">
        <v>675</v>
      </c>
      <c r="B169" s="77">
        <v>80621</v>
      </c>
      <c r="C169" s="77">
        <v>65281</v>
      </c>
      <c r="D169" s="77">
        <v>69702</v>
      </c>
      <c r="E169" s="77">
        <v>95621</v>
      </c>
      <c r="F169" s="77">
        <v>73167</v>
      </c>
      <c r="G169" s="77">
        <v>79766</v>
      </c>
      <c r="H169" s="78"/>
    </row>
    <row r="170" spans="1:8" ht="12.75" customHeight="1" x14ac:dyDescent="0.2">
      <c r="A170" s="62" t="s">
        <v>676</v>
      </c>
      <c r="B170" s="77">
        <v>199196</v>
      </c>
      <c r="C170" s="77">
        <v>179827</v>
      </c>
      <c r="D170" s="77">
        <v>187230</v>
      </c>
      <c r="E170" s="77">
        <v>235257</v>
      </c>
      <c r="F170" s="77">
        <v>201003</v>
      </c>
      <c r="G170" s="77">
        <v>211749</v>
      </c>
      <c r="H170" s="78"/>
    </row>
    <row r="171" spans="1:8" ht="12.75" customHeight="1" x14ac:dyDescent="0.2">
      <c r="A171" s="62" t="s">
        <v>677</v>
      </c>
      <c r="B171" s="77">
        <v>433484</v>
      </c>
      <c r="C171" s="77">
        <v>443110</v>
      </c>
      <c r="D171" s="77">
        <v>358775</v>
      </c>
      <c r="E171" s="77">
        <v>510223</v>
      </c>
      <c r="F171" s="77">
        <v>496017</v>
      </c>
      <c r="G171" s="77">
        <v>410162</v>
      </c>
      <c r="H171" s="78"/>
    </row>
    <row r="172" spans="1:8" ht="12.75" customHeight="1" x14ac:dyDescent="0.2">
      <c r="A172" s="62" t="s">
        <v>678</v>
      </c>
      <c r="B172" s="77">
        <v>363361</v>
      </c>
      <c r="C172" s="77">
        <v>379207</v>
      </c>
      <c r="D172" s="77">
        <v>499126</v>
      </c>
      <c r="E172" s="77">
        <v>429888</v>
      </c>
      <c r="F172" s="77">
        <v>424060</v>
      </c>
      <c r="G172" s="77">
        <v>574511</v>
      </c>
      <c r="H172" s="78"/>
    </row>
    <row r="173" spans="1:8" ht="12.75" customHeight="1" x14ac:dyDescent="0.2">
      <c r="A173" s="62" t="s">
        <v>679</v>
      </c>
      <c r="B173" s="77">
        <v>828100</v>
      </c>
      <c r="C173" s="77">
        <v>813742</v>
      </c>
      <c r="D173" s="77">
        <v>516306</v>
      </c>
      <c r="E173" s="77">
        <v>978871</v>
      </c>
      <c r="F173" s="77">
        <v>910267</v>
      </c>
      <c r="G173" s="77">
        <v>588299</v>
      </c>
      <c r="H173" s="78"/>
    </row>
    <row r="174" spans="1:8" ht="12.75" customHeight="1" x14ac:dyDescent="0.2">
      <c r="A174" s="62" t="s">
        <v>680</v>
      </c>
      <c r="B174" s="77">
        <v>89339</v>
      </c>
      <c r="C174" s="77">
        <v>79709</v>
      </c>
      <c r="D174" s="77">
        <v>82436</v>
      </c>
      <c r="E174" s="77">
        <v>105740</v>
      </c>
      <c r="F174" s="77">
        <v>89142</v>
      </c>
      <c r="G174" s="77">
        <v>94308</v>
      </c>
      <c r="H174" s="78"/>
    </row>
    <row r="175" spans="1:8" ht="12.75" customHeight="1" x14ac:dyDescent="0.2">
      <c r="A175" s="62" t="s">
        <v>681</v>
      </c>
      <c r="B175" s="77">
        <v>1752</v>
      </c>
      <c r="C175" s="77">
        <v>5050</v>
      </c>
      <c r="D175" s="77">
        <v>7158</v>
      </c>
      <c r="E175" s="77">
        <v>2083</v>
      </c>
      <c r="F175" s="77">
        <v>5652</v>
      </c>
      <c r="G175" s="77">
        <v>8105</v>
      </c>
      <c r="H175" s="78"/>
    </row>
    <row r="176" spans="1:8" ht="12.75" customHeight="1" x14ac:dyDescent="0.2">
      <c r="A176" s="62" t="s">
        <v>682</v>
      </c>
      <c r="B176" s="77">
        <v>112501</v>
      </c>
      <c r="C176" s="77">
        <v>68395</v>
      </c>
      <c r="D176" s="77">
        <v>61783</v>
      </c>
      <c r="E176" s="77">
        <v>129980</v>
      </c>
      <c r="F176" s="77">
        <v>76486</v>
      </c>
      <c r="G176" s="77">
        <v>70532</v>
      </c>
      <c r="H176" s="78"/>
    </row>
    <row r="177" spans="1:8" ht="12.75" customHeight="1" x14ac:dyDescent="0.2">
      <c r="A177" s="62" t="s">
        <v>683</v>
      </c>
      <c r="B177" s="77">
        <v>93003881</v>
      </c>
      <c r="C177" s="77">
        <v>95983949</v>
      </c>
      <c r="D177" s="77">
        <v>95873849</v>
      </c>
      <c r="E177" s="77">
        <v>109775663</v>
      </c>
      <c r="F177" s="77">
        <v>107442610</v>
      </c>
      <c r="G177" s="77">
        <v>109772291</v>
      </c>
      <c r="H177" s="78"/>
    </row>
    <row r="178" spans="1:8" ht="12.75" customHeight="1" x14ac:dyDescent="0.2">
      <c r="A178" s="62" t="s">
        <v>684</v>
      </c>
      <c r="B178" s="77">
        <v>359088</v>
      </c>
      <c r="C178" s="77">
        <v>403424</v>
      </c>
      <c r="D178" s="77">
        <v>316227</v>
      </c>
      <c r="E178" s="77">
        <v>424178</v>
      </c>
      <c r="F178" s="77">
        <v>451484</v>
      </c>
      <c r="G178" s="77">
        <v>360503</v>
      </c>
      <c r="H178" s="78"/>
    </row>
    <row r="179" spans="1:8" ht="12.75" customHeight="1" x14ac:dyDescent="0.2">
      <c r="A179" s="62" t="s">
        <v>685</v>
      </c>
      <c r="B179" s="77">
        <v>6063875</v>
      </c>
      <c r="C179" s="77">
        <v>5889496</v>
      </c>
      <c r="D179" s="77">
        <v>5554820</v>
      </c>
      <c r="E179" s="77">
        <v>7161490</v>
      </c>
      <c r="F179" s="77">
        <v>6595406</v>
      </c>
      <c r="G179" s="77">
        <v>6358195</v>
      </c>
      <c r="H179" s="78"/>
    </row>
    <row r="180" spans="1:8" ht="12.75" customHeight="1" x14ac:dyDescent="0.2">
      <c r="A180" s="62" t="s">
        <v>686</v>
      </c>
      <c r="B180" s="77">
        <v>12499050</v>
      </c>
      <c r="C180" s="77">
        <v>11923295</v>
      </c>
      <c r="D180" s="77">
        <v>10658106</v>
      </c>
      <c r="E180" s="77">
        <v>14733446</v>
      </c>
      <c r="F180" s="77">
        <v>13342224</v>
      </c>
      <c r="G180" s="77">
        <v>12224257</v>
      </c>
      <c r="H180" s="78"/>
    </row>
    <row r="181" spans="1:8" ht="12.75" customHeight="1" x14ac:dyDescent="0.2">
      <c r="A181" s="62" t="s">
        <v>687</v>
      </c>
      <c r="B181" s="77">
        <v>2863991</v>
      </c>
      <c r="C181" s="77">
        <v>2766572</v>
      </c>
      <c r="D181" s="77">
        <v>2091949</v>
      </c>
      <c r="E181" s="77">
        <v>3389206</v>
      </c>
      <c r="F181" s="77">
        <v>3096867</v>
      </c>
      <c r="G181" s="77">
        <v>2384708</v>
      </c>
      <c r="H181" s="78"/>
    </row>
    <row r="182" spans="1:8" ht="12.75" customHeight="1" x14ac:dyDescent="0.2">
      <c r="A182" s="62" t="s">
        <v>688</v>
      </c>
      <c r="B182" s="77">
        <v>719065</v>
      </c>
      <c r="C182" s="77">
        <v>985824</v>
      </c>
      <c r="D182" s="77">
        <v>912236</v>
      </c>
      <c r="E182" s="77">
        <v>845267</v>
      </c>
      <c r="F182" s="77">
        <v>1102135</v>
      </c>
      <c r="G182" s="77">
        <v>1046230</v>
      </c>
      <c r="H182" s="78"/>
    </row>
    <row r="183" spans="1:8" ht="12.75" customHeight="1" x14ac:dyDescent="0.2">
      <c r="A183" s="62" t="s">
        <v>689</v>
      </c>
      <c r="B183" s="77">
        <v>2697072</v>
      </c>
      <c r="C183" s="77">
        <v>1511735</v>
      </c>
      <c r="D183" s="77">
        <v>1546680</v>
      </c>
      <c r="E183" s="77">
        <v>3186795</v>
      </c>
      <c r="F183" s="77">
        <v>1691159</v>
      </c>
      <c r="G183" s="77">
        <v>1764288</v>
      </c>
      <c r="H183" s="78"/>
    </row>
    <row r="184" spans="1:8" ht="12.75" customHeight="1" x14ac:dyDescent="0.2">
      <c r="A184" s="62" t="s">
        <v>690</v>
      </c>
      <c r="B184" s="77">
        <v>4573090</v>
      </c>
      <c r="C184" s="77">
        <v>4665982</v>
      </c>
      <c r="D184" s="77">
        <v>4433965</v>
      </c>
      <c r="E184" s="77">
        <v>5398197</v>
      </c>
      <c r="F184" s="77">
        <v>5224354</v>
      </c>
      <c r="G184" s="77">
        <v>5074173</v>
      </c>
      <c r="H184" s="78"/>
    </row>
    <row r="185" spans="1:8" ht="12.75" customHeight="1" x14ac:dyDescent="0.2">
      <c r="A185" s="62" t="s">
        <v>691</v>
      </c>
      <c r="B185" s="77">
        <v>20435584</v>
      </c>
      <c r="C185" s="77">
        <v>20661834</v>
      </c>
      <c r="D185" s="77">
        <v>17370500</v>
      </c>
      <c r="E185" s="77">
        <v>24117926</v>
      </c>
      <c r="F185" s="77">
        <v>23137677</v>
      </c>
      <c r="G185" s="77">
        <v>19824718</v>
      </c>
      <c r="H185" s="78"/>
    </row>
    <row r="186" spans="1:8" ht="12.75" customHeight="1" x14ac:dyDescent="0.2">
      <c r="A186" s="62" t="s">
        <v>692</v>
      </c>
      <c r="B186" s="77">
        <v>57886</v>
      </c>
      <c r="C186" s="77">
        <v>88241</v>
      </c>
      <c r="D186" s="77">
        <v>92531</v>
      </c>
      <c r="E186" s="77">
        <v>68258</v>
      </c>
      <c r="F186" s="77">
        <v>98744</v>
      </c>
      <c r="G186" s="77">
        <v>105671</v>
      </c>
      <c r="H186" s="78"/>
    </row>
    <row r="187" spans="1:8" ht="12.75" customHeight="1" x14ac:dyDescent="0.2">
      <c r="A187" s="62" t="s">
        <v>693</v>
      </c>
      <c r="B187" s="77">
        <v>814791</v>
      </c>
      <c r="C187" s="77">
        <v>773965</v>
      </c>
      <c r="D187" s="77">
        <v>633405</v>
      </c>
      <c r="E187" s="77">
        <v>959184</v>
      </c>
      <c r="F187" s="77">
        <v>866699</v>
      </c>
      <c r="G187" s="77">
        <v>723522</v>
      </c>
      <c r="H187" s="78"/>
    </row>
    <row r="188" spans="1:8" ht="12.75" customHeight="1" x14ac:dyDescent="0.2">
      <c r="A188" s="62" t="s">
        <v>694</v>
      </c>
      <c r="B188" s="77">
        <v>132181</v>
      </c>
      <c r="C188" s="77">
        <v>141622</v>
      </c>
      <c r="D188" s="77">
        <v>147802</v>
      </c>
      <c r="E188" s="77">
        <v>155407</v>
      </c>
      <c r="F188" s="77">
        <v>158461</v>
      </c>
      <c r="G188" s="77">
        <v>168522</v>
      </c>
      <c r="H188" s="78"/>
    </row>
    <row r="189" spans="1:8" ht="12.75" customHeight="1" x14ac:dyDescent="0.2">
      <c r="A189" s="62" t="s">
        <v>695</v>
      </c>
      <c r="B189" s="77">
        <v>1412444</v>
      </c>
      <c r="C189" s="77">
        <v>1444046</v>
      </c>
      <c r="D189" s="77">
        <v>1507201</v>
      </c>
      <c r="E189" s="77">
        <v>1665170</v>
      </c>
      <c r="F189" s="77">
        <v>1615326</v>
      </c>
      <c r="G189" s="77">
        <v>1721505</v>
      </c>
      <c r="H189" s="78"/>
    </row>
    <row r="190" spans="1:8" ht="12.75" customHeight="1" x14ac:dyDescent="0.2">
      <c r="A190" s="62" t="s">
        <v>696</v>
      </c>
      <c r="B190" s="77">
        <v>1349115</v>
      </c>
      <c r="C190" s="77">
        <v>1450354</v>
      </c>
      <c r="D190" s="77">
        <v>1130079</v>
      </c>
      <c r="E190" s="77">
        <v>1593461</v>
      </c>
      <c r="F190" s="77">
        <v>1623953</v>
      </c>
      <c r="G190" s="77">
        <v>1290711</v>
      </c>
      <c r="H190" s="78"/>
    </row>
    <row r="191" spans="1:8" ht="12.75" customHeight="1" x14ac:dyDescent="0.2">
      <c r="A191" s="62" t="s">
        <v>697</v>
      </c>
      <c r="B191" s="77">
        <v>59755</v>
      </c>
      <c r="C191" s="77">
        <v>56466</v>
      </c>
      <c r="D191" s="77">
        <v>39902</v>
      </c>
      <c r="E191" s="77">
        <v>70724</v>
      </c>
      <c r="F191" s="77">
        <v>63123</v>
      </c>
      <c r="G191" s="77">
        <v>45513</v>
      </c>
      <c r="H191" s="78"/>
    </row>
    <row r="192" spans="1:8" ht="12.75" customHeight="1" x14ac:dyDescent="0.2">
      <c r="A192" s="62" t="s">
        <v>698</v>
      </c>
      <c r="B192" s="77">
        <v>2659</v>
      </c>
      <c r="C192" s="77">
        <v>1117</v>
      </c>
      <c r="D192" s="77">
        <v>942</v>
      </c>
      <c r="E192" s="77">
        <v>3116</v>
      </c>
      <c r="F192" s="77">
        <v>1250</v>
      </c>
      <c r="G192" s="77">
        <v>1081</v>
      </c>
      <c r="H192" s="78"/>
    </row>
    <row r="193" spans="1:8" ht="12.75" customHeight="1" x14ac:dyDescent="0.2">
      <c r="A193" s="62" t="s">
        <v>699</v>
      </c>
      <c r="B193" s="77">
        <v>17259632</v>
      </c>
      <c r="C193" s="77">
        <v>17252867</v>
      </c>
      <c r="D193" s="77">
        <v>17762292</v>
      </c>
      <c r="E193" s="77">
        <v>20411061</v>
      </c>
      <c r="F193" s="77">
        <v>19311053</v>
      </c>
      <c r="G193" s="77">
        <v>20260860</v>
      </c>
      <c r="H193" s="78"/>
    </row>
    <row r="194" spans="1:8" ht="12.75" customHeight="1" x14ac:dyDescent="0.2">
      <c r="A194" s="62" t="s">
        <v>700</v>
      </c>
      <c r="B194" s="77">
        <v>1276065</v>
      </c>
      <c r="C194" s="77">
        <v>1443542</v>
      </c>
      <c r="D194" s="77">
        <v>1022001</v>
      </c>
      <c r="E194" s="77">
        <v>1508403</v>
      </c>
      <c r="F194" s="77">
        <v>1611524</v>
      </c>
      <c r="G194" s="77">
        <v>1168946</v>
      </c>
      <c r="H194" s="78"/>
    </row>
    <row r="195" spans="1:8" ht="12.75" customHeight="1" x14ac:dyDescent="0.2">
      <c r="A195" s="62" t="s">
        <v>701</v>
      </c>
      <c r="B195" s="77">
        <v>29523</v>
      </c>
      <c r="C195" s="77">
        <v>21007</v>
      </c>
      <c r="D195" s="77">
        <v>50380</v>
      </c>
      <c r="E195" s="77">
        <v>34942</v>
      </c>
      <c r="F195" s="77">
        <v>23538</v>
      </c>
      <c r="G195" s="77">
        <v>57636</v>
      </c>
      <c r="H195" s="78"/>
    </row>
    <row r="196" spans="1:8" ht="12.75" customHeight="1" x14ac:dyDescent="0.2">
      <c r="A196" s="62" t="s">
        <v>702</v>
      </c>
      <c r="B196" s="77">
        <v>759913</v>
      </c>
      <c r="C196" s="77">
        <v>645397</v>
      </c>
      <c r="D196" s="77">
        <v>765211</v>
      </c>
      <c r="E196" s="77">
        <v>897543</v>
      </c>
      <c r="F196" s="77">
        <v>723388</v>
      </c>
      <c r="G196" s="77">
        <v>892913</v>
      </c>
      <c r="H196" s="78"/>
    </row>
    <row r="197" spans="1:8" ht="12.75" customHeight="1" x14ac:dyDescent="0.2">
      <c r="A197" s="62" t="s">
        <v>703</v>
      </c>
      <c r="B197" s="77">
        <v>98560</v>
      </c>
      <c r="C197" s="77">
        <v>146655</v>
      </c>
      <c r="D197" s="77">
        <v>73401</v>
      </c>
      <c r="E197" s="77">
        <v>116239</v>
      </c>
      <c r="F197" s="77">
        <v>163614</v>
      </c>
      <c r="G197" s="77">
        <v>84123</v>
      </c>
      <c r="H197" s="78"/>
    </row>
    <row r="198" spans="1:8" ht="12.75" customHeight="1" x14ac:dyDescent="0.2">
      <c r="A198" s="62" t="s">
        <v>704</v>
      </c>
      <c r="B198" s="77">
        <v>5185706</v>
      </c>
      <c r="C198" s="77">
        <v>5568158</v>
      </c>
      <c r="D198" s="77">
        <v>4639417</v>
      </c>
      <c r="E198" s="77">
        <v>6117533</v>
      </c>
      <c r="F198" s="77">
        <v>6235035</v>
      </c>
      <c r="G198" s="77">
        <v>5282632</v>
      </c>
      <c r="H198" s="78"/>
    </row>
    <row r="199" spans="1:8" ht="12.75" customHeight="1" x14ac:dyDescent="0.2">
      <c r="A199" s="62" t="s">
        <v>705</v>
      </c>
      <c r="B199" s="77">
        <v>46174</v>
      </c>
      <c r="C199" s="77">
        <v>42563</v>
      </c>
      <c r="D199" s="77">
        <v>23661</v>
      </c>
      <c r="E199" s="77">
        <v>54455</v>
      </c>
      <c r="F199" s="77">
        <v>47652</v>
      </c>
      <c r="G199" s="77">
        <v>26899</v>
      </c>
      <c r="H199" s="78"/>
    </row>
    <row r="200" spans="1:8" ht="12.75" customHeight="1" x14ac:dyDescent="0.2">
      <c r="A200" s="62" t="s">
        <v>706</v>
      </c>
      <c r="B200" s="77">
        <v>134248</v>
      </c>
      <c r="C200" s="77">
        <v>149108</v>
      </c>
      <c r="D200" s="77">
        <v>152655</v>
      </c>
      <c r="E200" s="77">
        <v>158133</v>
      </c>
      <c r="F200" s="77">
        <v>166782</v>
      </c>
      <c r="G200" s="77">
        <v>174585</v>
      </c>
      <c r="H200" s="78"/>
    </row>
    <row r="201" spans="1:8" ht="12.75" customHeight="1" x14ac:dyDescent="0.2">
      <c r="A201" s="62" t="s">
        <v>707</v>
      </c>
      <c r="B201" s="77">
        <v>122335</v>
      </c>
      <c r="C201" s="77">
        <v>151386</v>
      </c>
      <c r="D201" s="77">
        <v>139627</v>
      </c>
      <c r="E201" s="77">
        <v>144453</v>
      </c>
      <c r="F201" s="77">
        <v>169413</v>
      </c>
      <c r="G201" s="77">
        <v>160568</v>
      </c>
      <c r="H201" s="78"/>
    </row>
    <row r="202" spans="1:8" ht="12.75" customHeight="1" x14ac:dyDescent="0.2">
      <c r="A202" s="62" t="s">
        <v>708</v>
      </c>
      <c r="B202" s="77">
        <v>46350</v>
      </c>
      <c r="C202" s="77">
        <v>43368</v>
      </c>
      <c r="D202" s="77">
        <v>27901</v>
      </c>
      <c r="E202" s="77">
        <v>54402</v>
      </c>
      <c r="F202" s="77">
        <v>48463</v>
      </c>
      <c r="G202" s="77">
        <v>31959</v>
      </c>
      <c r="H202" s="78"/>
    </row>
    <row r="203" spans="1:8" ht="12.75" customHeight="1" x14ac:dyDescent="0.2">
      <c r="A203" s="62" t="s">
        <v>709</v>
      </c>
      <c r="B203" s="77">
        <v>805847</v>
      </c>
      <c r="C203" s="77">
        <v>875233</v>
      </c>
      <c r="D203" s="77">
        <v>736121</v>
      </c>
      <c r="E203" s="77">
        <v>951162</v>
      </c>
      <c r="F203" s="77">
        <v>978691</v>
      </c>
      <c r="G203" s="77">
        <v>838290</v>
      </c>
      <c r="H203" s="78"/>
    </row>
    <row r="204" spans="1:8" ht="12.75" customHeight="1" x14ac:dyDescent="0.2">
      <c r="A204" s="62" t="s">
        <v>710</v>
      </c>
      <c r="B204" s="77">
        <v>1304736</v>
      </c>
      <c r="C204" s="77">
        <v>1114804</v>
      </c>
      <c r="D204" s="77">
        <v>1023040</v>
      </c>
      <c r="E204" s="77">
        <v>1545005</v>
      </c>
      <c r="F204" s="77">
        <v>1248616</v>
      </c>
      <c r="G204" s="77">
        <v>1171645</v>
      </c>
      <c r="H204" s="78"/>
    </row>
    <row r="205" spans="1:8" ht="12.75" customHeight="1" x14ac:dyDescent="0.2">
      <c r="A205" s="62" t="s">
        <v>711</v>
      </c>
      <c r="B205" s="77">
        <v>2576330</v>
      </c>
      <c r="C205" s="77">
        <v>2495124</v>
      </c>
      <c r="D205" s="77">
        <v>1925261</v>
      </c>
      <c r="E205" s="77">
        <v>3032189</v>
      </c>
      <c r="F205" s="77">
        <v>2791502</v>
      </c>
      <c r="G205" s="77">
        <v>2190852</v>
      </c>
      <c r="H205" s="78"/>
    </row>
    <row r="206" spans="1:8" ht="12.75" customHeight="1" x14ac:dyDescent="0.2">
      <c r="A206" s="62" t="s">
        <v>712</v>
      </c>
      <c r="B206" s="77">
        <v>6258156</v>
      </c>
      <c r="C206" s="77">
        <v>5914453</v>
      </c>
      <c r="D206" s="77">
        <v>5822753</v>
      </c>
      <c r="E206" s="77">
        <v>7398992</v>
      </c>
      <c r="F206" s="77">
        <v>6610940</v>
      </c>
      <c r="G206" s="77">
        <v>6630492</v>
      </c>
      <c r="H206" s="78"/>
    </row>
    <row r="207" spans="1:8" ht="12.75" customHeight="1" x14ac:dyDescent="0.2">
      <c r="A207" s="62" t="s">
        <v>713</v>
      </c>
      <c r="B207" s="77">
        <v>7973600</v>
      </c>
      <c r="C207" s="77">
        <v>7305369</v>
      </c>
      <c r="D207" s="77">
        <v>6135761</v>
      </c>
      <c r="E207" s="77">
        <v>9423015</v>
      </c>
      <c r="F207" s="77">
        <v>8178677</v>
      </c>
      <c r="G207" s="77">
        <v>6985950</v>
      </c>
      <c r="H207" s="78"/>
    </row>
    <row r="208" spans="1:8" ht="12.75" customHeight="1" x14ac:dyDescent="0.2">
      <c r="A208" s="62" t="s">
        <v>714</v>
      </c>
      <c r="B208" s="77">
        <v>350511</v>
      </c>
      <c r="C208" s="77">
        <v>316814</v>
      </c>
      <c r="D208" s="77">
        <v>233509</v>
      </c>
      <c r="E208" s="77">
        <v>413681</v>
      </c>
      <c r="F208" s="77">
        <v>354472</v>
      </c>
      <c r="G208" s="77">
        <v>266721</v>
      </c>
      <c r="H208" s="78"/>
    </row>
    <row r="209" spans="1:8" ht="12.75" customHeight="1" x14ac:dyDescent="0.2">
      <c r="A209" s="62" t="s">
        <v>715</v>
      </c>
      <c r="B209" s="77">
        <v>88023</v>
      </c>
      <c r="C209" s="77">
        <v>87597</v>
      </c>
      <c r="D209" s="77">
        <v>59346</v>
      </c>
      <c r="E209" s="77">
        <v>103908</v>
      </c>
      <c r="F209" s="77">
        <v>98208</v>
      </c>
      <c r="G209" s="77">
        <v>67579</v>
      </c>
      <c r="H209" s="78"/>
    </row>
    <row r="210" spans="1:8" ht="12.75" customHeight="1" x14ac:dyDescent="0.2">
      <c r="A210" s="62" t="s">
        <v>716</v>
      </c>
      <c r="B210" s="77">
        <v>47801</v>
      </c>
      <c r="C210" s="77">
        <v>28615</v>
      </c>
      <c r="D210" s="77">
        <v>35834</v>
      </c>
      <c r="E210" s="77">
        <v>56817</v>
      </c>
      <c r="F210" s="77">
        <v>31956</v>
      </c>
      <c r="G210" s="77">
        <v>41393</v>
      </c>
      <c r="H210" s="78"/>
    </row>
    <row r="211" spans="1:8" ht="12.75" customHeight="1" x14ac:dyDescent="0.2">
      <c r="A211" s="62" t="s">
        <v>717</v>
      </c>
      <c r="B211" s="77">
        <v>7891537</v>
      </c>
      <c r="C211" s="77">
        <v>7797928</v>
      </c>
      <c r="D211" s="77">
        <v>8184058</v>
      </c>
      <c r="E211" s="77">
        <v>9323830</v>
      </c>
      <c r="F211" s="77">
        <v>8729565</v>
      </c>
      <c r="G211" s="77">
        <v>9340623</v>
      </c>
      <c r="H211" s="78"/>
    </row>
    <row r="212" spans="1:8" ht="12.75" customHeight="1" x14ac:dyDescent="0.2">
      <c r="A212" s="62" t="s">
        <v>718</v>
      </c>
      <c r="B212" s="77">
        <v>5067744</v>
      </c>
      <c r="C212" s="77">
        <v>5020046</v>
      </c>
      <c r="D212" s="77">
        <v>4169249</v>
      </c>
      <c r="E212" s="77">
        <v>5983000</v>
      </c>
      <c r="F212" s="77">
        <v>5618955</v>
      </c>
      <c r="G212" s="77">
        <v>4757278</v>
      </c>
      <c r="H212" s="78"/>
    </row>
    <row r="213" spans="1:8" ht="12.75" customHeight="1" x14ac:dyDescent="0.2">
      <c r="A213" s="62" t="s">
        <v>719</v>
      </c>
      <c r="B213" s="77">
        <v>218</v>
      </c>
      <c r="C213" s="77">
        <v>315</v>
      </c>
      <c r="D213" s="77">
        <v>255</v>
      </c>
      <c r="E213" s="77">
        <v>258</v>
      </c>
      <c r="F213" s="77">
        <v>356</v>
      </c>
      <c r="G213" s="77">
        <v>289</v>
      </c>
      <c r="H213" s="78"/>
    </row>
    <row r="214" spans="1:8" ht="12.75" customHeight="1" x14ac:dyDescent="0.2">
      <c r="A214" s="62" t="s">
        <v>720</v>
      </c>
      <c r="B214" s="77">
        <v>143946</v>
      </c>
      <c r="C214" s="77">
        <v>159867</v>
      </c>
      <c r="D214" s="77">
        <v>168510</v>
      </c>
      <c r="E214" s="77">
        <v>171014</v>
      </c>
      <c r="F214" s="77">
        <v>178128</v>
      </c>
      <c r="G214" s="77">
        <v>191495</v>
      </c>
      <c r="H214" s="78"/>
    </row>
    <row r="215" spans="1:8" ht="12.75" customHeight="1" x14ac:dyDescent="0.2">
      <c r="A215" s="62" t="s">
        <v>721</v>
      </c>
      <c r="B215" s="77">
        <v>687191</v>
      </c>
      <c r="C215" s="77">
        <v>875730</v>
      </c>
      <c r="D215" s="77">
        <v>603474</v>
      </c>
      <c r="E215" s="77">
        <v>807221</v>
      </c>
      <c r="F215" s="77">
        <v>980078</v>
      </c>
      <c r="G215" s="77">
        <v>690687</v>
      </c>
      <c r="H215" s="78"/>
    </row>
    <row r="216" spans="1:8" ht="12.75" customHeight="1" x14ac:dyDescent="0.2">
      <c r="A216" s="62" t="s">
        <v>722</v>
      </c>
      <c r="B216" s="77">
        <v>8300567</v>
      </c>
      <c r="C216" s="77">
        <v>8734911</v>
      </c>
      <c r="D216" s="77">
        <v>6802024</v>
      </c>
      <c r="E216" s="77">
        <v>9745004</v>
      </c>
      <c r="F216" s="77">
        <v>9767790</v>
      </c>
      <c r="G216" s="77">
        <v>7842810</v>
      </c>
      <c r="H216" s="78"/>
    </row>
    <row r="217" spans="1:8" ht="12.75" customHeight="1" x14ac:dyDescent="0.2">
      <c r="A217" s="62" t="s">
        <v>723</v>
      </c>
      <c r="B217" s="77">
        <v>4109431</v>
      </c>
      <c r="C217" s="77">
        <v>4304620</v>
      </c>
      <c r="D217" s="77">
        <v>2972153</v>
      </c>
      <c r="E217" s="77">
        <v>4813614</v>
      </c>
      <c r="F217" s="77">
        <v>4812745</v>
      </c>
      <c r="G217" s="77">
        <v>3401917</v>
      </c>
      <c r="H217" s="78"/>
    </row>
    <row r="218" spans="1:8" ht="12.75" customHeight="1" x14ac:dyDescent="0.2">
      <c r="A218" s="75" t="s">
        <v>724</v>
      </c>
      <c r="B218" s="76">
        <v>12290627</v>
      </c>
      <c r="C218" s="76">
        <v>11220688</v>
      </c>
      <c r="D218" s="76">
        <v>10658587</v>
      </c>
      <c r="E218" s="76">
        <v>14524663</v>
      </c>
      <c r="F218" s="76">
        <v>12564810</v>
      </c>
      <c r="G218" s="76">
        <v>12168171</v>
      </c>
      <c r="H218" s="78"/>
    </row>
    <row r="219" spans="1:8" ht="12.75" customHeight="1" x14ac:dyDescent="0.2">
      <c r="A219" s="62" t="s">
        <v>725</v>
      </c>
      <c r="B219" s="77">
        <v>124</v>
      </c>
      <c r="C219" s="77">
        <v>72</v>
      </c>
      <c r="D219" s="77">
        <v>1002</v>
      </c>
      <c r="E219" s="77">
        <v>148</v>
      </c>
      <c r="F219" s="77">
        <v>80</v>
      </c>
      <c r="G219" s="77">
        <v>1117</v>
      </c>
      <c r="H219" s="78"/>
    </row>
    <row r="220" spans="1:8" ht="12.75" customHeight="1" x14ac:dyDescent="0.2">
      <c r="A220" s="62" t="s">
        <v>726</v>
      </c>
      <c r="B220" s="77">
        <v>7</v>
      </c>
      <c r="C220" s="77">
        <v>21</v>
      </c>
      <c r="D220" s="77">
        <v>156</v>
      </c>
      <c r="E220" s="77">
        <v>8</v>
      </c>
      <c r="F220" s="77">
        <v>24</v>
      </c>
      <c r="G220" s="77">
        <v>181</v>
      </c>
      <c r="H220" s="78"/>
    </row>
    <row r="221" spans="1:8" ht="12.75" customHeight="1" x14ac:dyDescent="0.2">
      <c r="A221" s="62" t="s">
        <v>727</v>
      </c>
      <c r="B221" s="77">
        <v>79</v>
      </c>
      <c r="C221" s="77">
        <v>6221</v>
      </c>
      <c r="D221" s="77">
        <v>12142</v>
      </c>
      <c r="E221" s="77">
        <v>91</v>
      </c>
      <c r="F221" s="77">
        <v>6906</v>
      </c>
      <c r="G221" s="77">
        <v>14331</v>
      </c>
      <c r="H221" s="78"/>
    </row>
    <row r="222" spans="1:8" ht="12.75" customHeight="1" x14ac:dyDescent="0.2">
      <c r="A222" s="62" t="s">
        <v>728</v>
      </c>
      <c r="B222" s="77">
        <v>10003071</v>
      </c>
      <c r="C222" s="77">
        <v>9215811</v>
      </c>
      <c r="D222" s="77">
        <v>8475112</v>
      </c>
      <c r="E222" s="77">
        <v>11820262</v>
      </c>
      <c r="F222" s="77">
        <v>10320641</v>
      </c>
      <c r="G222" s="77">
        <v>9693569</v>
      </c>
      <c r="H222" s="78"/>
    </row>
    <row r="223" spans="1:8" ht="12.75" customHeight="1" x14ac:dyDescent="0.2">
      <c r="A223" s="62" t="s">
        <v>729</v>
      </c>
      <c r="B223" s="77">
        <v>15</v>
      </c>
      <c r="C223" s="77" t="s">
        <v>1719</v>
      </c>
      <c r="D223" s="77" t="s">
        <v>1719</v>
      </c>
      <c r="E223" s="77">
        <v>17</v>
      </c>
      <c r="F223" s="77" t="s">
        <v>1719</v>
      </c>
      <c r="G223" s="77" t="s">
        <v>1719</v>
      </c>
      <c r="H223" s="78"/>
    </row>
    <row r="224" spans="1:8" ht="12.75" customHeight="1" x14ac:dyDescent="0.2">
      <c r="A224" s="62" t="s">
        <v>730</v>
      </c>
      <c r="B224" s="77">
        <v>852</v>
      </c>
      <c r="C224" s="77">
        <v>950</v>
      </c>
      <c r="D224" s="77">
        <v>310</v>
      </c>
      <c r="E224" s="77">
        <v>993</v>
      </c>
      <c r="F224" s="77">
        <v>1083</v>
      </c>
      <c r="G224" s="77">
        <v>352</v>
      </c>
      <c r="H224" s="78"/>
    </row>
    <row r="225" spans="1:8" ht="12.75" customHeight="1" x14ac:dyDescent="0.2">
      <c r="A225" s="62" t="s">
        <v>731</v>
      </c>
      <c r="B225" s="77">
        <v>8146</v>
      </c>
      <c r="C225" s="77">
        <v>8671</v>
      </c>
      <c r="D225" s="77">
        <v>8599</v>
      </c>
      <c r="E225" s="77">
        <v>9572</v>
      </c>
      <c r="F225" s="77">
        <v>9715</v>
      </c>
      <c r="G225" s="77">
        <v>9732</v>
      </c>
      <c r="H225" s="78"/>
    </row>
    <row r="226" spans="1:8" ht="12.75" customHeight="1" x14ac:dyDescent="0.2">
      <c r="A226" s="62" t="s">
        <v>732</v>
      </c>
      <c r="B226" s="77">
        <v>2750</v>
      </c>
      <c r="C226" s="77">
        <v>3394</v>
      </c>
      <c r="D226" s="77">
        <v>2478</v>
      </c>
      <c r="E226" s="77">
        <v>3207</v>
      </c>
      <c r="F226" s="77">
        <v>3792</v>
      </c>
      <c r="G226" s="77">
        <v>2843</v>
      </c>
      <c r="H226" s="78"/>
    </row>
    <row r="227" spans="1:8" ht="12.75" customHeight="1" x14ac:dyDescent="0.2">
      <c r="A227" s="62" t="s">
        <v>733</v>
      </c>
      <c r="B227" s="77">
        <v>29987</v>
      </c>
      <c r="C227" s="77">
        <v>25151</v>
      </c>
      <c r="D227" s="77">
        <v>18546</v>
      </c>
      <c r="E227" s="77">
        <v>35249</v>
      </c>
      <c r="F227" s="77">
        <v>28191</v>
      </c>
      <c r="G227" s="77">
        <v>21156</v>
      </c>
      <c r="H227" s="78"/>
    </row>
    <row r="228" spans="1:8" ht="12.75" customHeight="1" x14ac:dyDescent="0.2">
      <c r="A228" s="62" t="s">
        <v>734</v>
      </c>
      <c r="B228" s="77">
        <v>6018</v>
      </c>
      <c r="C228" s="77">
        <v>6240</v>
      </c>
      <c r="D228" s="77">
        <v>3538</v>
      </c>
      <c r="E228" s="77">
        <v>7107</v>
      </c>
      <c r="F228" s="77">
        <v>6977</v>
      </c>
      <c r="G228" s="77">
        <v>4035</v>
      </c>
      <c r="H228" s="78"/>
    </row>
    <row r="229" spans="1:8" ht="12.75" customHeight="1" x14ac:dyDescent="0.2">
      <c r="A229" s="62" t="s">
        <v>735</v>
      </c>
      <c r="B229" s="77">
        <v>40</v>
      </c>
      <c r="C229" s="77">
        <v>27</v>
      </c>
      <c r="D229" s="77">
        <v>16</v>
      </c>
      <c r="E229" s="77">
        <v>46</v>
      </c>
      <c r="F229" s="77">
        <v>31</v>
      </c>
      <c r="G229" s="77">
        <v>18</v>
      </c>
      <c r="H229" s="78"/>
    </row>
    <row r="230" spans="1:8" ht="12.75" customHeight="1" x14ac:dyDescent="0.2">
      <c r="A230" s="62" t="s">
        <v>736</v>
      </c>
      <c r="B230" s="77">
        <v>13</v>
      </c>
      <c r="C230" s="77">
        <v>30</v>
      </c>
      <c r="D230" s="77">
        <v>48</v>
      </c>
      <c r="E230" s="77">
        <v>16</v>
      </c>
      <c r="F230" s="77">
        <v>34</v>
      </c>
      <c r="G230" s="77">
        <v>54</v>
      </c>
      <c r="H230" s="78"/>
    </row>
    <row r="231" spans="1:8" ht="12.75" customHeight="1" x14ac:dyDescent="0.2">
      <c r="A231" s="62" t="s">
        <v>737</v>
      </c>
      <c r="B231" s="77" t="s">
        <v>1719</v>
      </c>
      <c r="C231" s="77">
        <v>140</v>
      </c>
      <c r="D231" s="77">
        <v>1</v>
      </c>
      <c r="E231" s="77" t="s">
        <v>1719</v>
      </c>
      <c r="F231" s="77">
        <v>159</v>
      </c>
      <c r="G231" s="77">
        <v>2</v>
      </c>
      <c r="H231" s="78"/>
    </row>
    <row r="232" spans="1:8" ht="12.75" customHeight="1" x14ac:dyDescent="0.2">
      <c r="A232" s="62" t="s">
        <v>738</v>
      </c>
      <c r="B232" s="77">
        <v>670952</v>
      </c>
      <c r="C232" s="77">
        <v>155875</v>
      </c>
      <c r="D232" s="77">
        <v>890004</v>
      </c>
      <c r="E232" s="77">
        <v>802395</v>
      </c>
      <c r="F232" s="77">
        <v>174067</v>
      </c>
      <c r="G232" s="77">
        <v>992860</v>
      </c>
      <c r="H232" s="78"/>
    </row>
    <row r="233" spans="1:8" ht="12.75" customHeight="1" x14ac:dyDescent="0.2">
      <c r="A233" s="62" t="s">
        <v>739</v>
      </c>
      <c r="B233" s="77">
        <v>193</v>
      </c>
      <c r="C233" s="77">
        <v>50</v>
      </c>
      <c r="D233" s="77">
        <v>112</v>
      </c>
      <c r="E233" s="77">
        <v>225</v>
      </c>
      <c r="F233" s="77">
        <v>56</v>
      </c>
      <c r="G233" s="77">
        <v>124</v>
      </c>
      <c r="H233" s="78"/>
    </row>
    <row r="234" spans="1:8" ht="12.75" customHeight="1" x14ac:dyDescent="0.2">
      <c r="A234" s="62" t="s">
        <v>740</v>
      </c>
      <c r="B234" s="77">
        <v>33</v>
      </c>
      <c r="C234" s="77">
        <v>144</v>
      </c>
      <c r="D234" s="77" t="s">
        <v>1719</v>
      </c>
      <c r="E234" s="77">
        <v>41</v>
      </c>
      <c r="F234" s="77">
        <v>163</v>
      </c>
      <c r="G234" s="77" t="s">
        <v>1719</v>
      </c>
      <c r="H234" s="78"/>
    </row>
    <row r="235" spans="1:8" ht="12.75" customHeight="1" x14ac:dyDescent="0.2">
      <c r="A235" s="62" t="s">
        <v>741</v>
      </c>
      <c r="B235" s="77">
        <v>40984</v>
      </c>
      <c r="C235" s="77">
        <v>45976</v>
      </c>
      <c r="D235" s="77">
        <v>39405</v>
      </c>
      <c r="E235" s="77">
        <v>48387</v>
      </c>
      <c r="F235" s="77">
        <v>51565</v>
      </c>
      <c r="G235" s="77">
        <v>45300</v>
      </c>
      <c r="H235" s="78"/>
    </row>
    <row r="236" spans="1:8" ht="12.75" customHeight="1" x14ac:dyDescent="0.2">
      <c r="A236" s="62" t="s">
        <v>742</v>
      </c>
      <c r="B236" s="77">
        <v>1500340</v>
      </c>
      <c r="C236" s="77">
        <v>1716572</v>
      </c>
      <c r="D236" s="77">
        <v>1185815</v>
      </c>
      <c r="E236" s="77">
        <v>1764831</v>
      </c>
      <c r="F236" s="77">
        <v>1921925</v>
      </c>
      <c r="G236" s="77">
        <v>1358369</v>
      </c>
      <c r="H236" s="78"/>
    </row>
    <row r="237" spans="1:8" ht="12.75" customHeight="1" x14ac:dyDescent="0.2">
      <c r="A237" s="62" t="s">
        <v>743</v>
      </c>
      <c r="B237" s="77" t="s">
        <v>1719</v>
      </c>
      <c r="C237" s="77" t="s">
        <v>1719</v>
      </c>
      <c r="D237" s="77">
        <v>27</v>
      </c>
      <c r="E237" s="77" t="s">
        <v>1719</v>
      </c>
      <c r="F237" s="77" t="s">
        <v>1719</v>
      </c>
      <c r="G237" s="77">
        <v>30</v>
      </c>
      <c r="H237" s="78"/>
    </row>
    <row r="238" spans="1:8" ht="12.75" customHeight="1" x14ac:dyDescent="0.2">
      <c r="A238" s="62" t="s">
        <v>744</v>
      </c>
      <c r="B238" s="77">
        <v>388</v>
      </c>
      <c r="C238" s="77">
        <v>521</v>
      </c>
      <c r="D238" s="77">
        <v>2939</v>
      </c>
      <c r="E238" s="77">
        <v>460</v>
      </c>
      <c r="F238" s="77">
        <v>583</v>
      </c>
      <c r="G238" s="77">
        <v>3259</v>
      </c>
      <c r="H238" s="78"/>
    </row>
    <row r="239" spans="1:8" ht="12.75" customHeight="1" x14ac:dyDescent="0.2">
      <c r="A239" s="62" t="s">
        <v>745</v>
      </c>
      <c r="B239" s="77">
        <v>96</v>
      </c>
      <c r="C239" s="77">
        <v>88</v>
      </c>
      <c r="D239" s="77">
        <v>34</v>
      </c>
      <c r="E239" s="77">
        <v>113</v>
      </c>
      <c r="F239" s="77">
        <v>98</v>
      </c>
      <c r="G239" s="77">
        <v>38</v>
      </c>
      <c r="H239" s="78"/>
    </row>
    <row r="240" spans="1:8" ht="12.75" customHeight="1" x14ac:dyDescent="0.2">
      <c r="A240" s="62" t="s">
        <v>746</v>
      </c>
      <c r="B240" s="77">
        <v>216</v>
      </c>
      <c r="C240" s="77">
        <v>20</v>
      </c>
      <c r="D240" s="77">
        <v>106</v>
      </c>
      <c r="E240" s="77">
        <v>253</v>
      </c>
      <c r="F240" s="77">
        <v>22</v>
      </c>
      <c r="G240" s="77">
        <v>124</v>
      </c>
      <c r="H240" s="78"/>
    </row>
    <row r="241" spans="1:8" ht="12.75" customHeight="1" x14ac:dyDescent="0.2">
      <c r="A241" s="62" t="s">
        <v>747</v>
      </c>
      <c r="B241" s="77">
        <v>22474</v>
      </c>
      <c r="C241" s="77">
        <v>30140</v>
      </c>
      <c r="D241" s="77">
        <v>16486</v>
      </c>
      <c r="E241" s="77">
        <v>26660</v>
      </c>
      <c r="F241" s="77">
        <v>33580</v>
      </c>
      <c r="G241" s="77">
        <v>18742</v>
      </c>
      <c r="H241" s="78"/>
    </row>
    <row r="242" spans="1:8" ht="12.75" customHeight="1" x14ac:dyDescent="0.2">
      <c r="A242" s="62" t="s">
        <v>748</v>
      </c>
      <c r="B242" s="77" t="s">
        <v>1719</v>
      </c>
      <c r="C242" s="77">
        <v>16</v>
      </c>
      <c r="D242" s="77" t="s">
        <v>1719</v>
      </c>
      <c r="E242" s="77" t="s">
        <v>1719</v>
      </c>
      <c r="F242" s="77">
        <v>18</v>
      </c>
      <c r="G242" s="77" t="s">
        <v>1719</v>
      </c>
      <c r="H242" s="78"/>
    </row>
    <row r="243" spans="1:8" ht="12.75" customHeight="1" x14ac:dyDescent="0.2">
      <c r="A243" s="62" t="s">
        <v>749</v>
      </c>
      <c r="B243" s="77">
        <v>255</v>
      </c>
      <c r="C243" s="77">
        <v>371</v>
      </c>
      <c r="D243" s="77">
        <v>213</v>
      </c>
      <c r="E243" s="77">
        <v>303</v>
      </c>
      <c r="F243" s="77">
        <v>415</v>
      </c>
      <c r="G243" s="77">
        <v>241</v>
      </c>
      <c r="H243" s="78"/>
    </row>
    <row r="244" spans="1:8" ht="12.75" customHeight="1" x14ac:dyDescent="0.2">
      <c r="A244" s="62" t="s">
        <v>750</v>
      </c>
      <c r="B244" s="77">
        <v>1796</v>
      </c>
      <c r="C244" s="77">
        <v>2858</v>
      </c>
      <c r="D244" s="77">
        <v>238</v>
      </c>
      <c r="E244" s="77">
        <v>2173</v>
      </c>
      <c r="F244" s="77">
        <v>3195</v>
      </c>
      <c r="G244" s="77">
        <v>267</v>
      </c>
      <c r="H244" s="78"/>
    </row>
    <row r="245" spans="1:8" ht="12.75" customHeight="1" x14ac:dyDescent="0.2">
      <c r="A245" s="62" t="s">
        <v>751</v>
      </c>
      <c r="B245" s="77" t="s">
        <v>1719</v>
      </c>
      <c r="C245" s="77" t="s">
        <v>1719</v>
      </c>
      <c r="D245" s="77" t="s">
        <v>1719</v>
      </c>
      <c r="E245" s="77" t="s">
        <v>1719</v>
      </c>
      <c r="F245" s="77" t="s">
        <v>1719</v>
      </c>
      <c r="G245" s="77" t="s">
        <v>1719</v>
      </c>
      <c r="H245" s="78"/>
    </row>
    <row r="246" spans="1:8" ht="12.75" customHeight="1" x14ac:dyDescent="0.2">
      <c r="A246" s="62" t="s">
        <v>752</v>
      </c>
      <c r="B246" s="77">
        <v>637</v>
      </c>
      <c r="C246" s="77">
        <v>170</v>
      </c>
      <c r="D246" s="77">
        <v>443</v>
      </c>
      <c r="E246" s="77">
        <v>732</v>
      </c>
      <c r="F246" s="77">
        <v>190</v>
      </c>
      <c r="G246" s="77">
        <v>492</v>
      </c>
      <c r="H246" s="78"/>
    </row>
    <row r="247" spans="1:8" ht="12.75" customHeight="1" x14ac:dyDescent="0.2">
      <c r="A247" s="62" t="s">
        <v>753</v>
      </c>
      <c r="B247" s="77">
        <v>166</v>
      </c>
      <c r="C247" s="77">
        <v>233</v>
      </c>
      <c r="D247" s="77">
        <v>226</v>
      </c>
      <c r="E247" s="77">
        <v>196</v>
      </c>
      <c r="F247" s="77">
        <v>262</v>
      </c>
      <c r="G247" s="77">
        <v>256</v>
      </c>
      <c r="H247" s="78"/>
    </row>
    <row r="248" spans="1:8" ht="12.75" customHeight="1" x14ac:dyDescent="0.2">
      <c r="A248" s="62" t="s">
        <v>754</v>
      </c>
      <c r="B248" s="77">
        <v>23</v>
      </c>
      <c r="C248" s="77">
        <v>10</v>
      </c>
      <c r="D248" s="77">
        <v>88</v>
      </c>
      <c r="E248" s="77">
        <v>26</v>
      </c>
      <c r="F248" s="77">
        <v>12</v>
      </c>
      <c r="G248" s="77">
        <v>97</v>
      </c>
      <c r="H248" s="78"/>
    </row>
    <row r="249" spans="1:8" ht="12.75" customHeight="1" x14ac:dyDescent="0.2">
      <c r="A249" s="62" t="s">
        <v>755</v>
      </c>
      <c r="B249" s="77">
        <v>883</v>
      </c>
      <c r="C249" s="77">
        <v>667</v>
      </c>
      <c r="D249" s="77">
        <v>364</v>
      </c>
      <c r="E249" s="77">
        <v>1047</v>
      </c>
      <c r="F249" s="77">
        <v>746</v>
      </c>
      <c r="G249" s="77">
        <v>424</v>
      </c>
      <c r="H249" s="78"/>
    </row>
    <row r="250" spans="1:8" ht="12.75" customHeight="1" x14ac:dyDescent="0.2">
      <c r="A250" s="62" t="s">
        <v>756</v>
      </c>
      <c r="B250" s="77">
        <v>86</v>
      </c>
      <c r="C250" s="77">
        <v>107</v>
      </c>
      <c r="D250" s="77">
        <v>139</v>
      </c>
      <c r="E250" s="77">
        <v>102</v>
      </c>
      <c r="F250" s="77">
        <v>119</v>
      </c>
      <c r="G250" s="77">
        <v>158</v>
      </c>
      <c r="H250" s="78"/>
    </row>
    <row r="251" spans="1:8" ht="12.75" customHeight="1" x14ac:dyDescent="0.2">
      <c r="A251" s="62" t="s">
        <v>757</v>
      </c>
      <c r="B251" s="77">
        <v>3</v>
      </c>
      <c r="C251" s="77">
        <v>142</v>
      </c>
      <c r="D251" s="77" t="s">
        <v>1719</v>
      </c>
      <c r="E251" s="77">
        <v>3</v>
      </c>
      <c r="F251" s="77">
        <v>161</v>
      </c>
      <c r="G251" s="77" t="s">
        <v>1719</v>
      </c>
      <c r="H251" s="78"/>
    </row>
    <row r="252" spans="1:8" ht="12.75" customHeight="1" x14ac:dyDescent="0.2">
      <c r="A252" s="75" t="s">
        <v>758</v>
      </c>
      <c r="B252" s="76">
        <v>3816634</v>
      </c>
      <c r="C252" s="76">
        <v>3592158</v>
      </c>
      <c r="D252" s="76">
        <v>1705043</v>
      </c>
      <c r="E252" s="76">
        <v>4495096</v>
      </c>
      <c r="F252" s="76">
        <v>4020904</v>
      </c>
      <c r="G252" s="76">
        <v>1943570</v>
      </c>
      <c r="H252" s="78"/>
    </row>
    <row r="253" spans="1:8" s="79" customFormat="1" ht="12.75" customHeight="1" x14ac:dyDescent="0.2">
      <c r="A253" s="62" t="s">
        <v>759</v>
      </c>
      <c r="B253" s="77">
        <v>730</v>
      </c>
      <c r="C253" s="77">
        <v>115</v>
      </c>
      <c r="D253" s="77">
        <v>21294</v>
      </c>
      <c r="E253" s="77">
        <v>841</v>
      </c>
      <c r="F253" s="77">
        <v>129</v>
      </c>
      <c r="G253" s="77">
        <v>23354</v>
      </c>
      <c r="H253" s="78"/>
    </row>
    <row r="254" spans="1:8" s="79" customFormat="1" ht="12.75" customHeight="1" x14ac:dyDescent="0.2">
      <c r="A254" s="62" t="s">
        <v>760</v>
      </c>
      <c r="B254" s="77">
        <v>3815086</v>
      </c>
      <c r="C254" s="77">
        <v>3591116</v>
      </c>
      <c r="D254" s="77">
        <v>1483523</v>
      </c>
      <c r="E254" s="77">
        <v>4493293</v>
      </c>
      <c r="F254" s="77">
        <v>4019736</v>
      </c>
      <c r="G254" s="77">
        <v>1683205</v>
      </c>
      <c r="H254" s="78"/>
    </row>
    <row r="255" spans="1:8" s="80" customFormat="1" ht="12.75" customHeight="1" x14ac:dyDescent="0.2">
      <c r="A255" s="62" t="s">
        <v>761</v>
      </c>
      <c r="B255" s="77">
        <v>818</v>
      </c>
      <c r="C255" s="77">
        <v>927</v>
      </c>
      <c r="D255" s="77">
        <v>200226</v>
      </c>
      <c r="E255" s="77">
        <v>962</v>
      </c>
      <c r="F255" s="77">
        <v>1039</v>
      </c>
      <c r="G255" s="77">
        <v>237011</v>
      </c>
      <c r="H255" s="78"/>
    </row>
    <row r="256" spans="1:8" s="80" customFormat="1" ht="12.75" customHeight="1" x14ac:dyDescent="0.2">
      <c r="A256" s="81" t="s">
        <v>762</v>
      </c>
      <c r="B256" s="82">
        <v>1317440164</v>
      </c>
      <c r="C256" s="82">
        <v>1328151566</v>
      </c>
      <c r="D256" s="82">
        <v>1205044981</v>
      </c>
      <c r="E256" s="82">
        <v>1556626368</v>
      </c>
      <c r="F256" s="82">
        <v>1486881711</v>
      </c>
      <c r="G256" s="76">
        <v>1377750368</v>
      </c>
      <c r="H256" s="78"/>
    </row>
    <row r="257" spans="1:7" ht="12.75" customHeight="1" x14ac:dyDescent="0.2">
      <c r="A257" s="65" t="s">
        <v>428</v>
      </c>
      <c r="B257" s="66"/>
      <c r="C257" s="66"/>
      <c r="D257" s="67"/>
      <c r="E257" s="67"/>
      <c r="F257" s="68"/>
      <c r="G257" s="78"/>
    </row>
    <row r="258" spans="1:7" ht="24.75" customHeight="1" x14ac:dyDescent="0.2">
      <c r="A258" s="616" t="s">
        <v>1832</v>
      </c>
      <c r="B258" s="616"/>
      <c r="C258" s="616"/>
      <c r="D258" s="616"/>
      <c r="E258" s="616"/>
      <c r="F258" s="616"/>
      <c r="G258" s="78"/>
    </row>
    <row r="259" spans="1:7" ht="12.75" customHeight="1" x14ac:dyDescent="0.2"/>
    <row r="260" spans="1:7" ht="12.75" customHeight="1" x14ac:dyDescent="0.2"/>
    <row r="261" spans="1:7" ht="12.75" customHeight="1" x14ac:dyDescent="0.2"/>
    <row r="262" spans="1:7" ht="12.75" customHeight="1" x14ac:dyDescent="0.2">
      <c r="E262" s="78"/>
      <c r="F262" s="78"/>
      <c r="G262" s="78"/>
    </row>
    <row r="263" spans="1:7" ht="12.75" customHeight="1" x14ac:dyDescent="0.2">
      <c r="E263" s="78"/>
      <c r="F263" s="78"/>
      <c r="G263" s="78"/>
    </row>
    <row r="264" spans="1:7" ht="12.75" customHeight="1" x14ac:dyDescent="0.2">
      <c r="E264" s="78"/>
      <c r="F264" s="78"/>
      <c r="G264" s="78"/>
    </row>
    <row r="265" spans="1:7" ht="12.75" customHeight="1" x14ac:dyDescent="0.2">
      <c r="E265" s="78"/>
      <c r="F265" s="78"/>
      <c r="G265" s="78"/>
    </row>
    <row r="266" spans="1:7" ht="12.75" customHeight="1" x14ac:dyDescent="0.2">
      <c r="E266" s="78"/>
      <c r="F266" s="78"/>
      <c r="G266" s="78"/>
    </row>
    <row r="267" spans="1:7" ht="12.75" customHeight="1" x14ac:dyDescent="0.2">
      <c r="E267" s="78"/>
      <c r="F267" s="78"/>
      <c r="G267" s="78"/>
    </row>
    <row r="268" spans="1:7" ht="12.75" customHeight="1" x14ac:dyDescent="0.2">
      <c r="E268" s="78"/>
      <c r="F268" s="78"/>
      <c r="G268" s="78"/>
    </row>
    <row r="269" spans="1:7" ht="12.75" customHeight="1" x14ac:dyDescent="0.2">
      <c r="E269" s="78"/>
      <c r="F269" s="78"/>
      <c r="G269" s="78"/>
    </row>
    <row r="270" spans="1:7" ht="12.75" customHeight="1" x14ac:dyDescent="0.2">
      <c r="E270" s="78"/>
      <c r="F270" s="78"/>
      <c r="G270" s="78"/>
    </row>
    <row r="271" spans="1:7" ht="12.75" customHeight="1" x14ac:dyDescent="0.2">
      <c r="E271" s="78"/>
      <c r="F271" s="78"/>
      <c r="G271" s="78"/>
    </row>
    <row r="272" spans="1:7" ht="12.75" customHeight="1" x14ac:dyDescent="0.2">
      <c r="E272" s="78"/>
      <c r="F272" s="78"/>
      <c r="G272" s="78"/>
    </row>
    <row r="273" spans="5:7" ht="12.75" customHeight="1" x14ac:dyDescent="0.2">
      <c r="E273" s="78"/>
      <c r="F273" s="78"/>
      <c r="G273" s="78"/>
    </row>
    <row r="274" spans="5:7" ht="12.75" customHeight="1" x14ac:dyDescent="0.2">
      <c r="E274" s="78"/>
      <c r="F274" s="78"/>
      <c r="G274" s="78"/>
    </row>
    <row r="275" spans="5:7" ht="12.75" customHeight="1" x14ac:dyDescent="0.2">
      <c r="E275" s="78"/>
      <c r="F275" s="78"/>
      <c r="G275" s="78"/>
    </row>
    <row r="276" spans="5:7" ht="12.75" customHeight="1" x14ac:dyDescent="0.2">
      <c r="E276" s="78"/>
      <c r="F276" s="78"/>
      <c r="G276" s="78"/>
    </row>
    <row r="277" spans="5:7" ht="12.75" customHeight="1" x14ac:dyDescent="0.2">
      <c r="E277" s="78"/>
      <c r="F277" s="78"/>
      <c r="G277" s="78"/>
    </row>
    <row r="278" spans="5:7" ht="12.75" customHeight="1" x14ac:dyDescent="0.2">
      <c r="E278" s="78"/>
      <c r="F278" s="78"/>
      <c r="G278" s="78"/>
    </row>
    <row r="279" spans="5:7" ht="12.75" customHeight="1" x14ac:dyDescent="0.2">
      <c r="E279" s="78"/>
      <c r="F279" s="78"/>
      <c r="G279" s="78"/>
    </row>
    <row r="280" spans="5:7" ht="12.75" customHeight="1" x14ac:dyDescent="0.2">
      <c r="E280" s="78"/>
      <c r="F280" s="78"/>
      <c r="G280" s="78"/>
    </row>
    <row r="281" spans="5:7" ht="12.75" customHeight="1" x14ac:dyDescent="0.2">
      <c r="E281" s="78"/>
      <c r="F281" s="78"/>
      <c r="G281" s="78"/>
    </row>
    <row r="282" spans="5:7" ht="12.75" customHeight="1" x14ac:dyDescent="0.2">
      <c r="E282" s="78"/>
      <c r="F282" s="78"/>
      <c r="G282" s="78"/>
    </row>
    <row r="283" spans="5:7" ht="12.75" customHeight="1" x14ac:dyDescent="0.2">
      <c r="E283" s="78"/>
      <c r="F283" s="78"/>
      <c r="G283" s="78"/>
    </row>
    <row r="284" spans="5:7" ht="12.75" customHeight="1" x14ac:dyDescent="0.2">
      <c r="E284" s="78"/>
      <c r="F284" s="78"/>
      <c r="G284" s="78"/>
    </row>
    <row r="285" spans="5:7" ht="12.75" customHeight="1" x14ac:dyDescent="0.2">
      <c r="E285" s="78"/>
      <c r="F285" s="78"/>
      <c r="G285" s="78"/>
    </row>
    <row r="286" spans="5:7" ht="12.75" customHeight="1" x14ac:dyDescent="0.2">
      <c r="E286" s="78"/>
      <c r="F286" s="78"/>
      <c r="G286" s="78"/>
    </row>
    <row r="287" spans="5:7" ht="12.75" customHeight="1" x14ac:dyDescent="0.2">
      <c r="E287" s="78"/>
      <c r="F287" s="78"/>
      <c r="G287" s="78"/>
    </row>
    <row r="288" spans="5:7" ht="12.75" customHeight="1" x14ac:dyDescent="0.2">
      <c r="E288" s="78"/>
      <c r="F288" s="78"/>
      <c r="G288" s="78"/>
    </row>
    <row r="289" spans="5:7" ht="12.75" customHeight="1" x14ac:dyDescent="0.2">
      <c r="E289" s="78"/>
      <c r="F289" s="78"/>
      <c r="G289" s="78"/>
    </row>
    <row r="290" spans="5:7" ht="12.75" customHeight="1" x14ac:dyDescent="0.2">
      <c r="E290" s="78"/>
      <c r="F290" s="78"/>
      <c r="G290" s="78"/>
    </row>
    <row r="291" spans="5:7" ht="12.75" customHeight="1" x14ac:dyDescent="0.2">
      <c r="E291" s="78"/>
      <c r="F291" s="78"/>
      <c r="G291" s="78"/>
    </row>
    <row r="292" spans="5:7" ht="12.75" customHeight="1" x14ac:dyDescent="0.2"/>
    <row r="293" spans="5:7" ht="12.75" customHeight="1" x14ac:dyDescent="0.2"/>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sheetData>
  <mergeCells count="13">
    <mergeCell ref="E6:G6"/>
    <mergeCell ref="A258:F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5"/>
  <sheetViews>
    <sheetView zoomScaleNormal="100" workbookViewId="0">
      <pane ySplit="6" topLeftCell="A7" activePane="bottomLeft" state="frozen"/>
      <selection activeCell="D708" sqref="D708"/>
      <selection pane="bottomLeft" sqref="A1:G1"/>
    </sheetView>
  </sheetViews>
  <sheetFormatPr baseColWidth="10" defaultColWidth="11.42578125" defaultRowHeight="12.75" x14ac:dyDescent="0.2"/>
  <cols>
    <col min="1" max="1" width="35.85546875" style="74" customWidth="1"/>
    <col min="2" max="7" width="13.42578125" style="74" bestFit="1" customWidth="1"/>
    <col min="8" max="16384" width="11.42578125" style="74"/>
  </cols>
  <sheetData>
    <row r="1" spans="1:7" s="70" customFormat="1" ht="19.5" customHeight="1" x14ac:dyDescent="0.2">
      <c r="A1" s="672" t="s">
        <v>1637</v>
      </c>
      <c r="B1" s="672"/>
      <c r="C1" s="672"/>
      <c r="D1" s="672"/>
      <c r="E1" s="672"/>
      <c r="F1" s="672"/>
      <c r="G1" s="672"/>
    </row>
    <row r="2" spans="1:7" s="70" customFormat="1" ht="19.5" customHeight="1" x14ac:dyDescent="0.25">
      <c r="A2" s="673" t="s">
        <v>763</v>
      </c>
      <c r="B2" s="673"/>
      <c r="C2" s="673"/>
      <c r="D2" s="673"/>
      <c r="E2" s="673"/>
      <c r="F2" s="673"/>
      <c r="G2" s="673"/>
    </row>
    <row r="3" spans="1:7" s="70" customFormat="1" ht="19.5" customHeight="1" x14ac:dyDescent="0.25">
      <c r="A3" s="674"/>
      <c r="B3" s="674"/>
      <c r="C3" s="674"/>
      <c r="D3" s="674"/>
      <c r="E3" s="674"/>
      <c r="F3" s="674"/>
      <c r="G3" s="674"/>
    </row>
    <row r="4" spans="1:7" s="71" customFormat="1" ht="12.75" customHeight="1" x14ac:dyDescent="0.2">
      <c r="A4" s="663" t="s">
        <v>764</v>
      </c>
      <c r="B4" s="666">
        <v>2018</v>
      </c>
      <c r="C4" s="668">
        <v>2019</v>
      </c>
      <c r="D4" s="666">
        <v>2020</v>
      </c>
      <c r="E4" s="666">
        <v>2018</v>
      </c>
      <c r="F4" s="668">
        <v>2019</v>
      </c>
      <c r="G4" s="668">
        <v>2020</v>
      </c>
    </row>
    <row r="5" spans="1:7" s="71" customFormat="1" ht="12.75" customHeight="1" x14ac:dyDescent="0.2">
      <c r="A5" s="664"/>
      <c r="B5" s="667"/>
      <c r="C5" s="669"/>
      <c r="D5" s="667"/>
      <c r="E5" s="667"/>
      <c r="F5" s="669"/>
      <c r="G5" s="669"/>
    </row>
    <row r="6" spans="1:7" s="71" customFormat="1" ht="12.75" customHeight="1" x14ac:dyDescent="0.2">
      <c r="A6" s="665"/>
      <c r="B6" s="654" t="s">
        <v>460</v>
      </c>
      <c r="C6" s="655"/>
      <c r="D6" s="656"/>
      <c r="E6" s="654" t="s">
        <v>513</v>
      </c>
      <c r="F6" s="655"/>
      <c r="G6" s="655"/>
    </row>
    <row r="7" spans="1:7" ht="12.75" customHeight="1" x14ac:dyDescent="0.2">
      <c r="A7" s="72"/>
      <c r="B7" s="73"/>
      <c r="C7" s="73"/>
      <c r="D7" s="73"/>
      <c r="E7" s="3"/>
      <c r="F7" s="3"/>
      <c r="G7" s="3"/>
    </row>
    <row r="8" spans="1:7" ht="12.75" customHeight="1" x14ac:dyDescent="0.2">
      <c r="A8" s="75" t="s">
        <v>514</v>
      </c>
      <c r="B8" s="76">
        <v>744575044</v>
      </c>
      <c r="C8" s="76">
        <v>747691650</v>
      </c>
      <c r="D8" s="76">
        <v>683623579</v>
      </c>
      <c r="E8" s="76">
        <v>879553816</v>
      </c>
      <c r="F8" s="76">
        <v>837191168</v>
      </c>
      <c r="G8" s="76">
        <v>781303214</v>
      </c>
    </row>
    <row r="9" spans="1:7" ht="12.75" customHeight="1" x14ac:dyDescent="0.2">
      <c r="A9" s="62" t="s">
        <v>515</v>
      </c>
      <c r="B9" s="77">
        <v>45859172</v>
      </c>
      <c r="C9" s="77">
        <v>43048570</v>
      </c>
      <c r="D9" s="77">
        <v>37056177</v>
      </c>
      <c r="E9" s="77">
        <v>54186224</v>
      </c>
      <c r="F9" s="77">
        <v>48227360</v>
      </c>
      <c r="G9" s="77">
        <v>42298519</v>
      </c>
    </row>
    <row r="10" spans="1:7" ht="12.75" customHeight="1" x14ac:dyDescent="0.2">
      <c r="A10" s="62" t="s">
        <v>516</v>
      </c>
      <c r="B10" s="77">
        <v>4315017</v>
      </c>
      <c r="C10" s="77">
        <v>4645742</v>
      </c>
      <c r="D10" s="77">
        <v>4599447</v>
      </c>
      <c r="E10" s="77">
        <v>5102258</v>
      </c>
      <c r="F10" s="77">
        <v>5198983</v>
      </c>
      <c r="G10" s="77">
        <v>5258772</v>
      </c>
    </row>
    <row r="11" spans="1:7" ht="12.75" customHeight="1" x14ac:dyDescent="0.2">
      <c r="A11" s="62" t="s">
        <v>517</v>
      </c>
      <c r="B11" s="77">
        <v>12676205</v>
      </c>
      <c r="C11" s="77">
        <v>11841757</v>
      </c>
      <c r="D11" s="77">
        <v>11126103</v>
      </c>
      <c r="E11" s="77">
        <v>14961230</v>
      </c>
      <c r="F11" s="77">
        <v>13255304</v>
      </c>
      <c r="G11" s="77">
        <v>12698686</v>
      </c>
    </row>
    <row r="12" spans="1:7" ht="12.75" customHeight="1" x14ac:dyDescent="0.2">
      <c r="A12" s="62" t="s">
        <v>518</v>
      </c>
      <c r="B12" s="77">
        <v>824964</v>
      </c>
      <c r="C12" s="77">
        <v>814307</v>
      </c>
      <c r="D12" s="77">
        <v>779839</v>
      </c>
      <c r="E12" s="77">
        <v>974329</v>
      </c>
      <c r="F12" s="77">
        <v>912509</v>
      </c>
      <c r="G12" s="77">
        <v>890170</v>
      </c>
    </row>
    <row r="13" spans="1:7" ht="12.75" customHeight="1" x14ac:dyDescent="0.2">
      <c r="A13" s="62" t="s">
        <v>519</v>
      </c>
      <c r="B13" s="77">
        <v>8680884</v>
      </c>
      <c r="C13" s="77">
        <v>9040938</v>
      </c>
      <c r="D13" s="77">
        <v>7590012</v>
      </c>
      <c r="E13" s="77">
        <v>10240415</v>
      </c>
      <c r="F13" s="77">
        <v>10128348</v>
      </c>
      <c r="G13" s="77">
        <v>8674025</v>
      </c>
    </row>
    <row r="14" spans="1:7" ht="12.75" customHeight="1" x14ac:dyDescent="0.2">
      <c r="A14" s="62" t="s">
        <v>520</v>
      </c>
      <c r="B14" s="77">
        <v>65023904</v>
      </c>
      <c r="C14" s="77">
        <v>66199400</v>
      </c>
      <c r="D14" s="77">
        <v>56629465</v>
      </c>
      <c r="E14" s="77">
        <v>76838478</v>
      </c>
      <c r="F14" s="77">
        <v>74121629</v>
      </c>
      <c r="G14" s="77">
        <v>64703089</v>
      </c>
    </row>
    <row r="15" spans="1:7" ht="12.75" customHeight="1" x14ac:dyDescent="0.2">
      <c r="A15" s="62" t="s">
        <v>521</v>
      </c>
      <c r="B15" s="77">
        <v>1976833</v>
      </c>
      <c r="C15" s="77">
        <v>2125070</v>
      </c>
      <c r="D15" s="77">
        <v>2229337</v>
      </c>
      <c r="E15" s="77">
        <v>2336527</v>
      </c>
      <c r="F15" s="77">
        <v>2378110</v>
      </c>
      <c r="G15" s="77">
        <v>2543608</v>
      </c>
    </row>
    <row r="16" spans="1:7" ht="12.75" customHeight="1" x14ac:dyDescent="0.2">
      <c r="A16" s="62" t="s">
        <v>522</v>
      </c>
      <c r="B16" s="77">
        <v>13583019</v>
      </c>
      <c r="C16" s="77">
        <v>18381288</v>
      </c>
      <c r="D16" s="77">
        <v>21068709</v>
      </c>
      <c r="E16" s="77">
        <v>15991513</v>
      </c>
      <c r="F16" s="77">
        <v>20590552</v>
      </c>
      <c r="G16" s="77">
        <v>24076233</v>
      </c>
    </row>
    <row r="17" spans="1:7" ht="12.75" customHeight="1" x14ac:dyDescent="0.2">
      <c r="A17" s="62" t="s">
        <v>523</v>
      </c>
      <c r="B17" s="77">
        <v>60222693</v>
      </c>
      <c r="C17" s="77">
        <v>57100280</v>
      </c>
      <c r="D17" s="77">
        <v>53859548</v>
      </c>
      <c r="E17" s="77">
        <v>71155273</v>
      </c>
      <c r="F17" s="77">
        <v>63931972</v>
      </c>
      <c r="G17" s="77">
        <v>61581104</v>
      </c>
    </row>
    <row r="18" spans="1:7" ht="12.75" customHeight="1" x14ac:dyDescent="0.2">
      <c r="A18" s="62" t="s">
        <v>524</v>
      </c>
      <c r="B18" s="77">
        <v>1764592</v>
      </c>
      <c r="C18" s="77">
        <v>1800364</v>
      </c>
      <c r="D18" s="77">
        <v>1627089</v>
      </c>
      <c r="E18" s="77">
        <v>2084346</v>
      </c>
      <c r="F18" s="77">
        <v>2015714</v>
      </c>
      <c r="G18" s="77">
        <v>1857175</v>
      </c>
    </row>
    <row r="19" spans="1:7" ht="12.75" customHeight="1" x14ac:dyDescent="0.2">
      <c r="A19" s="62" t="s">
        <v>525</v>
      </c>
      <c r="B19" s="77">
        <v>916118</v>
      </c>
      <c r="C19" s="77">
        <v>871934</v>
      </c>
      <c r="D19" s="77">
        <v>935223</v>
      </c>
      <c r="E19" s="77">
        <v>1082091</v>
      </c>
      <c r="F19" s="77">
        <v>975855</v>
      </c>
      <c r="G19" s="77">
        <v>1068761</v>
      </c>
    </row>
    <row r="20" spans="1:7" ht="12.75" customHeight="1" x14ac:dyDescent="0.2">
      <c r="A20" s="62" t="s">
        <v>526</v>
      </c>
      <c r="B20" s="77">
        <v>1952341</v>
      </c>
      <c r="C20" s="77">
        <v>2107591</v>
      </c>
      <c r="D20" s="77">
        <v>2190365</v>
      </c>
      <c r="E20" s="77">
        <v>2303619</v>
      </c>
      <c r="F20" s="77">
        <v>2358325</v>
      </c>
      <c r="G20" s="77">
        <v>2507232</v>
      </c>
    </row>
    <row r="21" spans="1:7" ht="12.75" customHeight="1" x14ac:dyDescent="0.2">
      <c r="A21" s="62" t="s">
        <v>527</v>
      </c>
      <c r="B21" s="77">
        <v>3456060</v>
      </c>
      <c r="C21" s="77">
        <v>3273835</v>
      </c>
      <c r="D21" s="77">
        <v>2797739</v>
      </c>
      <c r="E21" s="77">
        <v>4086268</v>
      </c>
      <c r="F21" s="77">
        <v>3667261</v>
      </c>
      <c r="G21" s="77">
        <v>3194264</v>
      </c>
    </row>
    <row r="22" spans="1:7" ht="12.75" customHeight="1" x14ac:dyDescent="0.2">
      <c r="A22" s="62" t="s">
        <v>528</v>
      </c>
      <c r="B22" s="77">
        <v>391340</v>
      </c>
      <c r="C22" s="77">
        <v>398566</v>
      </c>
      <c r="D22" s="77">
        <v>371042</v>
      </c>
      <c r="E22" s="77">
        <v>462704</v>
      </c>
      <c r="F22" s="77">
        <v>445977</v>
      </c>
      <c r="G22" s="77">
        <v>423947</v>
      </c>
    </row>
    <row r="23" spans="1:7" ht="12.75" customHeight="1" x14ac:dyDescent="0.2">
      <c r="A23" s="62" t="s">
        <v>529</v>
      </c>
      <c r="B23" s="77">
        <v>97709423</v>
      </c>
      <c r="C23" s="77">
        <v>97816180</v>
      </c>
      <c r="D23" s="77">
        <v>88455103</v>
      </c>
      <c r="E23" s="77">
        <v>115432536</v>
      </c>
      <c r="F23" s="77">
        <v>109523170</v>
      </c>
      <c r="G23" s="77">
        <v>100991826</v>
      </c>
    </row>
    <row r="24" spans="1:7" ht="12.75" customHeight="1" x14ac:dyDescent="0.2">
      <c r="A24" s="62" t="s">
        <v>530</v>
      </c>
      <c r="B24" s="77">
        <v>42993727</v>
      </c>
      <c r="C24" s="77">
        <v>44059218</v>
      </c>
      <c r="D24" s="77">
        <v>40344085</v>
      </c>
      <c r="E24" s="77">
        <v>50796353</v>
      </c>
      <c r="F24" s="77">
        <v>49333127</v>
      </c>
      <c r="G24" s="77">
        <v>46105683</v>
      </c>
    </row>
    <row r="25" spans="1:7" ht="12.75" customHeight="1" x14ac:dyDescent="0.2">
      <c r="A25" s="62" t="s">
        <v>531</v>
      </c>
      <c r="B25" s="77">
        <v>55091426</v>
      </c>
      <c r="C25" s="77">
        <v>57615493</v>
      </c>
      <c r="D25" s="77">
        <v>58215653</v>
      </c>
      <c r="E25" s="77">
        <v>65039530</v>
      </c>
      <c r="F25" s="77">
        <v>64490672</v>
      </c>
      <c r="G25" s="77">
        <v>66667126</v>
      </c>
    </row>
    <row r="26" spans="1:7" ht="12.75" customHeight="1" x14ac:dyDescent="0.2">
      <c r="A26" s="62" t="s">
        <v>532</v>
      </c>
      <c r="B26" s="77">
        <v>6772476</v>
      </c>
      <c r="C26" s="77">
        <v>7397572</v>
      </c>
      <c r="D26" s="77">
        <v>6390799</v>
      </c>
      <c r="E26" s="77">
        <v>7998520</v>
      </c>
      <c r="F26" s="77">
        <v>8282874</v>
      </c>
      <c r="G26" s="77">
        <v>7306756</v>
      </c>
    </row>
    <row r="27" spans="1:7" ht="12.75" customHeight="1" x14ac:dyDescent="0.2">
      <c r="A27" s="62" t="s">
        <v>533</v>
      </c>
      <c r="B27" s="77">
        <v>15991059</v>
      </c>
      <c r="C27" s="77">
        <v>15796709</v>
      </c>
      <c r="D27" s="77">
        <v>13526383</v>
      </c>
      <c r="E27" s="77">
        <v>18896449</v>
      </c>
      <c r="F27" s="77">
        <v>17687007</v>
      </c>
      <c r="G27" s="77">
        <v>15474985</v>
      </c>
    </row>
    <row r="28" spans="1:7" ht="12.75" customHeight="1" x14ac:dyDescent="0.2">
      <c r="A28" s="62" t="s">
        <v>534</v>
      </c>
      <c r="B28" s="77">
        <v>15806159</v>
      </c>
      <c r="C28" s="77">
        <v>15367198</v>
      </c>
      <c r="D28" s="77">
        <v>14779315</v>
      </c>
      <c r="E28" s="77">
        <v>18670630</v>
      </c>
      <c r="F28" s="77">
        <v>17206773</v>
      </c>
      <c r="G28" s="77">
        <v>16866971</v>
      </c>
    </row>
    <row r="29" spans="1:7" ht="12.75" customHeight="1" x14ac:dyDescent="0.2">
      <c r="A29" s="62" t="s">
        <v>535</v>
      </c>
      <c r="B29" s="77">
        <v>16636304</v>
      </c>
      <c r="C29" s="77">
        <v>17696883</v>
      </c>
      <c r="D29" s="77">
        <v>15087546</v>
      </c>
      <c r="E29" s="77">
        <v>19638194</v>
      </c>
      <c r="F29" s="77">
        <v>19809252</v>
      </c>
      <c r="G29" s="77">
        <v>17311008</v>
      </c>
    </row>
    <row r="30" spans="1:7" ht="12.75" customHeight="1" x14ac:dyDescent="0.2">
      <c r="A30" s="62" t="s">
        <v>536</v>
      </c>
      <c r="B30" s="77">
        <v>6303444</v>
      </c>
      <c r="C30" s="77">
        <v>6283526</v>
      </c>
      <c r="D30" s="77">
        <v>5623357</v>
      </c>
      <c r="E30" s="77">
        <v>7447937</v>
      </c>
      <c r="F30" s="77">
        <v>7035172</v>
      </c>
      <c r="G30" s="77">
        <v>6430003</v>
      </c>
    </row>
    <row r="31" spans="1:7" ht="12.75" customHeight="1" x14ac:dyDescent="0.2">
      <c r="A31" s="62" t="s">
        <v>537</v>
      </c>
      <c r="B31" s="77">
        <v>32398911</v>
      </c>
      <c r="C31" s="77">
        <v>33126252</v>
      </c>
      <c r="D31" s="77">
        <v>31358673</v>
      </c>
      <c r="E31" s="77">
        <v>38317734</v>
      </c>
      <c r="F31" s="77">
        <v>37103646</v>
      </c>
      <c r="G31" s="77">
        <v>35838444</v>
      </c>
    </row>
    <row r="32" spans="1:7" ht="12.75" customHeight="1" x14ac:dyDescent="0.2">
      <c r="A32" s="62" t="s">
        <v>538</v>
      </c>
      <c r="B32" s="77">
        <v>47603748</v>
      </c>
      <c r="C32" s="77">
        <v>47669863</v>
      </c>
      <c r="D32" s="77">
        <v>43482658</v>
      </c>
      <c r="E32" s="77">
        <v>56238765</v>
      </c>
      <c r="F32" s="77">
        <v>53367605</v>
      </c>
      <c r="G32" s="77">
        <v>49802261</v>
      </c>
    </row>
    <row r="33" spans="1:7" ht="12.75" customHeight="1" x14ac:dyDescent="0.2">
      <c r="A33" s="62" t="s">
        <v>539</v>
      </c>
      <c r="B33" s="77">
        <v>27374457</v>
      </c>
      <c r="C33" s="77">
        <v>28650364</v>
      </c>
      <c r="D33" s="77">
        <v>27524735</v>
      </c>
      <c r="E33" s="77">
        <v>32362129</v>
      </c>
      <c r="F33" s="77">
        <v>32068922</v>
      </c>
      <c r="G33" s="77">
        <v>31538260</v>
      </c>
    </row>
    <row r="34" spans="1:7" ht="12.75" customHeight="1" x14ac:dyDescent="0.2">
      <c r="A34" s="62" t="s">
        <v>541</v>
      </c>
      <c r="B34" s="77">
        <v>108767</v>
      </c>
      <c r="C34" s="77">
        <v>121944</v>
      </c>
      <c r="D34" s="77">
        <v>114592</v>
      </c>
      <c r="E34" s="77">
        <v>128018</v>
      </c>
      <c r="F34" s="77">
        <v>136510</v>
      </c>
      <c r="G34" s="77">
        <v>131322</v>
      </c>
    </row>
    <row r="35" spans="1:7" ht="12.75" customHeight="1" x14ac:dyDescent="0.2">
      <c r="A35" s="62" t="s">
        <v>540</v>
      </c>
      <c r="B35" s="77">
        <v>37024599</v>
      </c>
      <c r="C35" s="77">
        <v>38396525</v>
      </c>
      <c r="D35" s="77">
        <v>34727285</v>
      </c>
      <c r="E35" s="77">
        <v>43746006</v>
      </c>
      <c r="F35" s="77">
        <v>42978497</v>
      </c>
      <c r="G35" s="77">
        <v>39583695</v>
      </c>
    </row>
    <row r="36" spans="1:7" ht="12.75" customHeight="1" x14ac:dyDescent="0.2">
      <c r="A36" s="62" t="s">
        <v>542</v>
      </c>
      <c r="B36" s="77">
        <v>122912</v>
      </c>
      <c r="C36" s="77">
        <v>145582</v>
      </c>
      <c r="D36" s="77">
        <v>145280</v>
      </c>
      <c r="E36" s="77">
        <v>145001</v>
      </c>
      <c r="F36" s="77">
        <v>162935</v>
      </c>
      <c r="G36" s="77">
        <v>165674</v>
      </c>
    </row>
    <row r="37" spans="1:7" ht="12.75" customHeight="1" x14ac:dyDescent="0.2">
      <c r="A37" s="62" t="s">
        <v>543</v>
      </c>
      <c r="B37" s="77">
        <v>12260</v>
      </c>
      <c r="C37" s="77">
        <v>1896</v>
      </c>
      <c r="D37" s="77">
        <v>5383</v>
      </c>
      <c r="E37" s="77">
        <v>14193</v>
      </c>
      <c r="F37" s="77">
        <v>2125</v>
      </c>
      <c r="G37" s="77">
        <v>6113</v>
      </c>
    </row>
    <row r="38" spans="1:7" ht="12.75" customHeight="1" x14ac:dyDescent="0.2">
      <c r="A38" s="62" t="s">
        <v>544</v>
      </c>
      <c r="B38" s="77">
        <v>596084</v>
      </c>
      <c r="C38" s="77">
        <v>555332</v>
      </c>
      <c r="D38" s="77">
        <v>529671</v>
      </c>
      <c r="E38" s="77">
        <v>703662</v>
      </c>
      <c r="F38" s="77">
        <v>621865</v>
      </c>
      <c r="G38" s="77">
        <v>604272</v>
      </c>
    </row>
    <row r="39" spans="1:7" ht="12.75" customHeight="1" x14ac:dyDescent="0.2">
      <c r="A39" s="62" t="s">
        <v>545</v>
      </c>
      <c r="B39" s="77">
        <v>808869</v>
      </c>
      <c r="C39" s="77">
        <v>785552</v>
      </c>
      <c r="D39" s="77">
        <v>771085</v>
      </c>
      <c r="E39" s="77">
        <v>955316</v>
      </c>
      <c r="F39" s="77">
        <v>879711</v>
      </c>
      <c r="G39" s="77">
        <v>881027</v>
      </c>
    </row>
    <row r="40" spans="1:7" ht="12.75" customHeight="1" x14ac:dyDescent="0.2">
      <c r="A40" s="62" t="s">
        <v>546</v>
      </c>
      <c r="B40" s="77">
        <v>22458</v>
      </c>
      <c r="C40" s="77">
        <v>20928</v>
      </c>
      <c r="D40" s="77">
        <v>16183</v>
      </c>
      <c r="E40" s="77">
        <v>26682</v>
      </c>
      <c r="F40" s="77">
        <v>23420</v>
      </c>
      <c r="G40" s="77">
        <v>18151</v>
      </c>
    </row>
    <row r="41" spans="1:7" ht="12.75" customHeight="1" x14ac:dyDescent="0.2">
      <c r="A41" s="62" t="s">
        <v>547</v>
      </c>
      <c r="B41" s="77">
        <v>2245</v>
      </c>
      <c r="C41" s="77">
        <v>10717</v>
      </c>
      <c r="D41" s="77">
        <v>10449</v>
      </c>
      <c r="E41" s="77">
        <v>2605</v>
      </c>
      <c r="F41" s="77">
        <v>11948</v>
      </c>
      <c r="G41" s="77">
        <v>12084</v>
      </c>
    </row>
    <row r="42" spans="1:7" ht="12.75" customHeight="1" x14ac:dyDescent="0.2">
      <c r="A42" s="62" t="s">
        <v>548</v>
      </c>
      <c r="B42" s="77">
        <v>483793</v>
      </c>
      <c r="C42" s="77">
        <v>528585</v>
      </c>
      <c r="D42" s="77">
        <v>419499</v>
      </c>
      <c r="E42" s="77">
        <v>571640</v>
      </c>
      <c r="F42" s="77">
        <v>591990</v>
      </c>
      <c r="G42" s="77">
        <v>477431</v>
      </c>
    </row>
    <row r="43" spans="1:7" ht="12.75" customHeight="1" x14ac:dyDescent="0.2">
      <c r="A43" s="62" t="s">
        <v>549</v>
      </c>
      <c r="B43" s="77">
        <v>26410</v>
      </c>
      <c r="C43" s="77">
        <v>32757</v>
      </c>
      <c r="D43" s="77">
        <v>50475</v>
      </c>
      <c r="E43" s="77">
        <v>31104</v>
      </c>
      <c r="F43" s="77">
        <v>36626</v>
      </c>
      <c r="G43" s="77">
        <v>57981</v>
      </c>
    </row>
    <row r="44" spans="1:7" ht="12.75" customHeight="1" x14ac:dyDescent="0.2">
      <c r="A44" s="62" t="s">
        <v>550</v>
      </c>
      <c r="B44" s="77">
        <v>506764</v>
      </c>
      <c r="C44" s="77">
        <v>488936</v>
      </c>
      <c r="D44" s="77">
        <v>490952</v>
      </c>
      <c r="E44" s="77">
        <v>599962</v>
      </c>
      <c r="F44" s="77">
        <v>547286</v>
      </c>
      <c r="G44" s="77">
        <v>561648</v>
      </c>
    </row>
    <row r="45" spans="1:7" ht="12.75" customHeight="1" x14ac:dyDescent="0.2">
      <c r="A45" s="62" t="s">
        <v>551</v>
      </c>
      <c r="B45" s="77">
        <v>2897545</v>
      </c>
      <c r="C45" s="77">
        <v>3206183</v>
      </c>
      <c r="D45" s="77">
        <v>2785054</v>
      </c>
      <c r="E45" s="77">
        <v>3417581</v>
      </c>
      <c r="F45" s="77">
        <v>3590255</v>
      </c>
      <c r="G45" s="77">
        <v>3205068</v>
      </c>
    </row>
    <row r="46" spans="1:7" ht="12.75" customHeight="1" x14ac:dyDescent="0.2">
      <c r="A46" s="62" t="s">
        <v>552</v>
      </c>
      <c r="B46" s="77">
        <v>243851</v>
      </c>
      <c r="C46" s="77">
        <v>260131</v>
      </c>
      <c r="D46" s="77">
        <v>268463</v>
      </c>
      <c r="E46" s="77">
        <v>287757</v>
      </c>
      <c r="F46" s="77">
        <v>291231</v>
      </c>
      <c r="G46" s="77">
        <v>307984</v>
      </c>
    </row>
    <row r="47" spans="1:7" s="4" customFormat="1" ht="12.75" customHeight="1" x14ac:dyDescent="0.2">
      <c r="A47" s="62" t="s">
        <v>553</v>
      </c>
      <c r="B47" s="77">
        <v>18349</v>
      </c>
      <c r="C47" s="77">
        <v>19615</v>
      </c>
      <c r="D47" s="77">
        <v>27114</v>
      </c>
      <c r="E47" s="77">
        <v>21612</v>
      </c>
      <c r="F47" s="77">
        <v>21953</v>
      </c>
      <c r="G47" s="77">
        <v>30936</v>
      </c>
    </row>
    <row r="48" spans="1:7" ht="12.75" customHeight="1" x14ac:dyDescent="0.2">
      <c r="A48" s="62" t="s">
        <v>554</v>
      </c>
      <c r="B48" s="77">
        <v>12423097</v>
      </c>
      <c r="C48" s="77">
        <v>11930220</v>
      </c>
      <c r="D48" s="77">
        <v>8270845</v>
      </c>
      <c r="E48" s="77">
        <v>14664268</v>
      </c>
      <c r="F48" s="77">
        <v>13370900</v>
      </c>
      <c r="G48" s="77">
        <v>9430229</v>
      </c>
    </row>
    <row r="49" spans="1:7" ht="12.75" customHeight="1" x14ac:dyDescent="0.2">
      <c r="A49" s="62" t="s">
        <v>555</v>
      </c>
      <c r="B49" s="77">
        <v>35984570</v>
      </c>
      <c r="C49" s="77">
        <v>31252963</v>
      </c>
      <c r="D49" s="77">
        <v>21916767</v>
      </c>
      <c r="E49" s="77">
        <v>42480013</v>
      </c>
      <c r="F49" s="77">
        <v>35013724</v>
      </c>
      <c r="G49" s="77">
        <v>25033799</v>
      </c>
    </row>
    <row r="50" spans="1:7" ht="12.75" customHeight="1" x14ac:dyDescent="0.2">
      <c r="A50" s="62" t="s">
        <v>556</v>
      </c>
      <c r="B50" s="77">
        <v>11532</v>
      </c>
      <c r="C50" s="77">
        <v>11104</v>
      </c>
      <c r="D50" s="77">
        <v>9968</v>
      </c>
      <c r="E50" s="77">
        <v>13592</v>
      </c>
      <c r="F50" s="77">
        <v>12435</v>
      </c>
      <c r="G50" s="77">
        <v>11373</v>
      </c>
    </row>
    <row r="51" spans="1:7" ht="12.75" customHeight="1" x14ac:dyDescent="0.2">
      <c r="A51" s="62" t="s">
        <v>557</v>
      </c>
      <c r="B51" s="77">
        <v>45912524</v>
      </c>
      <c r="C51" s="77">
        <v>45823544</v>
      </c>
      <c r="D51" s="77">
        <v>45390796</v>
      </c>
      <c r="E51" s="77">
        <v>54223169</v>
      </c>
      <c r="F51" s="77">
        <v>51301611</v>
      </c>
      <c r="G51" s="77">
        <v>51760647</v>
      </c>
    </row>
    <row r="52" spans="1:7" s="4" customFormat="1" ht="12.75" customHeight="1" x14ac:dyDescent="0.2">
      <c r="A52" s="62" t="s">
        <v>558</v>
      </c>
      <c r="B52" s="77">
        <v>2006035</v>
      </c>
      <c r="C52" s="77">
        <v>2228638</v>
      </c>
      <c r="D52" s="77">
        <v>2206534</v>
      </c>
      <c r="E52" s="77">
        <v>2369227</v>
      </c>
      <c r="F52" s="77">
        <v>2494679</v>
      </c>
      <c r="G52" s="77">
        <v>2524469</v>
      </c>
    </row>
    <row r="53" spans="1:7" ht="12.75" customHeight="1" x14ac:dyDescent="0.2">
      <c r="A53" s="62" t="s">
        <v>559</v>
      </c>
      <c r="B53" s="77">
        <v>16386210</v>
      </c>
      <c r="C53" s="77">
        <v>15866165</v>
      </c>
      <c r="D53" s="77">
        <v>15308845</v>
      </c>
      <c r="E53" s="77">
        <v>19380154</v>
      </c>
      <c r="F53" s="77">
        <v>17767141</v>
      </c>
      <c r="G53" s="77">
        <v>17515235</v>
      </c>
    </row>
    <row r="54" spans="1:7" ht="12.75" customHeight="1" x14ac:dyDescent="0.2">
      <c r="A54" s="62" t="s">
        <v>560</v>
      </c>
      <c r="B54" s="77">
        <v>2650060</v>
      </c>
      <c r="C54" s="77">
        <v>2874000</v>
      </c>
      <c r="D54" s="77">
        <v>2508815</v>
      </c>
      <c r="E54" s="77">
        <v>3126027</v>
      </c>
      <c r="F54" s="77">
        <v>3216603</v>
      </c>
      <c r="G54" s="77">
        <v>2873880</v>
      </c>
    </row>
    <row r="55" spans="1:7" ht="12.75" customHeight="1" x14ac:dyDescent="0.2">
      <c r="A55" s="62" t="s">
        <v>561</v>
      </c>
      <c r="B55" s="77">
        <v>1834</v>
      </c>
      <c r="C55" s="77">
        <v>1433</v>
      </c>
      <c r="D55" s="77">
        <v>1122</v>
      </c>
      <c r="E55" s="77">
        <v>2175</v>
      </c>
      <c r="F55" s="77">
        <v>1604</v>
      </c>
      <c r="G55" s="77">
        <v>1288</v>
      </c>
    </row>
    <row r="56" spans="1:7" s="4" customFormat="1" ht="12.75" customHeight="1" x14ac:dyDescent="0.2">
      <c r="A56" s="75" t="s">
        <v>562</v>
      </c>
      <c r="B56" s="76">
        <v>22541875</v>
      </c>
      <c r="C56" s="76">
        <v>24475020</v>
      </c>
      <c r="D56" s="76">
        <v>18673745</v>
      </c>
      <c r="E56" s="76">
        <v>26584198</v>
      </c>
      <c r="F56" s="76">
        <v>27386443</v>
      </c>
      <c r="G56" s="76">
        <v>21358155</v>
      </c>
    </row>
    <row r="57" spans="1:7" ht="12.75" customHeight="1" x14ac:dyDescent="0.2">
      <c r="A57" s="62" t="s">
        <v>563</v>
      </c>
      <c r="B57" s="77">
        <v>1304038</v>
      </c>
      <c r="C57" s="77">
        <v>1472216</v>
      </c>
      <c r="D57" s="77">
        <v>1046703</v>
      </c>
      <c r="E57" s="77">
        <v>1545444</v>
      </c>
      <c r="F57" s="77">
        <v>1648538</v>
      </c>
      <c r="G57" s="77">
        <v>1193809</v>
      </c>
    </row>
    <row r="58" spans="1:7" ht="12.75" customHeight="1" x14ac:dyDescent="0.2">
      <c r="A58" s="62" t="s">
        <v>564</v>
      </c>
      <c r="B58" s="77">
        <v>646111</v>
      </c>
      <c r="C58" s="77">
        <v>663442</v>
      </c>
      <c r="D58" s="77">
        <v>620354</v>
      </c>
      <c r="E58" s="77">
        <v>760757</v>
      </c>
      <c r="F58" s="77">
        <v>741561</v>
      </c>
      <c r="G58" s="77">
        <v>706775</v>
      </c>
    </row>
    <row r="59" spans="1:7" ht="12.75" customHeight="1" x14ac:dyDescent="0.2">
      <c r="A59" s="62" t="s">
        <v>565</v>
      </c>
      <c r="B59" s="77">
        <v>46359</v>
      </c>
      <c r="C59" s="77">
        <v>1868</v>
      </c>
      <c r="D59" s="77">
        <v>1436</v>
      </c>
      <c r="E59" s="77">
        <v>53639</v>
      </c>
      <c r="F59" s="77">
        <v>2083</v>
      </c>
      <c r="G59" s="77">
        <v>1674</v>
      </c>
    </row>
    <row r="60" spans="1:7" ht="12.75" customHeight="1" x14ac:dyDescent="0.2">
      <c r="A60" s="62" t="s">
        <v>566</v>
      </c>
      <c r="B60" s="77">
        <v>73895</v>
      </c>
      <c r="C60" s="77">
        <v>81606</v>
      </c>
      <c r="D60" s="77">
        <v>15003</v>
      </c>
      <c r="E60" s="77">
        <v>87927</v>
      </c>
      <c r="F60" s="77">
        <v>91783</v>
      </c>
      <c r="G60" s="77">
        <v>17067</v>
      </c>
    </row>
    <row r="61" spans="1:7" ht="12.75" customHeight="1" x14ac:dyDescent="0.2">
      <c r="A61" s="62" t="s">
        <v>567</v>
      </c>
      <c r="B61" s="77">
        <v>153509</v>
      </c>
      <c r="C61" s="77">
        <v>146621</v>
      </c>
      <c r="D61" s="77">
        <v>155372</v>
      </c>
      <c r="E61" s="77">
        <v>180897</v>
      </c>
      <c r="F61" s="77">
        <v>163791</v>
      </c>
      <c r="G61" s="77">
        <v>176760</v>
      </c>
    </row>
    <row r="62" spans="1:7" ht="12.75" customHeight="1" x14ac:dyDescent="0.2">
      <c r="A62" s="62" t="s">
        <v>568</v>
      </c>
      <c r="B62" s="77">
        <v>787</v>
      </c>
      <c r="C62" s="77">
        <v>2773</v>
      </c>
      <c r="D62" s="77">
        <v>783</v>
      </c>
      <c r="E62" s="77">
        <v>930</v>
      </c>
      <c r="F62" s="77">
        <v>3128</v>
      </c>
      <c r="G62" s="77">
        <v>902</v>
      </c>
    </row>
    <row r="63" spans="1:7" ht="12.75" customHeight="1" x14ac:dyDescent="0.2">
      <c r="A63" s="62" t="s">
        <v>569</v>
      </c>
      <c r="B63" s="77">
        <v>3004</v>
      </c>
      <c r="C63" s="77">
        <v>2992</v>
      </c>
      <c r="D63" s="77">
        <v>1547</v>
      </c>
      <c r="E63" s="77">
        <v>3563</v>
      </c>
      <c r="F63" s="77">
        <v>3349</v>
      </c>
      <c r="G63" s="77">
        <v>1749</v>
      </c>
    </row>
    <row r="64" spans="1:7" ht="12.75" customHeight="1" x14ac:dyDescent="0.2">
      <c r="A64" s="62" t="s">
        <v>570</v>
      </c>
      <c r="B64" s="77">
        <v>11</v>
      </c>
      <c r="C64" s="77">
        <v>43</v>
      </c>
      <c r="D64" s="77">
        <v>23</v>
      </c>
      <c r="E64" s="77">
        <v>13</v>
      </c>
      <c r="F64" s="77">
        <v>47</v>
      </c>
      <c r="G64" s="77">
        <v>25</v>
      </c>
    </row>
    <row r="65" spans="1:7" ht="12.75" customHeight="1" x14ac:dyDescent="0.2">
      <c r="A65" s="62" t="s">
        <v>571</v>
      </c>
      <c r="B65" s="77">
        <v>56310</v>
      </c>
      <c r="C65" s="77">
        <v>60195</v>
      </c>
      <c r="D65" s="77">
        <v>24115</v>
      </c>
      <c r="E65" s="77">
        <v>67167</v>
      </c>
      <c r="F65" s="77">
        <v>67677</v>
      </c>
      <c r="G65" s="77">
        <v>27434</v>
      </c>
    </row>
    <row r="66" spans="1:7" ht="12.75" customHeight="1" x14ac:dyDescent="0.2">
      <c r="A66" s="62" t="s">
        <v>572</v>
      </c>
      <c r="B66" s="77">
        <v>9462</v>
      </c>
      <c r="C66" s="77">
        <v>13991</v>
      </c>
      <c r="D66" s="77">
        <v>6652</v>
      </c>
      <c r="E66" s="77">
        <v>11332</v>
      </c>
      <c r="F66" s="77">
        <v>15705</v>
      </c>
      <c r="G66" s="77">
        <v>7467</v>
      </c>
    </row>
    <row r="67" spans="1:7" ht="12.75" customHeight="1" x14ac:dyDescent="0.2">
      <c r="A67" s="62" t="s">
        <v>573</v>
      </c>
      <c r="B67" s="77">
        <v>22</v>
      </c>
      <c r="C67" s="77">
        <v>81</v>
      </c>
      <c r="D67" s="77">
        <v>250</v>
      </c>
      <c r="E67" s="77">
        <v>26</v>
      </c>
      <c r="F67" s="77">
        <v>90</v>
      </c>
      <c r="G67" s="77">
        <v>291</v>
      </c>
    </row>
    <row r="68" spans="1:7" ht="12.75" customHeight="1" x14ac:dyDescent="0.2">
      <c r="A68" s="62" t="s">
        <v>574</v>
      </c>
      <c r="B68" s="77">
        <v>980505</v>
      </c>
      <c r="C68" s="77">
        <v>840202</v>
      </c>
      <c r="D68" s="77">
        <v>667606</v>
      </c>
      <c r="E68" s="77">
        <v>1158898</v>
      </c>
      <c r="F68" s="77">
        <v>940999</v>
      </c>
      <c r="G68" s="77">
        <v>758894</v>
      </c>
    </row>
    <row r="69" spans="1:7" ht="12.75" customHeight="1" x14ac:dyDescent="0.2">
      <c r="A69" s="62" t="s">
        <v>575</v>
      </c>
      <c r="B69" s="77">
        <v>305</v>
      </c>
      <c r="C69" s="77">
        <v>384</v>
      </c>
      <c r="D69" s="77">
        <v>1609</v>
      </c>
      <c r="E69" s="77">
        <v>359</v>
      </c>
      <c r="F69" s="77">
        <v>429</v>
      </c>
      <c r="G69" s="77">
        <v>1866</v>
      </c>
    </row>
    <row r="70" spans="1:7" ht="12.75" customHeight="1" x14ac:dyDescent="0.2">
      <c r="A70" s="62" t="s">
        <v>576</v>
      </c>
      <c r="B70" s="77">
        <v>72</v>
      </c>
      <c r="C70" s="77">
        <v>113</v>
      </c>
      <c r="D70" s="77">
        <v>221</v>
      </c>
      <c r="E70" s="77">
        <v>84</v>
      </c>
      <c r="F70" s="77">
        <v>126</v>
      </c>
      <c r="G70" s="77">
        <v>259</v>
      </c>
    </row>
    <row r="71" spans="1:7" ht="12.75" customHeight="1" x14ac:dyDescent="0.2">
      <c r="A71" s="62" t="s">
        <v>577</v>
      </c>
      <c r="B71" s="77">
        <v>32871</v>
      </c>
      <c r="C71" s="77">
        <v>26093</v>
      </c>
      <c r="D71" s="77">
        <v>41221</v>
      </c>
      <c r="E71" s="77">
        <v>39148</v>
      </c>
      <c r="F71" s="77">
        <v>29228</v>
      </c>
      <c r="G71" s="77">
        <v>47452</v>
      </c>
    </row>
    <row r="72" spans="1:7" ht="12.75" customHeight="1" x14ac:dyDescent="0.2">
      <c r="A72" s="62" t="s">
        <v>578</v>
      </c>
      <c r="B72" s="77">
        <v>457</v>
      </c>
      <c r="C72" s="77">
        <v>677</v>
      </c>
      <c r="D72" s="77">
        <v>330</v>
      </c>
      <c r="E72" s="77">
        <v>549</v>
      </c>
      <c r="F72" s="77">
        <v>761</v>
      </c>
      <c r="G72" s="77">
        <v>376</v>
      </c>
    </row>
    <row r="73" spans="1:7" ht="12.75" customHeight="1" x14ac:dyDescent="0.2">
      <c r="A73" s="62" t="s">
        <v>579</v>
      </c>
      <c r="B73" s="77">
        <v>395571</v>
      </c>
      <c r="C73" s="77">
        <v>294062</v>
      </c>
      <c r="D73" s="77">
        <v>293586</v>
      </c>
      <c r="E73" s="77">
        <v>463010</v>
      </c>
      <c r="F73" s="77">
        <v>327948</v>
      </c>
      <c r="G73" s="77">
        <v>336617</v>
      </c>
    </row>
    <row r="74" spans="1:7" ht="12.75" customHeight="1" x14ac:dyDescent="0.2">
      <c r="A74" s="62" t="s">
        <v>580</v>
      </c>
      <c r="B74" s="77">
        <v>97359</v>
      </c>
      <c r="C74" s="77">
        <v>114636</v>
      </c>
      <c r="D74" s="77">
        <v>127696</v>
      </c>
      <c r="E74" s="77">
        <v>115308</v>
      </c>
      <c r="F74" s="77">
        <v>128233</v>
      </c>
      <c r="G74" s="77">
        <v>146596</v>
      </c>
    </row>
    <row r="75" spans="1:7" ht="12.75" customHeight="1" x14ac:dyDescent="0.2">
      <c r="A75" s="62" t="s">
        <v>581</v>
      </c>
      <c r="B75" s="77">
        <v>128</v>
      </c>
      <c r="C75" s="77">
        <v>2</v>
      </c>
      <c r="D75" s="77">
        <v>0</v>
      </c>
      <c r="E75" s="77">
        <v>150</v>
      </c>
      <c r="F75" s="77">
        <v>2</v>
      </c>
      <c r="G75" s="77">
        <v>0</v>
      </c>
    </row>
    <row r="76" spans="1:7" ht="12.75" customHeight="1" x14ac:dyDescent="0.2">
      <c r="A76" s="62" t="s">
        <v>582</v>
      </c>
      <c r="B76" s="77">
        <v>90971</v>
      </c>
      <c r="C76" s="77">
        <v>94196</v>
      </c>
      <c r="D76" s="77">
        <v>110646</v>
      </c>
      <c r="E76" s="77">
        <v>106307</v>
      </c>
      <c r="F76" s="77">
        <v>105208</v>
      </c>
      <c r="G76" s="77">
        <v>124579</v>
      </c>
    </row>
    <row r="77" spans="1:7" ht="12.75" customHeight="1" x14ac:dyDescent="0.2">
      <c r="A77" s="62" t="s">
        <v>583</v>
      </c>
      <c r="B77" s="77">
        <v>952</v>
      </c>
      <c r="C77" s="77">
        <v>627</v>
      </c>
      <c r="D77" s="77">
        <v>513</v>
      </c>
      <c r="E77" s="77">
        <v>1142</v>
      </c>
      <c r="F77" s="77">
        <v>695</v>
      </c>
      <c r="G77" s="77">
        <v>594</v>
      </c>
    </row>
    <row r="78" spans="1:7" ht="12.75" customHeight="1" x14ac:dyDescent="0.2">
      <c r="A78" s="62" t="s">
        <v>584</v>
      </c>
      <c r="B78" s="77">
        <v>134392</v>
      </c>
      <c r="C78" s="77">
        <v>138676</v>
      </c>
      <c r="D78" s="77">
        <v>153149</v>
      </c>
      <c r="E78" s="77">
        <v>158522</v>
      </c>
      <c r="F78" s="77">
        <v>155324</v>
      </c>
      <c r="G78" s="77">
        <v>174567</v>
      </c>
    </row>
    <row r="79" spans="1:7" ht="12.75" customHeight="1" x14ac:dyDescent="0.2">
      <c r="A79" s="62" t="s">
        <v>585</v>
      </c>
      <c r="B79" s="77">
        <v>4081</v>
      </c>
      <c r="C79" s="77">
        <v>7266</v>
      </c>
      <c r="D79" s="77">
        <v>5102</v>
      </c>
      <c r="E79" s="77">
        <v>4902</v>
      </c>
      <c r="F79" s="77">
        <v>8190</v>
      </c>
      <c r="G79" s="77">
        <v>5737</v>
      </c>
    </row>
    <row r="80" spans="1:7" ht="12.75" customHeight="1" x14ac:dyDescent="0.2">
      <c r="A80" s="62" t="s">
        <v>586</v>
      </c>
      <c r="B80" s="77">
        <v>178153</v>
      </c>
      <c r="C80" s="77">
        <v>64995</v>
      </c>
      <c r="D80" s="77">
        <v>44204</v>
      </c>
      <c r="E80" s="77">
        <v>210888</v>
      </c>
      <c r="F80" s="77">
        <v>72930</v>
      </c>
      <c r="G80" s="77">
        <v>49924</v>
      </c>
    </row>
    <row r="81" spans="1:7" ht="12.75" customHeight="1" x14ac:dyDescent="0.2">
      <c r="A81" s="62" t="s">
        <v>587</v>
      </c>
      <c r="B81" s="77">
        <v>19264</v>
      </c>
      <c r="C81" s="77">
        <v>14300</v>
      </c>
      <c r="D81" s="77">
        <v>28544</v>
      </c>
      <c r="E81" s="77">
        <v>22708</v>
      </c>
      <c r="F81" s="77">
        <v>16003</v>
      </c>
      <c r="G81" s="77">
        <v>31739</v>
      </c>
    </row>
    <row r="82" spans="1:7" ht="12.75" customHeight="1" x14ac:dyDescent="0.2">
      <c r="A82" s="62" t="s">
        <v>588</v>
      </c>
      <c r="B82" s="77">
        <v>2119</v>
      </c>
      <c r="C82" s="77">
        <v>13470</v>
      </c>
      <c r="D82" s="77">
        <v>2971</v>
      </c>
      <c r="E82" s="77">
        <v>2496</v>
      </c>
      <c r="F82" s="77">
        <v>15108</v>
      </c>
      <c r="G82" s="77">
        <v>3401</v>
      </c>
    </row>
    <row r="83" spans="1:7" ht="12.75" customHeight="1" x14ac:dyDescent="0.2">
      <c r="A83" s="62" t="s">
        <v>589</v>
      </c>
      <c r="B83" s="77">
        <v>122356</v>
      </c>
      <c r="C83" s="77">
        <v>68327</v>
      </c>
      <c r="D83" s="77">
        <v>89425</v>
      </c>
      <c r="E83" s="77">
        <v>148518</v>
      </c>
      <c r="F83" s="77">
        <v>76530</v>
      </c>
      <c r="G83" s="77">
        <v>102430</v>
      </c>
    </row>
    <row r="84" spans="1:7" ht="12.75" customHeight="1" x14ac:dyDescent="0.2">
      <c r="A84" s="62" t="s">
        <v>590</v>
      </c>
      <c r="B84" s="77">
        <v>3438677</v>
      </c>
      <c r="C84" s="77">
        <v>3921666</v>
      </c>
      <c r="D84" s="77">
        <v>749981</v>
      </c>
      <c r="E84" s="77">
        <v>4069907</v>
      </c>
      <c r="F84" s="77">
        <v>4386703</v>
      </c>
      <c r="G84" s="77">
        <v>849479</v>
      </c>
    </row>
    <row r="85" spans="1:7" ht="12.75" customHeight="1" x14ac:dyDescent="0.2">
      <c r="A85" s="62" t="s">
        <v>591</v>
      </c>
      <c r="B85" s="77">
        <v>288651</v>
      </c>
      <c r="C85" s="77">
        <v>190089</v>
      </c>
      <c r="D85" s="77">
        <v>190003</v>
      </c>
      <c r="E85" s="77">
        <v>341679</v>
      </c>
      <c r="F85" s="77">
        <v>213181</v>
      </c>
      <c r="G85" s="77">
        <v>217085</v>
      </c>
    </row>
    <row r="86" spans="1:7" ht="12.75" customHeight="1" x14ac:dyDescent="0.2">
      <c r="A86" s="62" t="s">
        <v>592</v>
      </c>
      <c r="B86" s="77">
        <v>114559</v>
      </c>
      <c r="C86" s="77">
        <v>86801</v>
      </c>
      <c r="D86" s="77">
        <v>77062</v>
      </c>
      <c r="E86" s="77">
        <v>135105</v>
      </c>
      <c r="F86" s="77">
        <v>97181</v>
      </c>
      <c r="G86" s="77">
        <v>88325</v>
      </c>
    </row>
    <row r="87" spans="1:7" ht="12.75" customHeight="1" x14ac:dyDescent="0.2">
      <c r="A87" s="62" t="s">
        <v>593</v>
      </c>
      <c r="B87" s="77">
        <v>7621</v>
      </c>
      <c r="C87" s="77">
        <v>6468</v>
      </c>
      <c r="D87" s="77">
        <v>3267</v>
      </c>
      <c r="E87" s="77">
        <v>9104</v>
      </c>
      <c r="F87" s="77">
        <v>7248</v>
      </c>
      <c r="G87" s="77">
        <v>3681</v>
      </c>
    </row>
    <row r="88" spans="1:7" ht="12.75" customHeight="1" x14ac:dyDescent="0.2">
      <c r="A88" s="62" t="s">
        <v>594</v>
      </c>
      <c r="B88" s="77">
        <v>1236862</v>
      </c>
      <c r="C88" s="77">
        <v>1424929</v>
      </c>
      <c r="D88" s="77">
        <v>1344663</v>
      </c>
      <c r="E88" s="77">
        <v>1464188</v>
      </c>
      <c r="F88" s="77">
        <v>1596707</v>
      </c>
      <c r="G88" s="77">
        <v>1530864</v>
      </c>
    </row>
    <row r="89" spans="1:7" ht="12.75" customHeight="1" x14ac:dyDescent="0.2">
      <c r="A89" s="62" t="s">
        <v>595</v>
      </c>
      <c r="B89" s="77">
        <v>93686</v>
      </c>
      <c r="C89" s="77">
        <v>86772</v>
      </c>
      <c r="D89" s="77">
        <v>123475</v>
      </c>
      <c r="E89" s="77">
        <v>111013</v>
      </c>
      <c r="F89" s="77">
        <v>97480</v>
      </c>
      <c r="G89" s="77">
        <v>144862</v>
      </c>
    </row>
    <row r="90" spans="1:7" ht="12.75" customHeight="1" x14ac:dyDescent="0.2">
      <c r="A90" s="62" t="s">
        <v>596</v>
      </c>
      <c r="B90" s="77">
        <v>55144</v>
      </c>
      <c r="C90" s="77">
        <v>56032</v>
      </c>
      <c r="D90" s="77">
        <v>42531</v>
      </c>
      <c r="E90" s="77">
        <v>65188</v>
      </c>
      <c r="F90" s="77">
        <v>62788</v>
      </c>
      <c r="G90" s="77">
        <v>48649</v>
      </c>
    </row>
    <row r="91" spans="1:7" ht="12.75" customHeight="1" x14ac:dyDescent="0.2">
      <c r="A91" s="62" t="s">
        <v>597</v>
      </c>
      <c r="B91" s="77" t="s">
        <v>1719</v>
      </c>
      <c r="C91" s="77" t="s">
        <v>1719</v>
      </c>
      <c r="D91" s="77" t="s">
        <v>1719</v>
      </c>
      <c r="E91" s="77" t="s">
        <v>1719</v>
      </c>
      <c r="F91" s="77" t="s">
        <v>1719</v>
      </c>
      <c r="G91" s="77" t="s">
        <v>1719</v>
      </c>
    </row>
    <row r="92" spans="1:7" ht="12.75" customHeight="1" x14ac:dyDescent="0.2">
      <c r="A92" s="62" t="s">
        <v>598</v>
      </c>
      <c r="B92" s="77">
        <v>2</v>
      </c>
      <c r="C92" s="77">
        <v>14</v>
      </c>
      <c r="D92" s="77">
        <v>1</v>
      </c>
      <c r="E92" s="77">
        <v>2</v>
      </c>
      <c r="F92" s="77">
        <v>16</v>
      </c>
      <c r="G92" s="77">
        <v>1</v>
      </c>
    </row>
    <row r="93" spans="1:7" ht="12.75" customHeight="1" x14ac:dyDescent="0.2">
      <c r="A93" s="62" t="s">
        <v>599</v>
      </c>
      <c r="B93" s="77">
        <v>236915</v>
      </c>
      <c r="C93" s="77">
        <v>265671</v>
      </c>
      <c r="D93" s="77">
        <v>133841</v>
      </c>
      <c r="E93" s="77">
        <v>280955</v>
      </c>
      <c r="F93" s="77">
        <v>298329</v>
      </c>
      <c r="G93" s="77">
        <v>151312</v>
      </c>
    </row>
    <row r="94" spans="1:7" ht="12.75" customHeight="1" x14ac:dyDescent="0.2">
      <c r="A94" s="62" t="s">
        <v>600</v>
      </c>
      <c r="B94" s="77">
        <v>142933</v>
      </c>
      <c r="C94" s="77">
        <v>129724</v>
      </c>
      <c r="D94" s="77">
        <v>170843</v>
      </c>
      <c r="E94" s="77">
        <v>169539</v>
      </c>
      <c r="F94" s="77">
        <v>145604</v>
      </c>
      <c r="G94" s="77">
        <v>194217</v>
      </c>
    </row>
    <row r="95" spans="1:7" ht="12.75" customHeight="1" x14ac:dyDescent="0.2">
      <c r="A95" s="62" t="s">
        <v>601</v>
      </c>
      <c r="B95" s="77">
        <v>215</v>
      </c>
      <c r="C95" s="77">
        <v>920</v>
      </c>
      <c r="D95" s="77">
        <v>594</v>
      </c>
      <c r="E95" s="77">
        <v>248</v>
      </c>
      <c r="F95" s="77">
        <v>1031</v>
      </c>
      <c r="G95" s="77">
        <v>674</v>
      </c>
    </row>
    <row r="96" spans="1:7" ht="12.75" customHeight="1" x14ac:dyDescent="0.2">
      <c r="A96" s="62" t="s">
        <v>602</v>
      </c>
      <c r="B96" s="77">
        <v>2395274</v>
      </c>
      <c r="C96" s="77">
        <v>2247527</v>
      </c>
      <c r="D96" s="77">
        <v>1595461</v>
      </c>
      <c r="E96" s="77">
        <v>2803725</v>
      </c>
      <c r="F96" s="77">
        <v>2513596</v>
      </c>
      <c r="G96" s="77">
        <v>1808547</v>
      </c>
    </row>
    <row r="97" spans="1:7" ht="12.75" customHeight="1" x14ac:dyDescent="0.2">
      <c r="A97" s="62" t="s">
        <v>603</v>
      </c>
      <c r="B97" s="77">
        <v>18463</v>
      </c>
      <c r="C97" s="77">
        <v>10295</v>
      </c>
      <c r="D97" s="77">
        <v>14858</v>
      </c>
      <c r="E97" s="77">
        <v>22059</v>
      </c>
      <c r="F97" s="77">
        <v>11546</v>
      </c>
      <c r="G97" s="77">
        <v>17160</v>
      </c>
    </row>
    <row r="98" spans="1:7" ht="12.75" customHeight="1" x14ac:dyDescent="0.2">
      <c r="A98" s="62" t="s">
        <v>604</v>
      </c>
      <c r="B98" s="77">
        <v>61264</v>
      </c>
      <c r="C98" s="77">
        <v>77694</v>
      </c>
      <c r="D98" s="77">
        <v>73527</v>
      </c>
      <c r="E98" s="77">
        <v>72425</v>
      </c>
      <c r="F98" s="77">
        <v>87388</v>
      </c>
      <c r="G98" s="77">
        <v>83290</v>
      </c>
    </row>
    <row r="99" spans="1:7" ht="12.75" customHeight="1" x14ac:dyDescent="0.2">
      <c r="A99" s="62" t="s">
        <v>605</v>
      </c>
      <c r="B99" s="77">
        <v>394</v>
      </c>
      <c r="C99" s="77">
        <v>60</v>
      </c>
      <c r="D99" s="77">
        <v>501</v>
      </c>
      <c r="E99" s="77">
        <v>484</v>
      </c>
      <c r="F99" s="77">
        <v>67</v>
      </c>
      <c r="G99" s="77">
        <v>588</v>
      </c>
    </row>
    <row r="100" spans="1:7" ht="12.75" customHeight="1" x14ac:dyDescent="0.2">
      <c r="A100" s="62" t="s">
        <v>606</v>
      </c>
      <c r="B100" s="77">
        <v>22616</v>
      </c>
      <c r="C100" s="77">
        <v>22312</v>
      </c>
      <c r="D100" s="77">
        <v>19452</v>
      </c>
      <c r="E100" s="77">
        <v>26878</v>
      </c>
      <c r="F100" s="77">
        <v>24971</v>
      </c>
      <c r="G100" s="77">
        <v>21987</v>
      </c>
    </row>
    <row r="101" spans="1:7" ht="12.75" customHeight="1" x14ac:dyDescent="0.2">
      <c r="A101" s="62" t="s">
        <v>607</v>
      </c>
      <c r="B101" s="77">
        <v>3645</v>
      </c>
      <c r="C101" s="77">
        <v>2096</v>
      </c>
      <c r="D101" s="77">
        <v>3002</v>
      </c>
      <c r="E101" s="77">
        <v>4310</v>
      </c>
      <c r="F101" s="77">
        <v>2347</v>
      </c>
      <c r="G101" s="77">
        <v>3506</v>
      </c>
    </row>
    <row r="102" spans="1:7" ht="12.75" customHeight="1" x14ac:dyDescent="0.2">
      <c r="A102" s="62" t="s">
        <v>608</v>
      </c>
      <c r="B102" s="77">
        <v>27394</v>
      </c>
      <c r="C102" s="77">
        <v>36972</v>
      </c>
      <c r="D102" s="77">
        <v>24278</v>
      </c>
      <c r="E102" s="77">
        <v>32380</v>
      </c>
      <c r="F102" s="77">
        <v>41559</v>
      </c>
      <c r="G102" s="77">
        <v>27040</v>
      </c>
    </row>
    <row r="103" spans="1:7" ht="12.75" customHeight="1" x14ac:dyDescent="0.2">
      <c r="A103" s="62" t="s">
        <v>609</v>
      </c>
      <c r="B103" s="77">
        <v>42705</v>
      </c>
      <c r="C103" s="77">
        <v>42544</v>
      </c>
      <c r="D103" s="77">
        <v>28031</v>
      </c>
      <c r="E103" s="77">
        <v>50329</v>
      </c>
      <c r="F103" s="77">
        <v>47624</v>
      </c>
      <c r="G103" s="77">
        <v>32255</v>
      </c>
    </row>
    <row r="104" spans="1:7" ht="12.75" customHeight="1" x14ac:dyDescent="0.2">
      <c r="A104" s="62" t="s">
        <v>610</v>
      </c>
      <c r="B104" s="77">
        <v>926</v>
      </c>
      <c r="C104" s="77">
        <v>2773</v>
      </c>
      <c r="D104" s="77">
        <v>2292</v>
      </c>
      <c r="E104" s="77">
        <v>1083</v>
      </c>
      <c r="F104" s="77">
        <v>3102</v>
      </c>
      <c r="G104" s="77">
        <v>2635</v>
      </c>
    </row>
    <row r="105" spans="1:7" ht="12.75" customHeight="1" x14ac:dyDescent="0.2">
      <c r="A105" s="62" t="s">
        <v>611</v>
      </c>
      <c r="B105" s="77">
        <v>51</v>
      </c>
      <c r="C105" s="77">
        <v>52</v>
      </c>
      <c r="D105" s="77">
        <v>1199</v>
      </c>
      <c r="E105" s="77">
        <v>60</v>
      </c>
      <c r="F105" s="77">
        <v>58</v>
      </c>
      <c r="G105" s="77">
        <v>1451</v>
      </c>
    </row>
    <row r="106" spans="1:7" ht="12.75" customHeight="1" x14ac:dyDescent="0.2">
      <c r="A106" s="62" t="s">
        <v>612</v>
      </c>
      <c r="B106" s="77">
        <v>8023484</v>
      </c>
      <c r="C106" s="77">
        <v>9598319</v>
      </c>
      <c r="D106" s="77">
        <v>8513115</v>
      </c>
      <c r="E106" s="77">
        <v>9439628</v>
      </c>
      <c r="F106" s="77">
        <v>10734141</v>
      </c>
      <c r="G106" s="77">
        <v>9771204</v>
      </c>
    </row>
    <row r="107" spans="1:7" ht="12.75" customHeight="1" x14ac:dyDescent="0.2">
      <c r="A107" s="62" t="s">
        <v>613</v>
      </c>
      <c r="B107" s="77">
        <v>124</v>
      </c>
      <c r="C107" s="77">
        <v>55</v>
      </c>
      <c r="D107" s="77">
        <v>11</v>
      </c>
      <c r="E107" s="77">
        <v>147</v>
      </c>
      <c r="F107" s="77">
        <v>62</v>
      </c>
      <c r="G107" s="77">
        <v>13</v>
      </c>
    </row>
    <row r="108" spans="1:7" ht="12.75" customHeight="1" x14ac:dyDescent="0.2">
      <c r="A108" s="62" t="s">
        <v>614</v>
      </c>
      <c r="B108" s="77">
        <v>14581</v>
      </c>
      <c r="C108" s="77">
        <v>12414</v>
      </c>
      <c r="D108" s="77">
        <v>16062</v>
      </c>
      <c r="E108" s="77">
        <v>17188</v>
      </c>
      <c r="F108" s="77">
        <v>13923</v>
      </c>
      <c r="G108" s="77">
        <v>18373</v>
      </c>
    </row>
    <row r="109" spans="1:7" ht="12.75" customHeight="1" x14ac:dyDescent="0.2">
      <c r="A109" s="62" t="s">
        <v>615</v>
      </c>
      <c r="B109" s="77">
        <v>4640</v>
      </c>
      <c r="C109" s="77">
        <v>5572</v>
      </c>
      <c r="D109" s="77">
        <v>5451</v>
      </c>
      <c r="E109" s="77">
        <v>5477</v>
      </c>
      <c r="F109" s="77">
        <v>6218</v>
      </c>
      <c r="G109" s="77">
        <v>6250</v>
      </c>
    </row>
    <row r="110" spans="1:7" ht="12.75" customHeight="1" x14ac:dyDescent="0.2">
      <c r="A110" s="62" t="s">
        <v>616</v>
      </c>
      <c r="B110" s="77">
        <v>69686</v>
      </c>
      <c r="C110" s="77">
        <v>81400</v>
      </c>
      <c r="D110" s="77">
        <v>69983</v>
      </c>
      <c r="E110" s="77">
        <v>82340</v>
      </c>
      <c r="F110" s="77">
        <v>91447</v>
      </c>
      <c r="G110" s="77">
        <v>80142</v>
      </c>
    </row>
    <row r="111" spans="1:7" ht="12.75" customHeight="1" x14ac:dyDescent="0.2">
      <c r="A111" s="62" t="s">
        <v>617</v>
      </c>
      <c r="B111" s="77">
        <v>6098</v>
      </c>
      <c r="C111" s="77">
        <v>4469</v>
      </c>
      <c r="D111" s="77">
        <v>4602</v>
      </c>
      <c r="E111" s="77">
        <v>7197</v>
      </c>
      <c r="F111" s="77">
        <v>4966</v>
      </c>
      <c r="G111" s="77">
        <v>5193</v>
      </c>
    </row>
    <row r="112" spans="1:7" ht="12.75" customHeight="1" x14ac:dyDescent="0.2">
      <c r="A112" s="62" t="s">
        <v>618</v>
      </c>
      <c r="B112" s="77">
        <v>1294</v>
      </c>
      <c r="C112" s="77">
        <v>60074</v>
      </c>
      <c r="D112" s="77">
        <v>236099</v>
      </c>
      <c r="E112" s="77">
        <v>1491</v>
      </c>
      <c r="F112" s="77">
        <v>67389</v>
      </c>
      <c r="G112" s="77">
        <v>278162</v>
      </c>
    </row>
    <row r="113" spans="1:7" ht="12.75" customHeight="1" x14ac:dyDescent="0.2">
      <c r="A113" s="62" t="s">
        <v>619</v>
      </c>
      <c r="B113" s="77">
        <v>1779159</v>
      </c>
      <c r="C113" s="77">
        <v>1891254</v>
      </c>
      <c r="D113" s="77">
        <v>1698813</v>
      </c>
      <c r="E113" s="77">
        <v>2104738</v>
      </c>
      <c r="F113" s="77">
        <v>2117750</v>
      </c>
      <c r="G113" s="77">
        <v>1947514</v>
      </c>
    </row>
    <row r="114" spans="1:7" ht="12.75" customHeight="1" x14ac:dyDescent="0.2">
      <c r="A114" s="62" t="s">
        <v>620</v>
      </c>
      <c r="B114" s="77">
        <v>100209</v>
      </c>
      <c r="C114" s="77">
        <v>84986</v>
      </c>
      <c r="D114" s="77">
        <v>90608</v>
      </c>
      <c r="E114" s="77">
        <v>118834</v>
      </c>
      <c r="F114" s="77">
        <v>95194</v>
      </c>
      <c r="G114" s="77">
        <v>103501</v>
      </c>
    </row>
    <row r="115" spans="1:7" ht="12.75" customHeight="1" x14ac:dyDescent="0.2">
      <c r="A115" s="62" t="s">
        <v>621</v>
      </c>
      <c r="B115" s="77" t="s">
        <v>1719</v>
      </c>
      <c r="C115" s="77">
        <v>8</v>
      </c>
      <c r="D115" s="77">
        <v>6</v>
      </c>
      <c r="E115" s="77" t="s">
        <v>1719</v>
      </c>
      <c r="F115" s="77">
        <v>9</v>
      </c>
      <c r="G115" s="77">
        <v>7</v>
      </c>
    </row>
    <row r="116" spans="1:7" ht="12.75" customHeight="1" x14ac:dyDescent="0.2">
      <c r="A116" s="62" t="s">
        <v>622</v>
      </c>
      <c r="B116" s="77">
        <v>1539</v>
      </c>
      <c r="C116" s="77">
        <v>1204</v>
      </c>
      <c r="D116" s="77">
        <v>1072</v>
      </c>
      <c r="E116" s="77">
        <v>1813</v>
      </c>
      <c r="F116" s="77">
        <v>1352</v>
      </c>
      <c r="G116" s="77">
        <v>1204</v>
      </c>
    </row>
    <row r="117" spans="1:7" ht="12.75" customHeight="1" x14ac:dyDescent="0.2">
      <c r="A117" s="75" t="s">
        <v>623</v>
      </c>
      <c r="B117" s="76">
        <v>92444072</v>
      </c>
      <c r="C117" s="76">
        <v>100007195</v>
      </c>
      <c r="D117" s="76">
        <v>93945124</v>
      </c>
      <c r="E117" s="76">
        <v>109226076</v>
      </c>
      <c r="F117" s="76">
        <v>111946990</v>
      </c>
      <c r="G117" s="76">
        <v>107275002</v>
      </c>
    </row>
    <row r="118" spans="1:7" ht="12.75" customHeight="1" x14ac:dyDescent="0.2">
      <c r="A118" s="62" t="s">
        <v>624</v>
      </c>
      <c r="B118" s="77">
        <v>374</v>
      </c>
      <c r="C118" s="77">
        <v>249</v>
      </c>
      <c r="D118" s="77">
        <v>364</v>
      </c>
      <c r="E118" s="77">
        <v>437</v>
      </c>
      <c r="F118" s="77">
        <v>280</v>
      </c>
      <c r="G118" s="77">
        <v>433</v>
      </c>
    </row>
    <row r="119" spans="1:7" ht="12.75" customHeight="1" x14ac:dyDescent="0.2">
      <c r="A119" s="62" t="s">
        <v>625</v>
      </c>
      <c r="B119" s="77">
        <v>59</v>
      </c>
      <c r="C119" s="77">
        <v>46</v>
      </c>
      <c r="D119" s="77">
        <v>36</v>
      </c>
      <c r="E119" s="77">
        <v>72</v>
      </c>
      <c r="F119" s="77">
        <v>53</v>
      </c>
      <c r="G119" s="77">
        <v>40</v>
      </c>
    </row>
    <row r="120" spans="1:7" ht="12.75" customHeight="1" x14ac:dyDescent="0.2">
      <c r="A120" s="62" t="s">
        <v>626</v>
      </c>
      <c r="B120" s="77">
        <v>11012</v>
      </c>
      <c r="C120" s="77">
        <v>7873</v>
      </c>
      <c r="D120" s="77">
        <v>426</v>
      </c>
      <c r="E120" s="77">
        <v>12569</v>
      </c>
      <c r="F120" s="77">
        <v>8884</v>
      </c>
      <c r="G120" s="77">
        <v>496</v>
      </c>
    </row>
    <row r="121" spans="1:7" ht="12.75" customHeight="1" x14ac:dyDescent="0.2">
      <c r="A121" s="62" t="s">
        <v>627</v>
      </c>
      <c r="B121" s="77">
        <v>1304548</v>
      </c>
      <c r="C121" s="77">
        <v>1081882</v>
      </c>
      <c r="D121" s="77">
        <v>923349</v>
      </c>
      <c r="E121" s="77">
        <v>1544813</v>
      </c>
      <c r="F121" s="77">
        <v>1210791</v>
      </c>
      <c r="G121" s="77">
        <v>1052583</v>
      </c>
    </row>
    <row r="122" spans="1:7" ht="12.75" customHeight="1" x14ac:dyDescent="0.2">
      <c r="A122" s="62" t="s">
        <v>628</v>
      </c>
      <c r="B122" s="77">
        <v>93</v>
      </c>
      <c r="C122" s="77">
        <v>139</v>
      </c>
      <c r="D122" s="77">
        <v>167</v>
      </c>
      <c r="E122" s="77">
        <v>110</v>
      </c>
      <c r="F122" s="77">
        <v>155</v>
      </c>
      <c r="G122" s="77">
        <v>191</v>
      </c>
    </row>
    <row r="123" spans="1:7" ht="12.75" customHeight="1" x14ac:dyDescent="0.2">
      <c r="A123" s="62" t="s">
        <v>629</v>
      </c>
      <c r="B123" s="77">
        <v>1361</v>
      </c>
      <c r="C123" s="77">
        <v>2901</v>
      </c>
      <c r="D123" s="77">
        <v>2063</v>
      </c>
      <c r="E123" s="77">
        <v>1597</v>
      </c>
      <c r="F123" s="77">
        <v>3248</v>
      </c>
      <c r="G123" s="77">
        <v>2369</v>
      </c>
    </row>
    <row r="124" spans="1:7" ht="12.75" customHeight="1" x14ac:dyDescent="0.2">
      <c r="A124" s="62" t="s">
        <v>630</v>
      </c>
      <c r="B124" s="77">
        <v>2933</v>
      </c>
      <c r="C124" s="77">
        <v>6967</v>
      </c>
      <c r="D124" s="77">
        <v>6616</v>
      </c>
      <c r="E124" s="77">
        <v>3500</v>
      </c>
      <c r="F124" s="77">
        <v>7729</v>
      </c>
      <c r="G124" s="77">
        <v>7366</v>
      </c>
    </row>
    <row r="125" spans="1:7" ht="12.75" customHeight="1" x14ac:dyDescent="0.2">
      <c r="A125" s="62" t="s">
        <v>631</v>
      </c>
      <c r="B125" s="77">
        <v>2594</v>
      </c>
      <c r="C125" s="77">
        <v>4978</v>
      </c>
      <c r="D125" s="77">
        <v>1564</v>
      </c>
      <c r="E125" s="77">
        <v>3054</v>
      </c>
      <c r="F125" s="77">
        <v>5598</v>
      </c>
      <c r="G125" s="77">
        <v>1790</v>
      </c>
    </row>
    <row r="126" spans="1:7" ht="12.75" customHeight="1" x14ac:dyDescent="0.2">
      <c r="A126" s="62" t="s">
        <v>632</v>
      </c>
      <c r="B126" s="77">
        <v>657</v>
      </c>
      <c r="C126" s="77">
        <v>917</v>
      </c>
      <c r="D126" s="77">
        <v>226</v>
      </c>
      <c r="E126" s="77">
        <v>762</v>
      </c>
      <c r="F126" s="77">
        <v>1021</v>
      </c>
      <c r="G126" s="77">
        <v>255</v>
      </c>
    </row>
    <row r="127" spans="1:7" ht="12.75" customHeight="1" x14ac:dyDescent="0.2">
      <c r="A127" s="62" t="s">
        <v>633</v>
      </c>
      <c r="B127" s="77">
        <v>155608</v>
      </c>
      <c r="C127" s="77">
        <v>168742</v>
      </c>
      <c r="D127" s="77">
        <v>154392</v>
      </c>
      <c r="E127" s="77">
        <v>183952</v>
      </c>
      <c r="F127" s="77">
        <v>188851</v>
      </c>
      <c r="G127" s="77">
        <v>176866</v>
      </c>
    </row>
    <row r="128" spans="1:7" ht="12.75" customHeight="1" x14ac:dyDescent="0.2">
      <c r="A128" s="62" t="s">
        <v>634</v>
      </c>
      <c r="B128" s="77">
        <v>28</v>
      </c>
      <c r="C128" s="77">
        <v>39</v>
      </c>
      <c r="D128" s="77">
        <v>22</v>
      </c>
      <c r="E128" s="77">
        <v>32</v>
      </c>
      <c r="F128" s="77">
        <v>44</v>
      </c>
      <c r="G128" s="77">
        <v>26</v>
      </c>
    </row>
    <row r="129" spans="1:7" ht="12.75" customHeight="1" x14ac:dyDescent="0.2">
      <c r="A129" s="62" t="s">
        <v>635</v>
      </c>
      <c r="B129" s="77">
        <v>7488216</v>
      </c>
      <c r="C129" s="77">
        <v>7032825</v>
      </c>
      <c r="D129" s="77">
        <v>6166285</v>
      </c>
      <c r="E129" s="77">
        <v>8853628</v>
      </c>
      <c r="F129" s="77">
        <v>7881006</v>
      </c>
      <c r="G129" s="77">
        <v>7013656</v>
      </c>
    </row>
    <row r="130" spans="1:7" ht="12.75" customHeight="1" x14ac:dyDescent="0.2">
      <c r="A130" s="62" t="s">
        <v>636</v>
      </c>
      <c r="B130" s="77">
        <v>2169</v>
      </c>
      <c r="C130" s="77">
        <v>2249</v>
      </c>
      <c r="D130" s="77">
        <v>37</v>
      </c>
      <c r="E130" s="77">
        <v>2521</v>
      </c>
      <c r="F130" s="77">
        <v>2538</v>
      </c>
      <c r="G130" s="77">
        <v>42</v>
      </c>
    </row>
    <row r="131" spans="1:7" ht="12.75" customHeight="1" x14ac:dyDescent="0.2">
      <c r="A131" s="62" t="s">
        <v>637</v>
      </c>
      <c r="B131" s="77">
        <v>1408601</v>
      </c>
      <c r="C131" s="77">
        <v>1116248</v>
      </c>
      <c r="D131" s="77">
        <v>1199465</v>
      </c>
      <c r="E131" s="77">
        <v>1667922</v>
      </c>
      <c r="F131" s="77">
        <v>1250199</v>
      </c>
      <c r="G131" s="77">
        <v>1369987</v>
      </c>
    </row>
    <row r="132" spans="1:7" ht="12.75" customHeight="1" x14ac:dyDescent="0.2">
      <c r="A132" s="62" t="s">
        <v>638</v>
      </c>
      <c r="B132" s="77">
        <v>555843</v>
      </c>
      <c r="C132" s="77">
        <v>603358</v>
      </c>
      <c r="D132" s="77">
        <v>556436</v>
      </c>
      <c r="E132" s="77">
        <v>658282</v>
      </c>
      <c r="F132" s="77">
        <v>675938</v>
      </c>
      <c r="G132" s="77">
        <v>630618</v>
      </c>
    </row>
    <row r="133" spans="1:7" ht="12.75" customHeight="1" x14ac:dyDescent="0.2">
      <c r="A133" s="62" t="s">
        <v>639</v>
      </c>
      <c r="B133" s="77">
        <v>1738</v>
      </c>
      <c r="C133" s="77">
        <v>687</v>
      </c>
      <c r="D133" s="77">
        <v>403</v>
      </c>
      <c r="E133" s="77">
        <v>2048</v>
      </c>
      <c r="F133" s="77">
        <v>773</v>
      </c>
      <c r="G133" s="77">
        <v>460</v>
      </c>
    </row>
    <row r="134" spans="1:7" ht="12.75" customHeight="1" x14ac:dyDescent="0.2">
      <c r="A134" s="62" t="s">
        <v>640</v>
      </c>
      <c r="B134" s="77">
        <v>72</v>
      </c>
      <c r="C134" s="77">
        <v>168</v>
      </c>
      <c r="D134" s="77">
        <v>197</v>
      </c>
      <c r="E134" s="77">
        <v>83</v>
      </c>
      <c r="F134" s="77">
        <v>188</v>
      </c>
      <c r="G134" s="77">
        <v>226</v>
      </c>
    </row>
    <row r="135" spans="1:7" ht="12.75" customHeight="1" x14ac:dyDescent="0.2">
      <c r="A135" s="62" t="s">
        <v>641</v>
      </c>
      <c r="B135" s="77">
        <v>177795</v>
      </c>
      <c r="C135" s="77">
        <v>227689</v>
      </c>
      <c r="D135" s="77">
        <v>236535</v>
      </c>
      <c r="E135" s="77">
        <v>209765</v>
      </c>
      <c r="F135" s="77">
        <v>254746</v>
      </c>
      <c r="G135" s="77">
        <v>269657</v>
      </c>
    </row>
    <row r="136" spans="1:7" ht="12.75" customHeight="1" x14ac:dyDescent="0.2">
      <c r="A136" s="62" t="s">
        <v>642</v>
      </c>
      <c r="B136" s="77">
        <v>504437</v>
      </c>
      <c r="C136" s="77">
        <v>447041</v>
      </c>
      <c r="D136" s="77">
        <v>435066</v>
      </c>
      <c r="E136" s="77">
        <v>596919</v>
      </c>
      <c r="F136" s="77">
        <v>501202</v>
      </c>
      <c r="G136" s="77">
        <v>494678</v>
      </c>
    </row>
    <row r="137" spans="1:7" ht="12.75" customHeight="1" x14ac:dyDescent="0.2">
      <c r="A137" s="62" t="s">
        <v>643</v>
      </c>
      <c r="B137" s="77">
        <v>59627</v>
      </c>
      <c r="C137" s="77">
        <v>40055</v>
      </c>
      <c r="D137" s="77">
        <v>36702</v>
      </c>
      <c r="E137" s="77">
        <v>70464</v>
      </c>
      <c r="F137" s="77">
        <v>44917</v>
      </c>
      <c r="G137" s="77">
        <v>42186</v>
      </c>
    </row>
    <row r="138" spans="1:7" ht="12.75" customHeight="1" x14ac:dyDescent="0.2">
      <c r="A138" s="62" t="s">
        <v>644</v>
      </c>
      <c r="B138" s="77">
        <v>3610</v>
      </c>
      <c r="C138" s="77">
        <v>5144</v>
      </c>
      <c r="D138" s="77">
        <v>3448</v>
      </c>
      <c r="E138" s="77">
        <v>4270</v>
      </c>
      <c r="F138" s="77">
        <v>5762</v>
      </c>
      <c r="G138" s="77">
        <v>3921</v>
      </c>
    </row>
    <row r="139" spans="1:7" ht="12.75" customHeight="1" x14ac:dyDescent="0.2">
      <c r="A139" s="62" t="s">
        <v>645</v>
      </c>
      <c r="B139" s="77">
        <v>2870</v>
      </c>
      <c r="C139" s="77">
        <v>1644</v>
      </c>
      <c r="D139" s="77">
        <v>1042</v>
      </c>
      <c r="E139" s="77">
        <v>3409</v>
      </c>
      <c r="F139" s="77">
        <v>1829</v>
      </c>
      <c r="G139" s="77">
        <v>1176</v>
      </c>
    </row>
    <row r="140" spans="1:7" ht="12.75" customHeight="1" x14ac:dyDescent="0.2">
      <c r="A140" s="62" t="s">
        <v>646</v>
      </c>
      <c r="B140" s="77">
        <v>10623</v>
      </c>
      <c r="C140" s="77">
        <v>10164</v>
      </c>
      <c r="D140" s="77">
        <v>34597</v>
      </c>
      <c r="E140" s="77">
        <v>12396</v>
      </c>
      <c r="F140" s="77">
        <v>11403</v>
      </c>
      <c r="G140" s="77">
        <v>39653</v>
      </c>
    </row>
    <row r="141" spans="1:7" ht="12.75" customHeight="1" x14ac:dyDescent="0.2">
      <c r="A141" s="62" t="s">
        <v>647</v>
      </c>
      <c r="B141" s="77">
        <v>113334</v>
      </c>
      <c r="C141" s="77">
        <v>129134</v>
      </c>
      <c r="D141" s="77">
        <v>134094</v>
      </c>
      <c r="E141" s="77">
        <v>133023</v>
      </c>
      <c r="F141" s="77">
        <v>144489</v>
      </c>
      <c r="G141" s="77">
        <v>153247</v>
      </c>
    </row>
    <row r="142" spans="1:7" ht="12.75" customHeight="1" x14ac:dyDescent="0.2">
      <c r="A142" s="62" t="s">
        <v>648</v>
      </c>
      <c r="B142" s="77">
        <v>13416</v>
      </c>
      <c r="C142" s="77">
        <v>10213</v>
      </c>
      <c r="D142" s="77">
        <v>43957</v>
      </c>
      <c r="E142" s="77">
        <v>15625</v>
      </c>
      <c r="F142" s="77">
        <v>11474</v>
      </c>
      <c r="G142" s="77">
        <v>51658</v>
      </c>
    </row>
    <row r="143" spans="1:7" ht="12.75" customHeight="1" x14ac:dyDescent="0.2">
      <c r="A143" s="62" t="s">
        <v>649</v>
      </c>
      <c r="B143" s="77">
        <v>3087</v>
      </c>
      <c r="C143" s="77">
        <v>3567</v>
      </c>
      <c r="D143" s="77">
        <v>2650</v>
      </c>
      <c r="E143" s="77">
        <v>3675</v>
      </c>
      <c r="F143" s="77">
        <v>3985</v>
      </c>
      <c r="G143" s="77">
        <v>2994</v>
      </c>
    </row>
    <row r="144" spans="1:7" ht="12.75" customHeight="1" x14ac:dyDescent="0.2">
      <c r="A144" s="62" t="s">
        <v>650</v>
      </c>
      <c r="B144" s="77">
        <v>343484</v>
      </c>
      <c r="C144" s="77">
        <v>308744</v>
      </c>
      <c r="D144" s="77">
        <v>350275</v>
      </c>
      <c r="E144" s="77">
        <v>408302</v>
      </c>
      <c r="F144" s="77">
        <v>346184</v>
      </c>
      <c r="G144" s="77">
        <v>393817</v>
      </c>
    </row>
    <row r="145" spans="1:7" ht="12.75" customHeight="1" x14ac:dyDescent="0.2">
      <c r="A145" s="62" t="s">
        <v>651</v>
      </c>
      <c r="B145" s="77">
        <v>114879</v>
      </c>
      <c r="C145" s="77">
        <v>170806</v>
      </c>
      <c r="D145" s="77">
        <v>39494</v>
      </c>
      <c r="E145" s="77">
        <v>136474</v>
      </c>
      <c r="F145" s="77">
        <v>191388</v>
      </c>
      <c r="G145" s="77">
        <v>44744</v>
      </c>
    </row>
    <row r="146" spans="1:7" ht="12.75" customHeight="1" x14ac:dyDescent="0.2">
      <c r="A146" s="62" t="s">
        <v>652</v>
      </c>
      <c r="B146" s="77">
        <v>256</v>
      </c>
      <c r="C146" s="77">
        <v>4585</v>
      </c>
      <c r="D146" s="77">
        <v>244</v>
      </c>
      <c r="E146" s="77">
        <v>296</v>
      </c>
      <c r="F146" s="77">
        <v>5172</v>
      </c>
      <c r="G146" s="77">
        <v>280</v>
      </c>
    </row>
    <row r="147" spans="1:7" ht="12.75" customHeight="1" x14ac:dyDescent="0.2">
      <c r="A147" s="62" t="s">
        <v>653</v>
      </c>
      <c r="B147" s="77">
        <v>4713093</v>
      </c>
      <c r="C147" s="77">
        <v>5673120</v>
      </c>
      <c r="D147" s="77">
        <v>5515403</v>
      </c>
      <c r="E147" s="77">
        <v>5563764</v>
      </c>
      <c r="F147" s="77">
        <v>6346065</v>
      </c>
      <c r="G147" s="77">
        <v>6309492</v>
      </c>
    </row>
    <row r="148" spans="1:7" ht="12.75" customHeight="1" x14ac:dyDescent="0.2">
      <c r="A148" s="62" t="s">
        <v>654</v>
      </c>
      <c r="B148" s="77">
        <v>931554</v>
      </c>
      <c r="C148" s="77">
        <v>696860</v>
      </c>
      <c r="D148" s="77">
        <v>727697</v>
      </c>
      <c r="E148" s="77">
        <v>1103071</v>
      </c>
      <c r="F148" s="77">
        <v>780791</v>
      </c>
      <c r="G148" s="77">
        <v>829571</v>
      </c>
    </row>
    <row r="149" spans="1:7" ht="12.75" customHeight="1" x14ac:dyDescent="0.2">
      <c r="A149" s="62" t="s">
        <v>655</v>
      </c>
      <c r="B149" s="77">
        <v>56167</v>
      </c>
      <c r="C149" s="77">
        <v>51638</v>
      </c>
      <c r="D149" s="77">
        <v>42311</v>
      </c>
      <c r="E149" s="77">
        <v>66538</v>
      </c>
      <c r="F149" s="77">
        <v>57809</v>
      </c>
      <c r="G149" s="77">
        <v>48410</v>
      </c>
    </row>
    <row r="150" spans="1:7" ht="12.75" customHeight="1" x14ac:dyDescent="0.2">
      <c r="A150" s="62" t="s">
        <v>656</v>
      </c>
      <c r="B150" s="77">
        <v>7836187</v>
      </c>
      <c r="C150" s="77">
        <v>8695706</v>
      </c>
      <c r="D150" s="77">
        <v>7822239</v>
      </c>
      <c r="E150" s="77">
        <v>9265873</v>
      </c>
      <c r="F150" s="77">
        <v>9734511</v>
      </c>
      <c r="G150" s="77">
        <v>8979157</v>
      </c>
    </row>
    <row r="151" spans="1:7" ht="12.75" customHeight="1" x14ac:dyDescent="0.2">
      <c r="A151" s="62" t="s">
        <v>657</v>
      </c>
      <c r="B151" s="77">
        <v>1</v>
      </c>
      <c r="C151" s="77">
        <v>1</v>
      </c>
      <c r="D151" s="77">
        <v>6</v>
      </c>
      <c r="E151" s="77">
        <v>2</v>
      </c>
      <c r="F151" s="77">
        <v>1</v>
      </c>
      <c r="G151" s="77">
        <v>8</v>
      </c>
    </row>
    <row r="152" spans="1:7" ht="12.75" customHeight="1" x14ac:dyDescent="0.2">
      <c r="A152" s="62" t="s">
        <v>658</v>
      </c>
      <c r="B152" s="77">
        <v>80303</v>
      </c>
      <c r="C152" s="77">
        <v>74387</v>
      </c>
      <c r="D152" s="77">
        <v>77629</v>
      </c>
      <c r="E152" s="77">
        <v>94832</v>
      </c>
      <c r="F152" s="77">
        <v>83146</v>
      </c>
      <c r="G152" s="77">
        <v>88016</v>
      </c>
    </row>
    <row r="153" spans="1:7" ht="12.75" customHeight="1" x14ac:dyDescent="0.2">
      <c r="A153" s="62" t="s">
        <v>659</v>
      </c>
      <c r="B153" s="77">
        <v>34411</v>
      </c>
      <c r="C153" s="77">
        <v>108371</v>
      </c>
      <c r="D153" s="77">
        <v>110494</v>
      </c>
      <c r="E153" s="77">
        <v>41070</v>
      </c>
      <c r="F153" s="77">
        <v>120910</v>
      </c>
      <c r="G153" s="77">
        <v>124457</v>
      </c>
    </row>
    <row r="154" spans="1:7" ht="12.75" customHeight="1" x14ac:dyDescent="0.2">
      <c r="A154" s="62" t="s">
        <v>660</v>
      </c>
      <c r="B154" s="77">
        <v>56275</v>
      </c>
      <c r="C154" s="77">
        <v>47358</v>
      </c>
      <c r="D154" s="77">
        <v>39565</v>
      </c>
      <c r="E154" s="77">
        <v>66411</v>
      </c>
      <c r="F154" s="77">
        <v>53056</v>
      </c>
      <c r="G154" s="77">
        <v>45228</v>
      </c>
    </row>
    <row r="155" spans="1:7" ht="12.75" customHeight="1" x14ac:dyDescent="0.2">
      <c r="A155" s="62" t="s">
        <v>661</v>
      </c>
      <c r="B155" s="77">
        <v>1265420</v>
      </c>
      <c r="C155" s="77">
        <v>1271853</v>
      </c>
      <c r="D155" s="77">
        <v>1244075</v>
      </c>
      <c r="E155" s="77">
        <v>1493649</v>
      </c>
      <c r="F155" s="77">
        <v>1425475</v>
      </c>
      <c r="G155" s="77">
        <v>1419880</v>
      </c>
    </row>
    <row r="156" spans="1:7" ht="12.75" customHeight="1" x14ac:dyDescent="0.2">
      <c r="A156" s="62" t="s">
        <v>662</v>
      </c>
      <c r="B156" s="77">
        <v>2319</v>
      </c>
      <c r="C156" s="77">
        <v>2403</v>
      </c>
      <c r="D156" s="77">
        <v>926</v>
      </c>
      <c r="E156" s="77">
        <v>2728</v>
      </c>
      <c r="F156" s="77">
        <v>2692</v>
      </c>
      <c r="G156" s="77">
        <v>1039</v>
      </c>
    </row>
    <row r="157" spans="1:7" ht="12.75" customHeight="1" x14ac:dyDescent="0.2">
      <c r="A157" s="62" t="s">
        <v>663</v>
      </c>
      <c r="B157" s="77">
        <v>5649</v>
      </c>
      <c r="C157" s="77">
        <v>4175</v>
      </c>
      <c r="D157" s="77">
        <v>3443</v>
      </c>
      <c r="E157" s="77">
        <v>6666</v>
      </c>
      <c r="F157" s="77">
        <v>4680</v>
      </c>
      <c r="G157" s="77">
        <v>3942</v>
      </c>
    </row>
    <row r="158" spans="1:7" ht="12.75" customHeight="1" x14ac:dyDescent="0.2">
      <c r="A158" s="62" t="s">
        <v>664</v>
      </c>
      <c r="B158" s="77">
        <v>68</v>
      </c>
      <c r="C158" s="77">
        <v>61</v>
      </c>
      <c r="D158" s="77">
        <v>59</v>
      </c>
      <c r="E158" s="77">
        <v>80</v>
      </c>
      <c r="F158" s="77">
        <v>68</v>
      </c>
      <c r="G158" s="77">
        <v>68</v>
      </c>
    </row>
    <row r="159" spans="1:7" ht="12.75" customHeight="1" x14ac:dyDescent="0.2">
      <c r="A159" s="62" t="s">
        <v>665</v>
      </c>
      <c r="B159" s="77">
        <v>127</v>
      </c>
      <c r="C159" s="77">
        <v>103</v>
      </c>
      <c r="D159" s="77">
        <v>163</v>
      </c>
      <c r="E159" s="77">
        <v>147</v>
      </c>
      <c r="F159" s="77">
        <v>116</v>
      </c>
      <c r="G159" s="77">
        <v>182</v>
      </c>
    </row>
    <row r="160" spans="1:7" ht="12.75" customHeight="1" x14ac:dyDescent="0.2">
      <c r="A160" s="62" t="s">
        <v>666</v>
      </c>
      <c r="B160" s="77">
        <v>0</v>
      </c>
      <c r="C160" s="77">
        <v>0</v>
      </c>
      <c r="D160" s="77" t="s">
        <v>1719</v>
      </c>
      <c r="E160" s="77">
        <v>0</v>
      </c>
      <c r="F160" s="77">
        <v>0</v>
      </c>
      <c r="G160" s="77" t="s">
        <v>1719</v>
      </c>
    </row>
    <row r="161" spans="1:7" ht="12.75" customHeight="1" x14ac:dyDescent="0.2">
      <c r="A161" s="62" t="s">
        <v>667</v>
      </c>
      <c r="B161" s="77">
        <v>21</v>
      </c>
      <c r="C161" s="77">
        <v>78</v>
      </c>
      <c r="D161" s="77">
        <v>201</v>
      </c>
      <c r="E161" s="77">
        <v>26</v>
      </c>
      <c r="F161" s="77">
        <v>86</v>
      </c>
      <c r="G161" s="77">
        <v>222</v>
      </c>
    </row>
    <row r="162" spans="1:7" ht="12.75" customHeight="1" x14ac:dyDescent="0.2">
      <c r="A162" s="62" t="s">
        <v>668</v>
      </c>
      <c r="B162" s="77">
        <v>841</v>
      </c>
      <c r="C162" s="77">
        <v>1546</v>
      </c>
      <c r="D162" s="77">
        <v>1437</v>
      </c>
      <c r="E162" s="77">
        <v>997</v>
      </c>
      <c r="F162" s="77">
        <v>1730</v>
      </c>
      <c r="G162" s="77">
        <v>1641</v>
      </c>
    </row>
    <row r="163" spans="1:7" ht="12.75" customHeight="1" x14ac:dyDescent="0.2">
      <c r="A163" s="62" t="s">
        <v>669</v>
      </c>
      <c r="B163" s="77">
        <v>77594</v>
      </c>
      <c r="C163" s="77">
        <v>83375</v>
      </c>
      <c r="D163" s="77">
        <v>38339</v>
      </c>
      <c r="E163" s="77">
        <v>91779</v>
      </c>
      <c r="F163" s="77">
        <v>93144</v>
      </c>
      <c r="G163" s="77">
        <v>43471</v>
      </c>
    </row>
    <row r="164" spans="1:7" ht="12.75" customHeight="1" x14ac:dyDescent="0.2">
      <c r="A164" s="62" t="s">
        <v>670</v>
      </c>
      <c r="B164" s="77">
        <v>33</v>
      </c>
      <c r="C164" s="77">
        <v>51</v>
      </c>
      <c r="D164" s="77">
        <v>29</v>
      </c>
      <c r="E164" s="77">
        <v>37</v>
      </c>
      <c r="F164" s="77">
        <v>57</v>
      </c>
      <c r="G164" s="77">
        <v>35</v>
      </c>
    </row>
    <row r="165" spans="1:7" ht="12.75" customHeight="1" x14ac:dyDescent="0.2">
      <c r="A165" s="62" t="s">
        <v>671</v>
      </c>
      <c r="B165" s="77">
        <v>294503</v>
      </c>
      <c r="C165" s="77">
        <v>309463</v>
      </c>
      <c r="D165" s="77">
        <v>201285</v>
      </c>
      <c r="E165" s="77">
        <v>348032</v>
      </c>
      <c r="F165" s="77">
        <v>346324</v>
      </c>
      <c r="G165" s="77">
        <v>228760</v>
      </c>
    </row>
    <row r="166" spans="1:7" ht="12.75" customHeight="1" x14ac:dyDescent="0.2">
      <c r="A166" s="62" t="s">
        <v>672</v>
      </c>
      <c r="B166" s="77">
        <v>312919</v>
      </c>
      <c r="C166" s="77">
        <v>263477</v>
      </c>
      <c r="D166" s="77">
        <v>30040</v>
      </c>
      <c r="E166" s="77">
        <v>369783</v>
      </c>
      <c r="F166" s="77">
        <v>295368</v>
      </c>
      <c r="G166" s="77">
        <v>34302</v>
      </c>
    </row>
    <row r="167" spans="1:7" ht="12.75" customHeight="1" x14ac:dyDescent="0.2">
      <c r="A167" s="62" t="s">
        <v>673</v>
      </c>
      <c r="B167" s="77">
        <v>64493263</v>
      </c>
      <c r="C167" s="77">
        <v>71334115</v>
      </c>
      <c r="D167" s="77">
        <v>67759631</v>
      </c>
      <c r="E167" s="77">
        <v>76180591</v>
      </c>
      <c r="F167" s="77">
        <v>79841114</v>
      </c>
      <c r="G167" s="77">
        <v>77361706</v>
      </c>
    </row>
    <row r="168" spans="1:7" ht="12.75" customHeight="1" x14ac:dyDescent="0.2">
      <c r="A168" s="75" t="s">
        <v>674</v>
      </c>
      <c r="B168" s="76">
        <v>224354853</v>
      </c>
      <c r="C168" s="76">
        <v>227036340</v>
      </c>
      <c r="D168" s="76">
        <v>224198635</v>
      </c>
      <c r="E168" s="76">
        <v>264841894</v>
      </c>
      <c r="F168" s="76">
        <v>254162798</v>
      </c>
      <c r="G168" s="76">
        <v>256056390</v>
      </c>
    </row>
    <row r="169" spans="1:7" ht="12.75" customHeight="1" x14ac:dyDescent="0.2">
      <c r="A169" s="62" t="s">
        <v>675</v>
      </c>
      <c r="B169" s="77">
        <v>11441</v>
      </c>
      <c r="C169" s="77">
        <v>18980</v>
      </c>
      <c r="D169" s="77">
        <v>14665</v>
      </c>
      <c r="E169" s="77">
        <v>13589</v>
      </c>
      <c r="F169" s="77">
        <v>21291</v>
      </c>
      <c r="G169" s="77">
        <v>16870</v>
      </c>
    </row>
    <row r="170" spans="1:7" ht="12.75" customHeight="1" x14ac:dyDescent="0.2">
      <c r="A170" s="62" t="s">
        <v>676</v>
      </c>
      <c r="B170" s="77">
        <v>144851</v>
      </c>
      <c r="C170" s="77">
        <v>114740</v>
      </c>
      <c r="D170" s="77">
        <v>66513</v>
      </c>
      <c r="E170" s="77">
        <v>170523</v>
      </c>
      <c r="F170" s="77">
        <v>128575</v>
      </c>
      <c r="G170" s="77">
        <v>75967</v>
      </c>
    </row>
    <row r="171" spans="1:7" ht="12.75" customHeight="1" x14ac:dyDescent="0.2">
      <c r="A171" s="62" t="s">
        <v>677</v>
      </c>
      <c r="B171" s="77">
        <v>1442152</v>
      </c>
      <c r="C171" s="77">
        <v>1348286</v>
      </c>
      <c r="D171" s="77">
        <v>734051</v>
      </c>
      <c r="E171" s="77">
        <v>1699426</v>
      </c>
      <c r="F171" s="77">
        <v>1514433</v>
      </c>
      <c r="G171" s="77">
        <v>833563</v>
      </c>
    </row>
    <row r="172" spans="1:7" ht="12.75" customHeight="1" x14ac:dyDescent="0.2">
      <c r="A172" s="62" t="s">
        <v>678</v>
      </c>
      <c r="B172" s="77">
        <v>67962</v>
      </c>
      <c r="C172" s="77">
        <v>97086</v>
      </c>
      <c r="D172" s="77">
        <v>124901</v>
      </c>
      <c r="E172" s="77">
        <v>80018</v>
      </c>
      <c r="F172" s="77">
        <v>108780</v>
      </c>
      <c r="G172" s="77">
        <v>143817</v>
      </c>
    </row>
    <row r="173" spans="1:7" ht="12.75" customHeight="1" x14ac:dyDescent="0.2">
      <c r="A173" s="62" t="s">
        <v>679</v>
      </c>
      <c r="B173" s="77">
        <v>5808263</v>
      </c>
      <c r="C173" s="77">
        <v>5932027</v>
      </c>
      <c r="D173" s="77">
        <v>5711858</v>
      </c>
      <c r="E173" s="77">
        <v>6862735</v>
      </c>
      <c r="F173" s="77">
        <v>6642941</v>
      </c>
      <c r="G173" s="77">
        <v>6527229</v>
      </c>
    </row>
    <row r="174" spans="1:7" ht="12.75" customHeight="1" x14ac:dyDescent="0.2">
      <c r="A174" s="62" t="s">
        <v>680</v>
      </c>
      <c r="B174" s="77">
        <v>1268</v>
      </c>
      <c r="C174" s="77">
        <v>2518</v>
      </c>
      <c r="D174" s="77">
        <v>4138</v>
      </c>
      <c r="E174" s="77">
        <v>1506</v>
      </c>
      <c r="F174" s="77">
        <v>2811</v>
      </c>
      <c r="G174" s="77">
        <v>4728</v>
      </c>
    </row>
    <row r="175" spans="1:7" ht="12.75" customHeight="1" x14ac:dyDescent="0.2">
      <c r="A175" s="62" t="s">
        <v>681</v>
      </c>
      <c r="B175" s="77">
        <v>7337</v>
      </c>
      <c r="C175" s="77">
        <v>1206</v>
      </c>
      <c r="D175" s="77">
        <v>225</v>
      </c>
      <c r="E175" s="77">
        <v>8656</v>
      </c>
      <c r="F175" s="77">
        <v>1362</v>
      </c>
      <c r="G175" s="77">
        <v>251</v>
      </c>
    </row>
    <row r="176" spans="1:7" ht="12.75" customHeight="1" x14ac:dyDescent="0.2">
      <c r="A176" s="62" t="s">
        <v>682</v>
      </c>
      <c r="B176" s="77">
        <v>1321</v>
      </c>
      <c r="C176" s="77">
        <v>961</v>
      </c>
      <c r="D176" s="77">
        <v>1708</v>
      </c>
      <c r="E176" s="77">
        <v>1553</v>
      </c>
      <c r="F176" s="77">
        <v>1083</v>
      </c>
      <c r="G176" s="77">
        <v>1973</v>
      </c>
    </row>
    <row r="177" spans="1:7" ht="12.75" customHeight="1" x14ac:dyDescent="0.2">
      <c r="A177" s="62" t="s">
        <v>683</v>
      </c>
      <c r="B177" s="77">
        <v>106064516</v>
      </c>
      <c r="C177" s="77">
        <v>110054162</v>
      </c>
      <c r="D177" s="77">
        <v>116253888</v>
      </c>
      <c r="E177" s="77">
        <v>125113458</v>
      </c>
      <c r="F177" s="77">
        <v>123181125</v>
      </c>
      <c r="G177" s="77">
        <v>132861905</v>
      </c>
    </row>
    <row r="178" spans="1:7" ht="12.75" customHeight="1" x14ac:dyDescent="0.2">
      <c r="A178" s="62" t="s">
        <v>684</v>
      </c>
      <c r="B178" s="77">
        <v>72576</v>
      </c>
      <c r="C178" s="77">
        <v>59687</v>
      </c>
      <c r="D178" s="77">
        <v>93022</v>
      </c>
      <c r="E178" s="77">
        <v>86093</v>
      </c>
      <c r="F178" s="77">
        <v>66791</v>
      </c>
      <c r="G178" s="77">
        <v>107541</v>
      </c>
    </row>
    <row r="179" spans="1:7" ht="12.75" customHeight="1" x14ac:dyDescent="0.2">
      <c r="A179" s="62" t="s">
        <v>685</v>
      </c>
      <c r="B179" s="77">
        <v>1463179</v>
      </c>
      <c r="C179" s="77">
        <v>1330675</v>
      </c>
      <c r="D179" s="77">
        <v>1608302</v>
      </c>
      <c r="E179" s="77">
        <v>1727546</v>
      </c>
      <c r="F179" s="77">
        <v>1490578</v>
      </c>
      <c r="G179" s="77">
        <v>1822309</v>
      </c>
    </row>
    <row r="180" spans="1:7" ht="12.75" customHeight="1" x14ac:dyDescent="0.2">
      <c r="A180" s="62" t="s">
        <v>686</v>
      </c>
      <c r="B180" s="77">
        <v>8926292</v>
      </c>
      <c r="C180" s="77">
        <v>9396417</v>
      </c>
      <c r="D180" s="77">
        <v>8868557</v>
      </c>
      <c r="E180" s="77">
        <v>10553829</v>
      </c>
      <c r="F180" s="77">
        <v>10524627</v>
      </c>
      <c r="G180" s="77">
        <v>10138402</v>
      </c>
    </row>
    <row r="181" spans="1:7" ht="12.75" customHeight="1" x14ac:dyDescent="0.2">
      <c r="A181" s="62" t="s">
        <v>687</v>
      </c>
      <c r="B181" s="77">
        <v>3806062</v>
      </c>
      <c r="C181" s="77">
        <v>3555506</v>
      </c>
      <c r="D181" s="77">
        <v>3508167</v>
      </c>
      <c r="E181" s="77">
        <v>4497395</v>
      </c>
      <c r="F181" s="77">
        <v>3980990</v>
      </c>
      <c r="G181" s="77">
        <v>4002374</v>
      </c>
    </row>
    <row r="182" spans="1:7" ht="12.75" customHeight="1" x14ac:dyDescent="0.2">
      <c r="A182" s="62" t="s">
        <v>688</v>
      </c>
      <c r="B182" s="77">
        <v>1065918</v>
      </c>
      <c r="C182" s="77">
        <v>663392</v>
      </c>
      <c r="D182" s="77">
        <v>400563</v>
      </c>
      <c r="E182" s="77">
        <v>1261067</v>
      </c>
      <c r="F182" s="77">
        <v>738949</v>
      </c>
      <c r="G182" s="77">
        <v>468163</v>
      </c>
    </row>
    <row r="183" spans="1:7" ht="12.75" customHeight="1" x14ac:dyDescent="0.2">
      <c r="A183" s="62" t="s">
        <v>689</v>
      </c>
      <c r="B183" s="77">
        <v>440810</v>
      </c>
      <c r="C183" s="77">
        <v>207293</v>
      </c>
      <c r="D183" s="77">
        <v>274682</v>
      </c>
      <c r="E183" s="77">
        <v>520680</v>
      </c>
      <c r="F183" s="77">
        <v>232371</v>
      </c>
      <c r="G183" s="77">
        <v>314044</v>
      </c>
    </row>
    <row r="184" spans="1:7" ht="12.75" customHeight="1" x14ac:dyDescent="0.2">
      <c r="A184" s="62" t="s">
        <v>690</v>
      </c>
      <c r="B184" s="77">
        <v>2025775</v>
      </c>
      <c r="C184" s="77">
        <v>2216310</v>
      </c>
      <c r="D184" s="77">
        <v>2233744</v>
      </c>
      <c r="E184" s="77">
        <v>2395765</v>
      </c>
      <c r="F184" s="77">
        <v>2482910</v>
      </c>
      <c r="G184" s="77">
        <v>2548282</v>
      </c>
    </row>
    <row r="185" spans="1:7" ht="12.75" customHeight="1" x14ac:dyDescent="0.2">
      <c r="A185" s="62" t="s">
        <v>691</v>
      </c>
      <c r="B185" s="77">
        <v>23710142</v>
      </c>
      <c r="C185" s="77">
        <v>23904456</v>
      </c>
      <c r="D185" s="77">
        <v>21264188</v>
      </c>
      <c r="E185" s="77">
        <v>28020019</v>
      </c>
      <c r="F185" s="77">
        <v>26761421</v>
      </c>
      <c r="G185" s="77">
        <v>24267140</v>
      </c>
    </row>
    <row r="186" spans="1:7" ht="12.75" customHeight="1" x14ac:dyDescent="0.2">
      <c r="A186" s="62" t="s">
        <v>692</v>
      </c>
      <c r="B186" s="77">
        <v>2234</v>
      </c>
      <c r="C186" s="77">
        <v>30109</v>
      </c>
      <c r="D186" s="77">
        <v>12436</v>
      </c>
      <c r="E186" s="77">
        <v>2630</v>
      </c>
      <c r="F186" s="77">
        <v>33843</v>
      </c>
      <c r="G186" s="77">
        <v>14481</v>
      </c>
    </row>
    <row r="187" spans="1:7" ht="12.75" customHeight="1" x14ac:dyDescent="0.2">
      <c r="A187" s="62" t="s">
        <v>693</v>
      </c>
      <c r="B187" s="77">
        <v>27932</v>
      </c>
      <c r="C187" s="77">
        <v>33567</v>
      </c>
      <c r="D187" s="77">
        <v>33896</v>
      </c>
      <c r="E187" s="77">
        <v>32952</v>
      </c>
      <c r="F187" s="77">
        <v>37591</v>
      </c>
      <c r="G187" s="77">
        <v>38710</v>
      </c>
    </row>
    <row r="188" spans="1:7" ht="12.75" customHeight="1" x14ac:dyDescent="0.2">
      <c r="A188" s="62" t="s">
        <v>694</v>
      </c>
      <c r="B188" s="77">
        <v>1684694</v>
      </c>
      <c r="C188" s="77">
        <v>1707551</v>
      </c>
      <c r="D188" s="77">
        <v>1548518</v>
      </c>
      <c r="E188" s="77">
        <v>1985993</v>
      </c>
      <c r="F188" s="77">
        <v>1910416</v>
      </c>
      <c r="G188" s="77">
        <v>1766796</v>
      </c>
    </row>
    <row r="189" spans="1:7" ht="12.75" customHeight="1" x14ac:dyDescent="0.2">
      <c r="A189" s="62" t="s">
        <v>695</v>
      </c>
      <c r="B189" s="77">
        <v>3735878</v>
      </c>
      <c r="C189" s="77">
        <v>3222057</v>
      </c>
      <c r="D189" s="77">
        <v>2411417</v>
      </c>
      <c r="E189" s="77">
        <v>4436652</v>
      </c>
      <c r="F189" s="77">
        <v>3608584</v>
      </c>
      <c r="G189" s="77">
        <v>2740368</v>
      </c>
    </row>
    <row r="190" spans="1:7" ht="12.75" customHeight="1" x14ac:dyDescent="0.2">
      <c r="A190" s="62" t="s">
        <v>696</v>
      </c>
      <c r="B190" s="77">
        <v>318941</v>
      </c>
      <c r="C190" s="77">
        <v>295393</v>
      </c>
      <c r="D190" s="77">
        <v>235525</v>
      </c>
      <c r="E190" s="77">
        <v>377436</v>
      </c>
      <c r="F190" s="77">
        <v>331104</v>
      </c>
      <c r="G190" s="77">
        <v>268028</v>
      </c>
    </row>
    <row r="191" spans="1:7" ht="12.75" customHeight="1" x14ac:dyDescent="0.2">
      <c r="A191" s="62" t="s">
        <v>697</v>
      </c>
      <c r="B191" s="77">
        <v>13677</v>
      </c>
      <c r="C191" s="77">
        <v>17621</v>
      </c>
      <c r="D191" s="77">
        <v>18569</v>
      </c>
      <c r="E191" s="77">
        <v>16131</v>
      </c>
      <c r="F191" s="77">
        <v>19731</v>
      </c>
      <c r="G191" s="77">
        <v>21512</v>
      </c>
    </row>
    <row r="192" spans="1:7" ht="12.75" customHeight="1" x14ac:dyDescent="0.2">
      <c r="A192" s="62" t="s">
        <v>698</v>
      </c>
      <c r="B192" s="77">
        <v>217</v>
      </c>
      <c r="C192" s="77">
        <v>208</v>
      </c>
      <c r="D192" s="77">
        <v>707</v>
      </c>
      <c r="E192" s="77">
        <v>256</v>
      </c>
      <c r="F192" s="77">
        <v>233</v>
      </c>
      <c r="G192" s="77">
        <v>812</v>
      </c>
    </row>
    <row r="193" spans="1:7" ht="12.75" customHeight="1" x14ac:dyDescent="0.2">
      <c r="A193" s="62" t="s">
        <v>699</v>
      </c>
      <c r="B193" s="77">
        <v>12155702</v>
      </c>
      <c r="C193" s="77">
        <v>12296314</v>
      </c>
      <c r="D193" s="77">
        <v>11334483</v>
      </c>
      <c r="E193" s="77">
        <v>14317318</v>
      </c>
      <c r="F193" s="77">
        <v>13761253</v>
      </c>
      <c r="G193" s="77">
        <v>12916892</v>
      </c>
    </row>
    <row r="194" spans="1:7" ht="12.75" customHeight="1" x14ac:dyDescent="0.2">
      <c r="A194" s="62" t="s">
        <v>700</v>
      </c>
      <c r="B194" s="77">
        <v>40883</v>
      </c>
      <c r="C194" s="77">
        <v>77643</v>
      </c>
      <c r="D194" s="77">
        <v>29920</v>
      </c>
      <c r="E194" s="77">
        <v>47611</v>
      </c>
      <c r="F194" s="77">
        <v>86610</v>
      </c>
      <c r="G194" s="77">
        <v>34250</v>
      </c>
    </row>
    <row r="195" spans="1:7" ht="12.75" customHeight="1" x14ac:dyDescent="0.2">
      <c r="A195" s="62" t="s">
        <v>701</v>
      </c>
      <c r="B195" s="77">
        <v>92492</v>
      </c>
      <c r="C195" s="77">
        <v>107720</v>
      </c>
      <c r="D195" s="77">
        <v>104344</v>
      </c>
      <c r="E195" s="77">
        <v>109345</v>
      </c>
      <c r="F195" s="77">
        <v>120567</v>
      </c>
      <c r="G195" s="77">
        <v>119445</v>
      </c>
    </row>
    <row r="196" spans="1:7" ht="12.75" customHeight="1" x14ac:dyDescent="0.2">
      <c r="A196" s="62" t="s">
        <v>702</v>
      </c>
      <c r="B196" s="77">
        <v>42829</v>
      </c>
      <c r="C196" s="77">
        <v>40070</v>
      </c>
      <c r="D196" s="77">
        <v>50445</v>
      </c>
      <c r="E196" s="77">
        <v>50782</v>
      </c>
      <c r="F196" s="77">
        <v>44888</v>
      </c>
      <c r="G196" s="77">
        <v>57577</v>
      </c>
    </row>
    <row r="197" spans="1:7" ht="12.75" customHeight="1" x14ac:dyDescent="0.2">
      <c r="A197" s="62" t="s">
        <v>703</v>
      </c>
      <c r="B197" s="77">
        <v>56976</v>
      </c>
      <c r="C197" s="77">
        <v>34478</v>
      </c>
      <c r="D197" s="77">
        <v>14052</v>
      </c>
      <c r="E197" s="77">
        <v>67670</v>
      </c>
      <c r="F197" s="77">
        <v>38899</v>
      </c>
      <c r="G197" s="77">
        <v>15867</v>
      </c>
    </row>
    <row r="198" spans="1:7" ht="12.75" customHeight="1" x14ac:dyDescent="0.2">
      <c r="A198" s="62" t="s">
        <v>704</v>
      </c>
      <c r="B198" s="77">
        <v>8939785</v>
      </c>
      <c r="C198" s="77">
        <v>8697561</v>
      </c>
      <c r="D198" s="77">
        <v>8336151</v>
      </c>
      <c r="E198" s="77">
        <v>10568205</v>
      </c>
      <c r="F198" s="77">
        <v>9741383</v>
      </c>
      <c r="G198" s="77">
        <v>9541708</v>
      </c>
    </row>
    <row r="199" spans="1:7" ht="12.75" customHeight="1" x14ac:dyDescent="0.2">
      <c r="A199" s="62" t="s">
        <v>705</v>
      </c>
      <c r="B199" s="77">
        <v>19491</v>
      </c>
      <c r="C199" s="77">
        <v>25234</v>
      </c>
      <c r="D199" s="77">
        <v>23229</v>
      </c>
      <c r="E199" s="77">
        <v>22942</v>
      </c>
      <c r="F199" s="77">
        <v>28261</v>
      </c>
      <c r="G199" s="77">
        <v>26490</v>
      </c>
    </row>
    <row r="200" spans="1:7" ht="12.75" customHeight="1" x14ac:dyDescent="0.2">
      <c r="A200" s="62" t="s">
        <v>706</v>
      </c>
      <c r="B200" s="77">
        <v>10629</v>
      </c>
      <c r="C200" s="77">
        <v>17653</v>
      </c>
      <c r="D200" s="77">
        <v>13772</v>
      </c>
      <c r="E200" s="77">
        <v>12458</v>
      </c>
      <c r="F200" s="77">
        <v>19748</v>
      </c>
      <c r="G200" s="77">
        <v>15866</v>
      </c>
    </row>
    <row r="201" spans="1:7" ht="12.75" customHeight="1" x14ac:dyDescent="0.2">
      <c r="A201" s="62" t="s">
        <v>707</v>
      </c>
      <c r="B201" s="77">
        <v>860291</v>
      </c>
      <c r="C201" s="77">
        <v>1045656</v>
      </c>
      <c r="D201" s="77">
        <v>1097390</v>
      </c>
      <c r="E201" s="77">
        <v>1012150</v>
      </c>
      <c r="F201" s="77">
        <v>1168474</v>
      </c>
      <c r="G201" s="77">
        <v>1260146</v>
      </c>
    </row>
    <row r="202" spans="1:7" ht="12.75" customHeight="1" x14ac:dyDescent="0.2">
      <c r="A202" s="62" t="s">
        <v>708</v>
      </c>
      <c r="B202" s="77">
        <v>27938</v>
      </c>
      <c r="C202" s="77">
        <v>29550</v>
      </c>
      <c r="D202" s="77">
        <v>22651</v>
      </c>
      <c r="E202" s="77">
        <v>32879</v>
      </c>
      <c r="F202" s="77">
        <v>33048</v>
      </c>
      <c r="G202" s="77">
        <v>26118</v>
      </c>
    </row>
    <row r="203" spans="1:7" ht="12.75" customHeight="1" x14ac:dyDescent="0.2">
      <c r="A203" s="62" t="s">
        <v>709</v>
      </c>
      <c r="B203" s="77">
        <v>46579</v>
      </c>
      <c r="C203" s="77">
        <v>38551</v>
      </c>
      <c r="D203" s="77">
        <v>34752</v>
      </c>
      <c r="E203" s="77">
        <v>54333</v>
      </c>
      <c r="F203" s="77">
        <v>43402</v>
      </c>
      <c r="G203" s="77">
        <v>39995</v>
      </c>
    </row>
    <row r="204" spans="1:7" ht="12.75" customHeight="1" x14ac:dyDescent="0.2">
      <c r="A204" s="62" t="s">
        <v>710</v>
      </c>
      <c r="B204" s="77">
        <v>1698084</v>
      </c>
      <c r="C204" s="77">
        <v>1800086</v>
      </c>
      <c r="D204" s="77">
        <v>1847114</v>
      </c>
      <c r="E204" s="77">
        <v>2007453</v>
      </c>
      <c r="F204" s="77">
        <v>2015355</v>
      </c>
      <c r="G204" s="77">
        <v>2112010</v>
      </c>
    </row>
    <row r="205" spans="1:7" ht="12.75" customHeight="1" x14ac:dyDescent="0.2">
      <c r="A205" s="62" t="s">
        <v>711</v>
      </c>
      <c r="B205" s="77">
        <v>3675102</v>
      </c>
      <c r="C205" s="77">
        <v>3997116</v>
      </c>
      <c r="D205" s="77">
        <v>3294759</v>
      </c>
      <c r="E205" s="77">
        <v>4341574</v>
      </c>
      <c r="F205" s="77">
        <v>4477133</v>
      </c>
      <c r="G205" s="77">
        <v>3768942</v>
      </c>
    </row>
    <row r="206" spans="1:7" ht="12.75" customHeight="1" x14ac:dyDescent="0.2">
      <c r="A206" s="62" t="s">
        <v>712</v>
      </c>
      <c r="B206" s="77">
        <v>1180272</v>
      </c>
      <c r="C206" s="77">
        <v>1170749</v>
      </c>
      <c r="D206" s="77">
        <v>917440</v>
      </c>
      <c r="E206" s="77">
        <v>1386671</v>
      </c>
      <c r="F206" s="77">
        <v>1308633</v>
      </c>
      <c r="G206" s="77">
        <v>1049047</v>
      </c>
    </row>
    <row r="207" spans="1:7" ht="12.75" customHeight="1" x14ac:dyDescent="0.2">
      <c r="A207" s="62" t="s">
        <v>713</v>
      </c>
      <c r="B207" s="77">
        <v>6591848</v>
      </c>
      <c r="C207" s="77">
        <v>5757805</v>
      </c>
      <c r="D207" s="77">
        <v>4712204</v>
      </c>
      <c r="E207" s="77">
        <v>7780931</v>
      </c>
      <c r="F207" s="77">
        <v>6444663</v>
      </c>
      <c r="G207" s="77">
        <v>5324172</v>
      </c>
    </row>
    <row r="208" spans="1:7" ht="12.75" customHeight="1" x14ac:dyDescent="0.2">
      <c r="A208" s="62" t="s">
        <v>714</v>
      </c>
      <c r="B208" s="77">
        <v>723564</v>
      </c>
      <c r="C208" s="77">
        <v>756136</v>
      </c>
      <c r="D208" s="77">
        <v>717696</v>
      </c>
      <c r="E208" s="77">
        <v>855917</v>
      </c>
      <c r="F208" s="77">
        <v>846909</v>
      </c>
      <c r="G208" s="77">
        <v>820851</v>
      </c>
    </row>
    <row r="209" spans="1:7" ht="12.75" customHeight="1" x14ac:dyDescent="0.2">
      <c r="A209" s="62" t="s">
        <v>715</v>
      </c>
      <c r="B209" s="77">
        <v>15251</v>
      </c>
      <c r="C209" s="77">
        <v>15111</v>
      </c>
      <c r="D209" s="77">
        <v>15505</v>
      </c>
      <c r="E209" s="77">
        <v>18010</v>
      </c>
      <c r="F209" s="77">
        <v>16913</v>
      </c>
      <c r="G209" s="77">
        <v>17704</v>
      </c>
    </row>
    <row r="210" spans="1:7" ht="12.75" customHeight="1" x14ac:dyDescent="0.2">
      <c r="A210" s="62" t="s">
        <v>716</v>
      </c>
      <c r="B210" s="77">
        <v>1555</v>
      </c>
      <c r="C210" s="77">
        <v>2101</v>
      </c>
      <c r="D210" s="77">
        <v>3673</v>
      </c>
      <c r="E210" s="77">
        <v>1846</v>
      </c>
      <c r="F210" s="77">
        <v>2345</v>
      </c>
      <c r="G210" s="77">
        <v>4213</v>
      </c>
    </row>
    <row r="211" spans="1:7" ht="12.75" customHeight="1" x14ac:dyDescent="0.2">
      <c r="A211" s="62" t="s">
        <v>717</v>
      </c>
      <c r="B211" s="77">
        <v>10189502</v>
      </c>
      <c r="C211" s="77">
        <v>10116812</v>
      </c>
      <c r="D211" s="77">
        <v>9571147</v>
      </c>
      <c r="E211" s="77">
        <v>12031758</v>
      </c>
      <c r="F211" s="77">
        <v>11331237</v>
      </c>
      <c r="G211" s="77">
        <v>10925386</v>
      </c>
    </row>
    <row r="212" spans="1:7" ht="12.75" customHeight="1" x14ac:dyDescent="0.2">
      <c r="A212" s="62" t="s">
        <v>718</v>
      </c>
      <c r="B212" s="77">
        <v>6122738</v>
      </c>
      <c r="C212" s="77">
        <v>5995460</v>
      </c>
      <c r="D212" s="77">
        <v>5651418</v>
      </c>
      <c r="E212" s="77">
        <v>7232579</v>
      </c>
      <c r="F212" s="77">
        <v>6712514</v>
      </c>
      <c r="G212" s="77">
        <v>6455874</v>
      </c>
    </row>
    <row r="213" spans="1:7" ht="12.75" customHeight="1" x14ac:dyDescent="0.2">
      <c r="A213" s="62" t="s">
        <v>719</v>
      </c>
      <c r="B213" s="77">
        <v>2337</v>
      </c>
      <c r="C213" s="77">
        <v>1218</v>
      </c>
      <c r="D213" s="77">
        <v>645</v>
      </c>
      <c r="E213" s="77">
        <v>2741</v>
      </c>
      <c r="F213" s="77">
        <v>1365</v>
      </c>
      <c r="G213" s="77">
        <v>738</v>
      </c>
    </row>
    <row r="214" spans="1:7" ht="12.75" customHeight="1" x14ac:dyDescent="0.2">
      <c r="A214" s="62" t="s">
        <v>720</v>
      </c>
      <c r="B214" s="77">
        <v>2468</v>
      </c>
      <c r="C214" s="77">
        <v>913</v>
      </c>
      <c r="D214" s="77">
        <v>980</v>
      </c>
      <c r="E214" s="77">
        <v>2917</v>
      </c>
      <c r="F214" s="77">
        <v>1025</v>
      </c>
      <c r="G214" s="77">
        <v>1113</v>
      </c>
    </row>
    <row r="215" spans="1:7" ht="12.75" customHeight="1" x14ac:dyDescent="0.2">
      <c r="A215" s="62" t="s">
        <v>721</v>
      </c>
      <c r="B215" s="77">
        <v>27304</v>
      </c>
      <c r="C215" s="77">
        <v>31617</v>
      </c>
      <c r="D215" s="77">
        <v>31348</v>
      </c>
      <c r="E215" s="77">
        <v>32103</v>
      </c>
      <c r="F215" s="77">
        <v>35456</v>
      </c>
      <c r="G215" s="77">
        <v>35700</v>
      </c>
    </row>
    <row r="216" spans="1:7" ht="12.75" customHeight="1" x14ac:dyDescent="0.2">
      <c r="A216" s="62" t="s">
        <v>722</v>
      </c>
      <c r="B216" s="77">
        <v>1219300</v>
      </c>
      <c r="C216" s="77">
        <v>1049710</v>
      </c>
      <c r="D216" s="77">
        <v>653984</v>
      </c>
      <c r="E216" s="77">
        <v>1433311</v>
      </c>
      <c r="F216" s="77">
        <v>1175577</v>
      </c>
      <c r="G216" s="77">
        <v>743195</v>
      </c>
    </row>
    <row r="217" spans="1:7" ht="12.75" customHeight="1" x14ac:dyDescent="0.2">
      <c r="A217" s="62" t="s">
        <v>723</v>
      </c>
      <c r="B217" s="77">
        <v>9768495</v>
      </c>
      <c r="C217" s="77">
        <v>9720868</v>
      </c>
      <c r="D217" s="77">
        <v>10295293</v>
      </c>
      <c r="E217" s="77">
        <v>11552482</v>
      </c>
      <c r="F217" s="77">
        <v>10884600</v>
      </c>
      <c r="G217" s="77">
        <v>11757826</v>
      </c>
    </row>
    <row r="218" spans="1:7" ht="12.75" customHeight="1" x14ac:dyDescent="0.2">
      <c r="A218" s="75" t="s">
        <v>724</v>
      </c>
      <c r="B218" s="76">
        <v>3638828</v>
      </c>
      <c r="C218" s="76">
        <v>3871746</v>
      </c>
      <c r="D218" s="76">
        <v>3886215</v>
      </c>
      <c r="E218" s="76">
        <v>4295370</v>
      </c>
      <c r="F218" s="76">
        <v>4334440</v>
      </c>
      <c r="G218" s="76">
        <v>4427670</v>
      </c>
    </row>
    <row r="219" spans="1:7" ht="12.75" customHeight="1" x14ac:dyDescent="0.2">
      <c r="A219" s="62" t="s">
        <v>725</v>
      </c>
      <c r="B219" s="77">
        <v>34</v>
      </c>
      <c r="C219" s="77">
        <v>34</v>
      </c>
      <c r="D219" s="77">
        <v>199</v>
      </c>
      <c r="E219" s="77">
        <v>40</v>
      </c>
      <c r="F219" s="77">
        <v>38</v>
      </c>
      <c r="G219" s="77">
        <v>229</v>
      </c>
    </row>
    <row r="220" spans="1:7" ht="12.75" customHeight="1" x14ac:dyDescent="0.2">
      <c r="A220" s="62" t="s">
        <v>726</v>
      </c>
      <c r="B220" s="77">
        <v>32</v>
      </c>
      <c r="C220" s="77">
        <v>114</v>
      </c>
      <c r="D220" s="77">
        <v>100</v>
      </c>
      <c r="E220" s="77">
        <v>37</v>
      </c>
      <c r="F220" s="77">
        <v>129</v>
      </c>
      <c r="G220" s="77">
        <v>111</v>
      </c>
    </row>
    <row r="221" spans="1:7" ht="12.75" customHeight="1" x14ac:dyDescent="0.2">
      <c r="A221" s="62" t="s">
        <v>727</v>
      </c>
      <c r="B221" s="77">
        <v>205</v>
      </c>
      <c r="C221" s="77">
        <v>449</v>
      </c>
      <c r="D221" s="77">
        <v>1007</v>
      </c>
      <c r="E221" s="77">
        <v>239</v>
      </c>
      <c r="F221" s="77">
        <v>503</v>
      </c>
      <c r="G221" s="77">
        <v>1141</v>
      </c>
    </row>
    <row r="222" spans="1:7" ht="12.75" customHeight="1" x14ac:dyDescent="0.2">
      <c r="A222" s="62" t="s">
        <v>728</v>
      </c>
      <c r="B222" s="77">
        <v>2607328</v>
      </c>
      <c r="C222" s="77">
        <v>3011700</v>
      </c>
      <c r="D222" s="77">
        <v>2995099</v>
      </c>
      <c r="E222" s="77">
        <v>3083195</v>
      </c>
      <c r="F222" s="77">
        <v>3371077</v>
      </c>
      <c r="G222" s="77">
        <v>3409355</v>
      </c>
    </row>
    <row r="223" spans="1:7" ht="12.75" customHeight="1" x14ac:dyDescent="0.2">
      <c r="A223" s="62" t="s">
        <v>729</v>
      </c>
      <c r="B223" s="77" t="s">
        <v>1719</v>
      </c>
      <c r="C223" s="77" t="s">
        <v>1719</v>
      </c>
      <c r="D223" s="77" t="s">
        <v>1719</v>
      </c>
      <c r="E223" s="77" t="s">
        <v>1719</v>
      </c>
      <c r="F223" s="77" t="s">
        <v>1719</v>
      </c>
      <c r="G223" s="77" t="s">
        <v>1719</v>
      </c>
    </row>
    <row r="224" spans="1:7" ht="12.75" customHeight="1" x14ac:dyDescent="0.2">
      <c r="A224" s="62" t="s">
        <v>730</v>
      </c>
      <c r="B224" s="77">
        <v>63</v>
      </c>
      <c r="C224" s="77">
        <v>71</v>
      </c>
      <c r="D224" s="77">
        <v>40</v>
      </c>
      <c r="E224" s="77">
        <v>74</v>
      </c>
      <c r="F224" s="77">
        <v>80</v>
      </c>
      <c r="G224" s="77">
        <v>44</v>
      </c>
    </row>
    <row r="225" spans="1:7" ht="12.75" customHeight="1" x14ac:dyDescent="0.2">
      <c r="A225" s="62" t="s">
        <v>731</v>
      </c>
      <c r="B225" s="77">
        <v>1237</v>
      </c>
      <c r="C225" s="77">
        <v>1749</v>
      </c>
      <c r="D225" s="77">
        <v>16871</v>
      </c>
      <c r="E225" s="77">
        <v>1464</v>
      </c>
      <c r="F225" s="77">
        <v>1955</v>
      </c>
      <c r="G225" s="77">
        <v>19864</v>
      </c>
    </row>
    <row r="226" spans="1:7" ht="12.75" customHeight="1" x14ac:dyDescent="0.2">
      <c r="A226" s="62" t="s">
        <v>732</v>
      </c>
      <c r="B226" s="77" t="s">
        <v>1719</v>
      </c>
      <c r="C226" s="77">
        <v>35</v>
      </c>
      <c r="D226" s="77">
        <v>11</v>
      </c>
      <c r="E226" s="77" t="s">
        <v>1719</v>
      </c>
      <c r="F226" s="77">
        <v>39</v>
      </c>
      <c r="G226" s="77">
        <v>12</v>
      </c>
    </row>
    <row r="227" spans="1:7" ht="12.75" customHeight="1" x14ac:dyDescent="0.2">
      <c r="A227" s="62" t="s">
        <v>733</v>
      </c>
      <c r="B227" s="77">
        <v>2827</v>
      </c>
      <c r="C227" s="77">
        <v>2407</v>
      </c>
      <c r="D227" s="77">
        <v>1646</v>
      </c>
      <c r="E227" s="77">
        <v>3330</v>
      </c>
      <c r="F227" s="77">
        <v>2699</v>
      </c>
      <c r="G227" s="77">
        <v>1911</v>
      </c>
    </row>
    <row r="228" spans="1:7" ht="12.75" customHeight="1" x14ac:dyDescent="0.2">
      <c r="A228" s="62" t="s">
        <v>734</v>
      </c>
      <c r="B228" s="77">
        <v>7</v>
      </c>
      <c r="C228" s="77">
        <v>2</v>
      </c>
      <c r="D228" s="77">
        <v>48</v>
      </c>
      <c r="E228" s="77">
        <v>8</v>
      </c>
      <c r="F228" s="77">
        <v>2</v>
      </c>
      <c r="G228" s="77">
        <v>57</v>
      </c>
    </row>
    <row r="229" spans="1:7" ht="12.75" customHeight="1" x14ac:dyDescent="0.2">
      <c r="A229" s="62" t="s">
        <v>735</v>
      </c>
      <c r="B229" s="77" t="s">
        <v>1719</v>
      </c>
      <c r="C229" s="77" t="s">
        <v>1719</v>
      </c>
      <c r="D229" s="77" t="s">
        <v>1719</v>
      </c>
      <c r="E229" s="77" t="s">
        <v>1719</v>
      </c>
      <c r="F229" s="77" t="s">
        <v>1719</v>
      </c>
      <c r="G229" s="77" t="s">
        <v>1719</v>
      </c>
    </row>
    <row r="230" spans="1:7" ht="12.75" customHeight="1" x14ac:dyDescent="0.2">
      <c r="A230" s="62" t="s">
        <v>736</v>
      </c>
      <c r="B230" s="77">
        <v>22</v>
      </c>
      <c r="C230" s="77">
        <v>59</v>
      </c>
      <c r="D230" s="77">
        <v>171</v>
      </c>
      <c r="E230" s="77">
        <v>26</v>
      </c>
      <c r="F230" s="77">
        <v>66</v>
      </c>
      <c r="G230" s="77">
        <v>186</v>
      </c>
    </row>
    <row r="231" spans="1:7" ht="12.75" customHeight="1" x14ac:dyDescent="0.2">
      <c r="A231" s="62" t="s">
        <v>737</v>
      </c>
      <c r="B231" s="77">
        <v>27</v>
      </c>
      <c r="C231" s="77">
        <v>0</v>
      </c>
      <c r="D231" s="77">
        <v>44</v>
      </c>
      <c r="E231" s="77">
        <v>33</v>
      </c>
      <c r="F231" s="77">
        <v>0</v>
      </c>
      <c r="G231" s="77">
        <v>54</v>
      </c>
    </row>
    <row r="232" spans="1:7" ht="12.75" customHeight="1" x14ac:dyDescent="0.2">
      <c r="A232" s="62" t="s">
        <v>738</v>
      </c>
      <c r="B232" s="77">
        <v>46319</v>
      </c>
      <c r="C232" s="77">
        <v>12563</v>
      </c>
      <c r="D232" s="77">
        <v>7167</v>
      </c>
      <c r="E232" s="77">
        <v>53597</v>
      </c>
      <c r="F232" s="77">
        <v>14076</v>
      </c>
      <c r="G232" s="77">
        <v>8716</v>
      </c>
    </row>
    <row r="233" spans="1:7" ht="12.75" customHeight="1" x14ac:dyDescent="0.2">
      <c r="A233" s="62" t="s">
        <v>739</v>
      </c>
      <c r="B233" s="77">
        <v>26</v>
      </c>
      <c r="C233" s="77">
        <v>11</v>
      </c>
      <c r="D233" s="77">
        <v>16</v>
      </c>
      <c r="E233" s="77">
        <v>30</v>
      </c>
      <c r="F233" s="77">
        <v>12</v>
      </c>
      <c r="G233" s="77">
        <v>19</v>
      </c>
    </row>
    <row r="234" spans="1:7" ht="12.75" customHeight="1" x14ac:dyDescent="0.2">
      <c r="A234" s="62" t="s">
        <v>740</v>
      </c>
      <c r="B234" s="77">
        <v>1</v>
      </c>
      <c r="C234" s="77">
        <v>21</v>
      </c>
      <c r="D234" s="77">
        <v>27</v>
      </c>
      <c r="E234" s="77">
        <v>2</v>
      </c>
      <c r="F234" s="77">
        <v>24</v>
      </c>
      <c r="G234" s="77">
        <v>31</v>
      </c>
    </row>
    <row r="235" spans="1:7" ht="12.75" customHeight="1" x14ac:dyDescent="0.2">
      <c r="A235" s="62" t="s">
        <v>741</v>
      </c>
      <c r="B235" s="77">
        <v>914</v>
      </c>
      <c r="C235" s="77">
        <v>544</v>
      </c>
      <c r="D235" s="77">
        <v>660</v>
      </c>
      <c r="E235" s="77">
        <v>1078</v>
      </c>
      <c r="F235" s="77">
        <v>609</v>
      </c>
      <c r="G235" s="77">
        <v>733</v>
      </c>
    </row>
    <row r="236" spans="1:7" ht="12.75" customHeight="1" x14ac:dyDescent="0.2">
      <c r="A236" s="62" t="s">
        <v>742</v>
      </c>
      <c r="B236" s="77">
        <v>745210</v>
      </c>
      <c r="C236" s="77">
        <v>677297</v>
      </c>
      <c r="D236" s="77">
        <v>713748</v>
      </c>
      <c r="E236" s="77">
        <v>880316</v>
      </c>
      <c r="F236" s="77">
        <v>758249</v>
      </c>
      <c r="G236" s="77">
        <v>815705</v>
      </c>
    </row>
    <row r="237" spans="1:7" ht="12.75" customHeight="1" x14ac:dyDescent="0.2">
      <c r="A237" s="62" t="s">
        <v>743</v>
      </c>
      <c r="B237" s="77">
        <v>670</v>
      </c>
      <c r="C237" s="77">
        <v>239</v>
      </c>
      <c r="D237" s="77">
        <v>859</v>
      </c>
      <c r="E237" s="77">
        <v>783</v>
      </c>
      <c r="F237" s="77">
        <v>265</v>
      </c>
      <c r="G237" s="77">
        <v>1011</v>
      </c>
    </row>
    <row r="238" spans="1:7" ht="12.75" customHeight="1" x14ac:dyDescent="0.2">
      <c r="A238" s="62" t="s">
        <v>744</v>
      </c>
      <c r="B238" s="77" t="s">
        <v>1719</v>
      </c>
      <c r="C238" s="77">
        <v>46</v>
      </c>
      <c r="D238" s="77">
        <v>54</v>
      </c>
      <c r="E238" s="77" t="s">
        <v>1719</v>
      </c>
      <c r="F238" s="77">
        <v>52</v>
      </c>
      <c r="G238" s="77">
        <v>66</v>
      </c>
    </row>
    <row r="239" spans="1:7" ht="12.75" customHeight="1" x14ac:dyDescent="0.2">
      <c r="A239" s="62" t="s">
        <v>745</v>
      </c>
      <c r="B239" s="77" t="s">
        <v>1719</v>
      </c>
      <c r="C239" s="77" t="s">
        <v>1719</v>
      </c>
      <c r="D239" s="77" t="s">
        <v>1719</v>
      </c>
      <c r="E239" s="77" t="s">
        <v>1719</v>
      </c>
      <c r="F239" s="77" t="s">
        <v>1719</v>
      </c>
      <c r="G239" s="77" t="s">
        <v>1719</v>
      </c>
    </row>
    <row r="240" spans="1:7" ht="12.75" customHeight="1" x14ac:dyDescent="0.2">
      <c r="A240" s="62" t="s">
        <v>746</v>
      </c>
      <c r="B240" s="77">
        <v>35</v>
      </c>
      <c r="C240" s="77">
        <v>34</v>
      </c>
      <c r="D240" s="77">
        <v>20</v>
      </c>
      <c r="E240" s="77">
        <v>41</v>
      </c>
      <c r="F240" s="77">
        <v>38</v>
      </c>
      <c r="G240" s="77">
        <v>23</v>
      </c>
    </row>
    <row r="241" spans="1:7" ht="12.75" customHeight="1" x14ac:dyDescent="0.2">
      <c r="A241" s="62" t="s">
        <v>747</v>
      </c>
      <c r="B241" s="77">
        <v>212302</v>
      </c>
      <c r="C241" s="77">
        <v>163310</v>
      </c>
      <c r="D241" s="77">
        <v>147066</v>
      </c>
      <c r="E241" s="77">
        <v>246289</v>
      </c>
      <c r="F241" s="77">
        <v>183341</v>
      </c>
      <c r="G241" s="77">
        <v>166847</v>
      </c>
    </row>
    <row r="242" spans="1:7" ht="12.75" customHeight="1" x14ac:dyDescent="0.2">
      <c r="A242" s="62" t="s">
        <v>748</v>
      </c>
      <c r="B242" s="77">
        <v>18</v>
      </c>
      <c r="C242" s="77">
        <v>227</v>
      </c>
      <c r="D242" s="77">
        <v>4</v>
      </c>
      <c r="E242" s="77">
        <v>21</v>
      </c>
      <c r="F242" s="77">
        <v>257</v>
      </c>
      <c r="G242" s="77">
        <v>4</v>
      </c>
    </row>
    <row r="243" spans="1:7" ht="12.75" customHeight="1" x14ac:dyDescent="0.2">
      <c r="A243" s="62" t="s">
        <v>749</v>
      </c>
      <c r="B243" s="77">
        <v>73</v>
      </c>
      <c r="C243" s="77">
        <v>44</v>
      </c>
      <c r="D243" s="77">
        <v>62</v>
      </c>
      <c r="E243" s="77">
        <v>86</v>
      </c>
      <c r="F243" s="77">
        <v>49</v>
      </c>
      <c r="G243" s="77">
        <v>73</v>
      </c>
    </row>
    <row r="244" spans="1:7" ht="12.75" customHeight="1" x14ac:dyDescent="0.2">
      <c r="A244" s="62" t="s">
        <v>750</v>
      </c>
      <c r="B244" s="77">
        <v>324</v>
      </c>
      <c r="C244" s="77">
        <v>299</v>
      </c>
      <c r="D244" s="77">
        <v>257</v>
      </c>
      <c r="E244" s="77">
        <v>379</v>
      </c>
      <c r="F244" s="77">
        <v>335</v>
      </c>
      <c r="G244" s="77">
        <v>289</v>
      </c>
    </row>
    <row r="245" spans="1:7" ht="12.75" customHeight="1" x14ac:dyDescent="0.2">
      <c r="A245" s="62" t="s">
        <v>751</v>
      </c>
      <c r="B245" s="77" t="s">
        <v>1719</v>
      </c>
      <c r="C245" s="77">
        <v>4</v>
      </c>
      <c r="D245" s="77">
        <v>0</v>
      </c>
      <c r="E245" s="77" t="s">
        <v>1719</v>
      </c>
      <c r="F245" s="77">
        <v>5</v>
      </c>
      <c r="G245" s="77">
        <v>1</v>
      </c>
    </row>
    <row r="246" spans="1:7" s="79" customFormat="1" ht="12.75" customHeight="1" x14ac:dyDescent="0.2">
      <c r="A246" s="62" t="s">
        <v>752</v>
      </c>
      <c r="B246" s="77">
        <v>20866</v>
      </c>
      <c r="C246" s="77">
        <v>270</v>
      </c>
      <c r="D246" s="77">
        <v>815</v>
      </c>
      <c r="E246" s="77">
        <v>23963</v>
      </c>
      <c r="F246" s="77">
        <v>300</v>
      </c>
      <c r="G246" s="77">
        <v>926</v>
      </c>
    </row>
    <row r="247" spans="1:7" s="79" customFormat="1" ht="12.75" customHeight="1" x14ac:dyDescent="0.2">
      <c r="A247" s="62" t="s">
        <v>753</v>
      </c>
      <c r="B247" s="77">
        <v>103</v>
      </c>
      <c r="C247" s="77">
        <v>45</v>
      </c>
      <c r="D247" s="77">
        <v>0</v>
      </c>
      <c r="E247" s="77">
        <v>118</v>
      </c>
      <c r="F247" s="77">
        <v>50</v>
      </c>
      <c r="G247" s="77">
        <v>1</v>
      </c>
    </row>
    <row r="248" spans="1:7" s="80" customFormat="1" ht="12.75" customHeight="1" x14ac:dyDescent="0.2">
      <c r="A248" s="62" t="s">
        <v>754</v>
      </c>
      <c r="B248" s="77">
        <v>178</v>
      </c>
      <c r="C248" s="77">
        <v>126</v>
      </c>
      <c r="D248" s="77">
        <v>49</v>
      </c>
      <c r="E248" s="77">
        <v>212</v>
      </c>
      <c r="F248" s="77">
        <v>140</v>
      </c>
      <c r="G248" s="77">
        <v>54</v>
      </c>
    </row>
    <row r="249" spans="1:7" ht="12.75" customHeight="1" x14ac:dyDescent="0.2">
      <c r="A249" s="62" t="s">
        <v>755</v>
      </c>
      <c r="B249" s="77">
        <v>7</v>
      </c>
      <c r="C249" s="77">
        <v>45</v>
      </c>
      <c r="D249" s="77">
        <v>143</v>
      </c>
      <c r="E249" s="77">
        <v>9</v>
      </c>
      <c r="F249" s="77">
        <v>49</v>
      </c>
      <c r="G249" s="77">
        <v>168</v>
      </c>
    </row>
    <row r="250" spans="1:7" ht="12.75" customHeight="1" x14ac:dyDescent="0.2">
      <c r="A250" s="62" t="s">
        <v>756</v>
      </c>
      <c r="B250" s="77" t="s">
        <v>1719</v>
      </c>
      <c r="C250" s="77">
        <v>0</v>
      </c>
      <c r="D250" s="77">
        <v>7</v>
      </c>
      <c r="E250" s="77" t="s">
        <v>1719</v>
      </c>
      <c r="F250" s="77">
        <v>0</v>
      </c>
      <c r="G250" s="77">
        <v>9</v>
      </c>
    </row>
    <row r="251" spans="1:7" ht="12.75" customHeight="1" x14ac:dyDescent="0.2">
      <c r="A251" s="62" t="s">
        <v>757</v>
      </c>
      <c r="B251" s="77" t="s">
        <v>1719</v>
      </c>
      <c r="C251" s="77">
        <v>1</v>
      </c>
      <c r="D251" s="77">
        <v>25</v>
      </c>
      <c r="E251" s="77" t="s">
        <v>1719</v>
      </c>
      <c r="F251" s="77">
        <v>1</v>
      </c>
      <c r="G251" s="77">
        <v>30</v>
      </c>
    </row>
    <row r="252" spans="1:7" ht="12.75" customHeight="1" x14ac:dyDescent="0.2">
      <c r="A252" s="75" t="s">
        <v>758</v>
      </c>
      <c r="B252" s="76">
        <v>1165738</v>
      </c>
      <c r="C252" s="76">
        <v>1059125</v>
      </c>
      <c r="D252" s="76">
        <v>1247461</v>
      </c>
      <c r="E252" s="76">
        <v>1375277</v>
      </c>
      <c r="F252" s="76">
        <v>1183059</v>
      </c>
      <c r="G252" s="76">
        <v>1440345</v>
      </c>
    </row>
    <row r="253" spans="1:7" ht="12.6" customHeight="1" x14ac:dyDescent="0.2">
      <c r="A253" s="62" t="s">
        <v>759</v>
      </c>
      <c r="B253" s="77">
        <v>614</v>
      </c>
      <c r="C253" s="77">
        <v>324</v>
      </c>
      <c r="D253" s="77">
        <v>1248</v>
      </c>
      <c r="E253" s="77">
        <v>721</v>
      </c>
      <c r="F253" s="77">
        <v>366</v>
      </c>
      <c r="G253" s="77">
        <v>1466</v>
      </c>
    </row>
    <row r="254" spans="1:7" ht="12.75" customHeight="1" x14ac:dyDescent="0.2">
      <c r="A254" s="62" t="s">
        <v>760</v>
      </c>
      <c r="B254" s="77" t="s">
        <v>1719</v>
      </c>
      <c r="C254" s="77" t="s">
        <v>1719</v>
      </c>
      <c r="D254" s="77" t="s">
        <v>1719</v>
      </c>
      <c r="E254" s="77" t="s">
        <v>1719</v>
      </c>
      <c r="F254" s="77" t="s">
        <v>1719</v>
      </c>
      <c r="G254" s="77" t="s">
        <v>1719</v>
      </c>
    </row>
    <row r="255" spans="1:7" ht="12.75" customHeight="1" x14ac:dyDescent="0.2">
      <c r="A255" s="62" t="s">
        <v>761</v>
      </c>
      <c r="B255" s="77">
        <v>1165124</v>
      </c>
      <c r="C255" s="77">
        <v>1058801</v>
      </c>
      <c r="D255" s="77">
        <v>1246213</v>
      </c>
      <c r="E255" s="77">
        <v>1374556</v>
      </c>
      <c r="F255" s="77">
        <v>1182693</v>
      </c>
      <c r="G255" s="77">
        <v>1438879</v>
      </c>
    </row>
    <row r="256" spans="1:7" ht="12.75" customHeight="1" x14ac:dyDescent="0.2">
      <c r="A256" s="81" t="s">
        <v>762</v>
      </c>
      <c r="B256" s="82">
        <v>1088720408</v>
      </c>
      <c r="C256" s="82">
        <v>1104141069</v>
      </c>
      <c r="D256" s="82">
        <v>1025574764</v>
      </c>
      <c r="E256" s="82">
        <v>1285876630</v>
      </c>
      <c r="F256" s="82">
        <v>1236204907</v>
      </c>
      <c r="G256" s="82">
        <v>1171860774</v>
      </c>
    </row>
    <row r="257" spans="1:7" ht="12.75" customHeight="1" x14ac:dyDescent="0.2">
      <c r="A257" s="65" t="s">
        <v>428</v>
      </c>
      <c r="E257" s="78"/>
      <c r="F257" s="78"/>
      <c r="G257" s="78"/>
    </row>
    <row r="258" spans="1:7" ht="24.6" customHeight="1" x14ac:dyDescent="0.2">
      <c r="A258" s="616" t="s">
        <v>1832</v>
      </c>
      <c r="B258" s="616"/>
      <c r="C258" s="616"/>
      <c r="D258" s="616"/>
      <c r="E258" s="616"/>
      <c r="F258" s="616"/>
      <c r="G258" s="616"/>
    </row>
    <row r="259" spans="1:7" ht="12.75" customHeight="1" x14ac:dyDescent="0.2">
      <c r="E259" s="78"/>
      <c r="F259" s="78"/>
      <c r="G259" s="78"/>
    </row>
    <row r="260" spans="1:7" ht="12.75" customHeight="1" x14ac:dyDescent="0.2">
      <c r="E260" s="78"/>
      <c r="F260" s="78"/>
      <c r="G260" s="78"/>
    </row>
    <row r="261" spans="1:7" ht="12.75" customHeight="1" x14ac:dyDescent="0.2">
      <c r="E261" s="78"/>
      <c r="F261" s="78"/>
      <c r="G261" s="78"/>
    </row>
    <row r="262" spans="1:7" ht="12.75" customHeight="1" x14ac:dyDescent="0.2">
      <c r="E262" s="78"/>
      <c r="F262" s="78"/>
      <c r="G262" s="78"/>
    </row>
    <row r="263" spans="1:7" ht="12.75" customHeight="1" x14ac:dyDescent="0.2">
      <c r="E263" s="78"/>
      <c r="F263" s="78"/>
      <c r="G263" s="78"/>
    </row>
    <row r="264" spans="1:7" ht="12.75" customHeight="1" x14ac:dyDescent="0.2">
      <c r="E264" s="78"/>
      <c r="F264" s="78"/>
      <c r="G264" s="78"/>
    </row>
    <row r="265" spans="1:7" ht="12.75" customHeight="1" x14ac:dyDescent="0.2">
      <c r="E265" s="78"/>
      <c r="F265" s="78"/>
      <c r="G265" s="78"/>
    </row>
    <row r="266" spans="1:7" ht="12.75" customHeight="1" x14ac:dyDescent="0.2">
      <c r="E266" s="78"/>
      <c r="F266" s="78"/>
      <c r="G266" s="78"/>
    </row>
    <row r="267" spans="1:7" ht="12.75" customHeight="1" x14ac:dyDescent="0.2">
      <c r="E267" s="78"/>
      <c r="F267" s="78"/>
      <c r="G267" s="78"/>
    </row>
    <row r="268" spans="1:7" ht="12.75" customHeight="1" x14ac:dyDescent="0.2">
      <c r="E268" s="78"/>
      <c r="F268" s="78"/>
      <c r="G268" s="78"/>
    </row>
    <row r="269" spans="1:7" ht="12.75" customHeight="1" x14ac:dyDescent="0.2">
      <c r="E269" s="78"/>
      <c r="F269" s="78"/>
      <c r="G269" s="78"/>
    </row>
    <row r="270" spans="1:7" ht="12.75" customHeight="1" x14ac:dyDescent="0.2">
      <c r="E270" s="78"/>
      <c r="F270" s="78"/>
      <c r="G270" s="78"/>
    </row>
    <row r="271" spans="1:7" ht="12.75" customHeight="1" x14ac:dyDescent="0.2">
      <c r="E271" s="78"/>
      <c r="F271" s="78"/>
      <c r="G271" s="78"/>
    </row>
    <row r="272" spans="1:7" ht="12.75" customHeight="1" x14ac:dyDescent="0.2">
      <c r="E272" s="78"/>
      <c r="F272" s="78"/>
      <c r="G272" s="78"/>
    </row>
    <row r="273" spans="5:7" ht="12.75" customHeight="1" x14ac:dyDescent="0.2">
      <c r="E273" s="78"/>
      <c r="F273" s="78"/>
      <c r="G273" s="78"/>
    </row>
    <row r="274" spans="5:7" ht="12.75" customHeight="1" x14ac:dyDescent="0.2">
      <c r="E274" s="78"/>
      <c r="F274" s="78"/>
      <c r="G274" s="78"/>
    </row>
    <row r="275" spans="5:7" ht="12.75" customHeight="1" x14ac:dyDescent="0.2">
      <c r="E275" s="78"/>
      <c r="F275" s="78"/>
      <c r="G275" s="78"/>
    </row>
    <row r="276" spans="5:7" ht="12.75" customHeight="1" x14ac:dyDescent="0.2">
      <c r="E276" s="78"/>
      <c r="F276" s="78"/>
      <c r="G276" s="78"/>
    </row>
    <row r="277" spans="5:7" ht="12.75" customHeight="1" x14ac:dyDescent="0.2">
      <c r="E277" s="78"/>
      <c r="F277" s="78"/>
      <c r="G277" s="78"/>
    </row>
    <row r="278" spans="5:7" ht="12.75" customHeight="1" x14ac:dyDescent="0.2">
      <c r="E278" s="78"/>
      <c r="F278" s="78"/>
      <c r="G278" s="78"/>
    </row>
    <row r="279" spans="5:7" ht="12.75" customHeight="1" x14ac:dyDescent="0.2">
      <c r="E279" s="78"/>
      <c r="F279" s="78"/>
      <c r="G279" s="78"/>
    </row>
    <row r="280" spans="5:7" ht="12.75" customHeight="1" x14ac:dyDescent="0.2">
      <c r="E280" s="78"/>
      <c r="F280" s="78"/>
      <c r="G280" s="78"/>
    </row>
    <row r="281" spans="5:7" ht="12.75" customHeight="1" x14ac:dyDescent="0.2">
      <c r="E281" s="78"/>
      <c r="F281" s="78"/>
      <c r="G281" s="78"/>
    </row>
    <row r="282" spans="5:7" ht="12.75" customHeight="1" x14ac:dyDescent="0.2">
      <c r="E282" s="78"/>
      <c r="F282" s="78"/>
      <c r="G282" s="78"/>
    </row>
    <row r="283" spans="5:7" ht="12.75" customHeight="1" x14ac:dyDescent="0.2">
      <c r="E283" s="78"/>
      <c r="F283" s="78"/>
      <c r="G283" s="78"/>
    </row>
    <row r="284" spans="5:7" ht="12.75" customHeight="1" x14ac:dyDescent="0.2">
      <c r="E284" s="78"/>
      <c r="F284" s="78"/>
      <c r="G284" s="78"/>
    </row>
    <row r="285" spans="5:7" ht="12.75" customHeight="1" x14ac:dyDescent="0.2">
      <c r="E285" s="78"/>
      <c r="F285" s="78"/>
      <c r="G285" s="78"/>
    </row>
    <row r="286" spans="5:7" ht="12.75" customHeight="1" x14ac:dyDescent="0.2">
      <c r="E286" s="78"/>
      <c r="F286" s="78"/>
      <c r="G286" s="78"/>
    </row>
    <row r="287" spans="5:7" ht="12.75" customHeight="1" x14ac:dyDescent="0.2"/>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13"/>
  </cols>
  <sheetData>
    <row r="1" spans="1:8" ht="25.5" x14ac:dyDescent="0.35">
      <c r="A1" s="613" t="s">
        <v>1565</v>
      </c>
      <c r="B1" s="613"/>
      <c r="C1" s="613"/>
      <c r="D1" s="613"/>
      <c r="E1" s="613"/>
      <c r="F1" s="613"/>
      <c r="G1" s="613"/>
      <c r="H1" s="412"/>
    </row>
    <row r="2" spans="1:8" ht="20.25" x14ac:dyDescent="0.3">
      <c r="A2" s="671" t="s">
        <v>2103</v>
      </c>
      <c r="B2" s="671"/>
      <c r="C2" s="671"/>
      <c r="D2" s="671"/>
      <c r="E2" s="671"/>
      <c r="F2" s="671"/>
      <c r="G2" s="671"/>
      <c r="H2" s="414"/>
    </row>
    <row r="3" spans="1:8" ht="15.75" x14ac:dyDescent="0.25">
      <c r="A3" s="614" t="s">
        <v>1581</v>
      </c>
      <c r="B3" s="614"/>
      <c r="C3" s="614"/>
      <c r="D3" s="614"/>
      <c r="E3" s="614"/>
      <c r="F3" s="614"/>
      <c r="G3" s="614"/>
      <c r="H3" s="415"/>
    </row>
    <row r="28" spans="1:7" ht="25.5" x14ac:dyDescent="0.35">
      <c r="A28" s="613" t="s">
        <v>1565</v>
      </c>
      <c r="B28" s="613"/>
      <c r="C28" s="613"/>
      <c r="D28" s="613"/>
      <c r="E28" s="613"/>
      <c r="F28" s="613"/>
      <c r="G28" s="613"/>
    </row>
    <row r="29" spans="1:7" ht="20.25" x14ac:dyDescent="0.3">
      <c r="A29" s="671" t="s">
        <v>2104</v>
      </c>
      <c r="B29" s="671"/>
      <c r="C29" s="671"/>
      <c r="D29" s="671"/>
      <c r="E29" s="671"/>
      <c r="F29" s="671"/>
      <c r="G29" s="671"/>
    </row>
    <row r="30" spans="1:7" ht="15.75" x14ac:dyDescent="0.25">
      <c r="A30" s="614" t="s">
        <v>1581</v>
      </c>
      <c r="B30" s="614"/>
      <c r="C30" s="614"/>
      <c r="D30" s="614"/>
      <c r="E30" s="614"/>
      <c r="F30" s="614"/>
      <c r="G30" s="614"/>
    </row>
    <row r="53" spans="1:7" s="417" customFormat="1" x14ac:dyDescent="0.2">
      <c r="A53" s="416"/>
      <c r="B53" s="413"/>
      <c r="C53" s="416"/>
      <c r="D53" s="416"/>
      <c r="G53" s="418"/>
    </row>
    <row r="57" spans="1:7" x14ac:dyDescent="0.2">
      <c r="A57" s="41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activeCell="D708" sqref="D708"/>
      <selection pane="bottomLeft" sqref="A1:I1"/>
    </sheetView>
  </sheetViews>
  <sheetFormatPr baseColWidth="10" defaultColWidth="11.42578125" defaultRowHeight="12.75" x14ac:dyDescent="0.2"/>
  <cols>
    <col min="1" max="1" width="4.85546875" style="83" customWidth="1"/>
    <col min="2" max="2" width="37" style="83" bestFit="1" customWidth="1"/>
    <col min="3" max="3" width="13.42578125" style="83" bestFit="1" customWidth="1"/>
    <col min="4" max="4" width="37" style="83" bestFit="1" customWidth="1"/>
    <col min="5" max="5" width="12.28515625" style="83" bestFit="1" customWidth="1"/>
    <col min="6" max="6" width="37" style="83" bestFit="1" customWidth="1"/>
    <col min="7" max="7" width="13.42578125" style="83" bestFit="1" customWidth="1"/>
    <col min="8" max="8" width="29.7109375" style="83" customWidth="1"/>
    <col min="9" max="9" width="14.140625" style="83" bestFit="1" customWidth="1"/>
    <col min="10" max="16384" width="11.42578125" style="83"/>
  </cols>
  <sheetData>
    <row r="1" spans="1:9" ht="20.100000000000001" customHeight="1" x14ac:dyDescent="0.2">
      <c r="A1" s="675" t="s">
        <v>2127</v>
      </c>
      <c r="B1" s="675"/>
      <c r="C1" s="675"/>
      <c r="D1" s="675"/>
      <c r="E1" s="675"/>
      <c r="F1" s="675"/>
      <c r="G1" s="675"/>
      <c r="H1" s="675"/>
      <c r="I1" s="675"/>
    </row>
    <row r="2" spans="1:9" ht="20.100000000000001" customHeight="1" x14ac:dyDescent="0.25">
      <c r="A2" s="676" t="s">
        <v>1852</v>
      </c>
      <c r="B2" s="676"/>
      <c r="C2" s="676"/>
      <c r="D2" s="676"/>
      <c r="E2" s="676"/>
      <c r="F2" s="676"/>
      <c r="G2" s="676"/>
      <c r="H2" s="676"/>
      <c r="I2" s="676"/>
    </row>
    <row r="3" spans="1:9" ht="20.100000000000001" customHeight="1" x14ac:dyDescent="0.2">
      <c r="A3" s="677"/>
      <c r="B3" s="677"/>
      <c r="C3" s="677"/>
      <c r="D3" s="677"/>
      <c r="E3" s="677"/>
      <c r="F3" s="677"/>
      <c r="G3" s="677"/>
      <c r="H3" s="677"/>
      <c r="I3" s="677"/>
    </row>
    <row r="4" spans="1:9" s="84" customFormat="1" x14ac:dyDescent="0.2">
      <c r="A4" s="678" t="s">
        <v>765</v>
      </c>
      <c r="B4" s="680" t="s">
        <v>356</v>
      </c>
      <c r="C4" s="680"/>
      <c r="D4" s="680" t="s">
        <v>357</v>
      </c>
      <c r="E4" s="680"/>
      <c r="F4" s="680" t="s">
        <v>766</v>
      </c>
      <c r="G4" s="681"/>
      <c r="H4" s="680" t="s">
        <v>767</v>
      </c>
      <c r="I4" s="681"/>
    </row>
    <row r="5" spans="1:9" s="84" customFormat="1" x14ac:dyDescent="0.2">
      <c r="A5" s="679"/>
      <c r="B5" s="85" t="s">
        <v>768</v>
      </c>
      <c r="C5" s="86" t="s">
        <v>460</v>
      </c>
      <c r="D5" s="87" t="s">
        <v>768</v>
      </c>
      <c r="E5" s="86" t="s">
        <v>460</v>
      </c>
      <c r="F5" s="87" t="s">
        <v>768</v>
      </c>
      <c r="G5" s="86" t="s">
        <v>460</v>
      </c>
      <c r="H5" s="87" t="s">
        <v>768</v>
      </c>
      <c r="I5" s="88" t="s">
        <v>460</v>
      </c>
    </row>
    <row r="6" spans="1:9" x14ac:dyDescent="0.2">
      <c r="F6" s="89"/>
    </row>
    <row r="7" spans="1:9" x14ac:dyDescent="0.2">
      <c r="A7" s="90">
        <v>1</v>
      </c>
      <c r="B7" s="91" t="s">
        <v>1878</v>
      </c>
      <c r="C7" s="92">
        <v>103822068</v>
      </c>
      <c r="D7" s="91" t="s">
        <v>1879</v>
      </c>
      <c r="E7" s="92">
        <v>116253888</v>
      </c>
      <c r="F7" s="91" t="s">
        <v>1879</v>
      </c>
      <c r="G7" s="92">
        <v>212127737</v>
      </c>
      <c r="H7" s="91" t="s">
        <v>1878</v>
      </c>
      <c r="I7" s="93">
        <v>36062437</v>
      </c>
    </row>
    <row r="8" spans="1:9" x14ac:dyDescent="0.2">
      <c r="A8" s="90">
        <v>2</v>
      </c>
      <c r="B8" s="91" t="s">
        <v>1879</v>
      </c>
      <c r="C8" s="92">
        <v>95873849</v>
      </c>
      <c r="D8" s="91" t="s">
        <v>1880</v>
      </c>
      <c r="E8" s="92">
        <v>88455103</v>
      </c>
      <c r="F8" s="91" t="s">
        <v>1880</v>
      </c>
      <c r="G8" s="92">
        <v>172822651</v>
      </c>
      <c r="H8" s="91" t="s">
        <v>1881</v>
      </c>
      <c r="I8" s="93">
        <v>34424711</v>
      </c>
    </row>
    <row r="9" spans="1:9" x14ac:dyDescent="0.2">
      <c r="A9" s="90">
        <v>3</v>
      </c>
      <c r="B9" s="91" t="s">
        <v>1881</v>
      </c>
      <c r="C9" s="92">
        <v>91054176</v>
      </c>
      <c r="D9" s="91" t="s">
        <v>1878</v>
      </c>
      <c r="E9" s="92">
        <v>67759631</v>
      </c>
      <c r="F9" s="91" t="s">
        <v>1878</v>
      </c>
      <c r="G9" s="92">
        <v>171581699</v>
      </c>
      <c r="H9" s="91" t="s">
        <v>1882</v>
      </c>
      <c r="I9" s="93">
        <v>32169993</v>
      </c>
    </row>
    <row r="10" spans="1:9" x14ac:dyDescent="0.2">
      <c r="A10" s="90">
        <v>4</v>
      </c>
      <c r="B10" s="91" t="s">
        <v>1880</v>
      </c>
      <c r="C10" s="92">
        <v>84367548</v>
      </c>
      <c r="D10" s="91" t="s">
        <v>1883</v>
      </c>
      <c r="E10" s="92">
        <v>58215653</v>
      </c>
      <c r="F10" s="91" t="s">
        <v>1881</v>
      </c>
      <c r="G10" s="92">
        <v>147683641</v>
      </c>
      <c r="H10" s="91" t="s">
        <v>1884</v>
      </c>
      <c r="I10" s="93">
        <v>19599827</v>
      </c>
    </row>
    <row r="11" spans="1:9" x14ac:dyDescent="0.2">
      <c r="A11" s="90">
        <v>5</v>
      </c>
      <c r="B11" s="91" t="s">
        <v>1882</v>
      </c>
      <c r="C11" s="92">
        <v>66897278</v>
      </c>
      <c r="D11" s="91" t="s">
        <v>1881</v>
      </c>
      <c r="E11" s="92">
        <v>56629465</v>
      </c>
      <c r="F11" s="91" t="s">
        <v>1883</v>
      </c>
      <c r="G11" s="92">
        <v>122914114</v>
      </c>
      <c r="H11" s="91" t="s">
        <v>1885</v>
      </c>
      <c r="I11" s="93">
        <v>10891874</v>
      </c>
    </row>
    <row r="12" spans="1:9" x14ac:dyDescent="0.2">
      <c r="A12" s="90">
        <v>6</v>
      </c>
      <c r="B12" s="91" t="s">
        <v>1883</v>
      </c>
      <c r="C12" s="92">
        <v>64698461</v>
      </c>
      <c r="D12" s="91" t="s">
        <v>1886</v>
      </c>
      <c r="E12" s="92">
        <v>53859548</v>
      </c>
      <c r="F12" s="91" t="s">
        <v>1886</v>
      </c>
      <c r="G12" s="92">
        <v>114435449</v>
      </c>
      <c r="H12" s="91" t="s">
        <v>1887</v>
      </c>
      <c r="I12" s="93">
        <v>8584589</v>
      </c>
    </row>
    <row r="13" spans="1:9" x14ac:dyDescent="0.2">
      <c r="A13" s="90">
        <v>7</v>
      </c>
      <c r="B13" s="91" t="s">
        <v>1886</v>
      </c>
      <c r="C13" s="92">
        <v>60575901</v>
      </c>
      <c r="D13" s="91" t="s">
        <v>1885</v>
      </c>
      <c r="E13" s="92">
        <v>45390796</v>
      </c>
      <c r="F13" s="91" t="s">
        <v>1885</v>
      </c>
      <c r="G13" s="92">
        <v>101673466</v>
      </c>
      <c r="H13" s="91" t="s">
        <v>1888</v>
      </c>
      <c r="I13" s="93">
        <v>7417407</v>
      </c>
    </row>
    <row r="14" spans="1:9" x14ac:dyDescent="0.2">
      <c r="A14" s="90">
        <v>8</v>
      </c>
      <c r="B14" s="91" t="s">
        <v>1884</v>
      </c>
      <c r="C14" s="92">
        <v>59943912</v>
      </c>
      <c r="D14" s="91" t="s">
        <v>1889</v>
      </c>
      <c r="E14" s="92">
        <v>43482658</v>
      </c>
      <c r="F14" s="91" t="s">
        <v>1882</v>
      </c>
      <c r="G14" s="92">
        <v>101624563</v>
      </c>
      <c r="H14" s="91" t="s">
        <v>1886</v>
      </c>
      <c r="I14" s="93">
        <v>6716353</v>
      </c>
    </row>
    <row r="15" spans="1:9" x14ac:dyDescent="0.2">
      <c r="A15" s="90">
        <v>9</v>
      </c>
      <c r="B15" s="91" t="s">
        <v>1885</v>
      </c>
      <c r="C15" s="92">
        <v>56282670</v>
      </c>
      <c r="D15" s="91" t="s">
        <v>1884</v>
      </c>
      <c r="E15" s="92">
        <v>40344085</v>
      </c>
      <c r="F15" s="91" t="s">
        <v>1884</v>
      </c>
      <c r="G15" s="92">
        <v>100287997</v>
      </c>
      <c r="H15" s="91" t="s">
        <v>1883</v>
      </c>
      <c r="I15" s="93">
        <v>6482808</v>
      </c>
    </row>
    <row r="16" spans="1:9" x14ac:dyDescent="0.2">
      <c r="A16" s="90">
        <v>10</v>
      </c>
      <c r="B16" s="91" t="s">
        <v>1890</v>
      </c>
      <c r="C16" s="92">
        <v>43257769</v>
      </c>
      <c r="D16" s="91" t="s">
        <v>1890</v>
      </c>
      <c r="E16" s="92">
        <v>37056177</v>
      </c>
      <c r="F16" s="91" t="s">
        <v>1889</v>
      </c>
      <c r="G16" s="92">
        <v>83091653</v>
      </c>
      <c r="H16" s="91" t="s">
        <v>1891</v>
      </c>
      <c r="I16" s="93">
        <v>6427809</v>
      </c>
    </row>
    <row r="17" spans="1:9" x14ac:dyDescent="0.2">
      <c r="A17" s="90">
        <v>11</v>
      </c>
      <c r="B17" s="91" t="s">
        <v>1889</v>
      </c>
      <c r="C17" s="92">
        <v>39608995</v>
      </c>
      <c r="D17" s="91" t="s">
        <v>1882</v>
      </c>
      <c r="E17" s="92">
        <v>34727285</v>
      </c>
      <c r="F17" s="91" t="s">
        <v>1890</v>
      </c>
      <c r="G17" s="92">
        <v>80313946</v>
      </c>
      <c r="H17" s="91" t="s">
        <v>1890</v>
      </c>
      <c r="I17" s="93">
        <v>6201592</v>
      </c>
    </row>
    <row r="18" spans="1:9" x14ac:dyDescent="0.2">
      <c r="A18" s="90">
        <v>12</v>
      </c>
      <c r="B18" s="91" t="s">
        <v>1892</v>
      </c>
      <c r="C18" s="92">
        <v>37514339</v>
      </c>
      <c r="D18" s="91" t="s">
        <v>1892</v>
      </c>
      <c r="E18" s="92">
        <v>31358673</v>
      </c>
      <c r="F18" s="91" t="s">
        <v>1892</v>
      </c>
      <c r="G18" s="92">
        <v>68873012</v>
      </c>
      <c r="H18" s="91" t="s">
        <v>1892</v>
      </c>
      <c r="I18" s="93">
        <v>6155666</v>
      </c>
    </row>
    <row r="19" spans="1:9" x14ac:dyDescent="0.2">
      <c r="A19" s="90">
        <v>13</v>
      </c>
      <c r="B19" s="91" t="s">
        <v>1893</v>
      </c>
      <c r="C19" s="92">
        <v>24608922</v>
      </c>
      <c r="D19" s="91" t="s">
        <v>1893</v>
      </c>
      <c r="E19" s="92">
        <v>27524735</v>
      </c>
      <c r="F19" s="91" t="s">
        <v>1893</v>
      </c>
      <c r="G19" s="92">
        <v>52133657</v>
      </c>
      <c r="H19" s="91" t="s">
        <v>1894</v>
      </c>
      <c r="I19" s="93">
        <v>6148040</v>
      </c>
    </row>
    <row r="20" spans="1:9" x14ac:dyDescent="0.2">
      <c r="A20" s="90">
        <v>14</v>
      </c>
      <c r="B20" s="91" t="s">
        <v>1887</v>
      </c>
      <c r="C20" s="92">
        <v>23363904</v>
      </c>
      <c r="D20" s="91" t="s">
        <v>555</v>
      </c>
      <c r="E20" s="92">
        <v>21916767</v>
      </c>
      <c r="F20" s="91" t="s">
        <v>555</v>
      </c>
      <c r="G20" s="92">
        <v>44982115</v>
      </c>
      <c r="H20" s="91" t="s">
        <v>1895</v>
      </c>
      <c r="I20" s="93">
        <v>5992270</v>
      </c>
    </row>
    <row r="21" spans="1:9" x14ac:dyDescent="0.2">
      <c r="A21" s="90">
        <v>15</v>
      </c>
      <c r="B21" s="91" t="s">
        <v>555</v>
      </c>
      <c r="C21" s="92">
        <v>23065348</v>
      </c>
      <c r="D21" s="91" t="s">
        <v>1896</v>
      </c>
      <c r="E21" s="92">
        <v>21264188</v>
      </c>
      <c r="F21" s="91" t="s">
        <v>1896</v>
      </c>
      <c r="G21" s="92">
        <v>38634688</v>
      </c>
      <c r="H21" s="91" t="s">
        <v>1897</v>
      </c>
      <c r="I21" s="93">
        <v>5480013</v>
      </c>
    </row>
    <row r="22" spans="1:9" x14ac:dyDescent="0.2">
      <c r="A22" s="90">
        <v>16</v>
      </c>
      <c r="B22" s="91" t="s">
        <v>1895</v>
      </c>
      <c r="C22" s="92">
        <v>21301115</v>
      </c>
      <c r="D22" s="91" t="s">
        <v>1898</v>
      </c>
      <c r="E22" s="92">
        <v>21068709</v>
      </c>
      <c r="F22" s="91" t="s">
        <v>1887</v>
      </c>
      <c r="G22" s="92">
        <v>38143219</v>
      </c>
      <c r="H22" s="91" t="s">
        <v>1899</v>
      </c>
      <c r="I22" s="93">
        <v>4905313</v>
      </c>
    </row>
    <row r="23" spans="1:9" x14ac:dyDescent="0.2">
      <c r="A23" s="90">
        <v>17</v>
      </c>
      <c r="B23" s="91" t="s">
        <v>1888</v>
      </c>
      <c r="C23" s="92">
        <v>18543510</v>
      </c>
      <c r="D23" s="91" t="s">
        <v>1895</v>
      </c>
      <c r="E23" s="92">
        <v>15308845</v>
      </c>
      <c r="F23" s="91" t="s">
        <v>1895</v>
      </c>
      <c r="G23" s="92">
        <v>36609960</v>
      </c>
      <c r="H23" s="91" t="s">
        <v>1900</v>
      </c>
      <c r="I23" s="93">
        <v>3946518</v>
      </c>
    </row>
    <row r="24" spans="1:9" x14ac:dyDescent="0.2">
      <c r="A24" s="90">
        <v>18</v>
      </c>
      <c r="B24" s="91" t="s">
        <v>1891</v>
      </c>
      <c r="C24" s="92">
        <v>17762292</v>
      </c>
      <c r="D24" s="91" t="s">
        <v>1901</v>
      </c>
      <c r="E24" s="92">
        <v>15087546</v>
      </c>
      <c r="F24" s="91" t="s">
        <v>1888</v>
      </c>
      <c r="G24" s="92">
        <v>29669613</v>
      </c>
      <c r="H24" s="91" t="s">
        <v>1902</v>
      </c>
      <c r="I24" s="93">
        <v>3829467</v>
      </c>
    </row>
    <row r="25" spans="1:9" x14ac:dyDescent="0.2">
      <c r="A25" s="90">
        <v>19</v>
      </c>
      <c r="B25" s="91" t="s">
        <v>1896</v>
      </c>
      <c r="C25" s="92">
        <v>17370500</v>
      </c>
      <c r="D25" s="91" t="s">
        <v>1887</v>
      </c>
      <c r="E25" s="92">
        <v>14779315</v>
      </c>
      <c r="F25" s="91" t="s">
        <v>1903</v>
      </c>
      <c r="G25" s="92">
        <v>29368596</v>
      </c>
      <c r="H25" s="91" t="s">
        <v>1904</v>
      </c>
      <c r="I25" s="93">
        <v>3812257</v>
      </c>
    </row>
    <row r="26" spans="1:9" x14ac:dyDescent="0.2">
      <c r="A26" s="90">
        <v>20</v>
      </c>
      <c r="B26" s="91" t="s">
        <v>1903</v>
      </c>
      <c r="C26" s="92">
        <v>15842213</v>
      </c>
      <c r="D26" s="91" t="s">
        <v>1903</v>
      </c>
      <c r="E26" s="92">
        <v>13526383</v>
      </c>
      <c r="F26" s="91" t="s">
        <v>1891</v>
      </c>
      <c r="G26" s="92">
        <v>29096775</v>
      </c>
      <c r="H26" s="91" t="s">
        <v>1905</v>
      </c>
      <c r="I26" s="93">
        <v>3449094</v>
      </c>
    </row>
    <row r="27" spans="1:9" x14ac:dyDescent="0.2">
      <c r="A27" s="90">
        <v>21</v>
      </c>
      <c r="B27" s="91" t="s">
        <v>1901</v>
      </c>
      <c r="C27" s="92">
        <v>13236755</v>
      </c>
      <c r="D27" s="91" t="s">
        <v>1891</v>
      </c>
      <c r="E27" s="92">
        <v>11334483</v>
      </c>
      <c r="F27" s="91" t="s">
        <v>1898</v>
      </c>
      <c r="G27" s="92">
        <v>28725753</v>
      </c>
      <c r="H27" s="91" t="s">
        <v>1906</v>
      </c>
      <c r="I27" s="93">
        <v>2968629</v>
      </c>
    </row>
    <row r="28" spans="1:9" x14ac:dyDescent="0.2">
      <c r="A28" s="90">
        <v>22</v>
      </c>
      <c r="B28" s="91" t="s">
        <v>1905</v>
      </c>
      <c r="C28" s="92">
        <v>11271333</v>
      </c>
      <c r="D28" s="91" t="s">
        <v>1888</v>
      </c>
      <c r="E28" s="92">
        <v>11126103</v>
      </c>
      <c r="F28" s="91" t="s">
        <v>1901</v>
      </c>
      <c r="G28" s="92">
        <v>28324301</v>
      </c>
      <c r="H28" s="91" t="s">
        <v>1907</v>
      </c>
      <c r="I28" s="93">
        <v>2674595</v>
      </c>
    </row>
    <row r="29" spans="1:9" x14ac:dyDescent="0.2">
      <c r="A29" s="90">
        <v>23</v>
      </c>
      <c r="B29" s="91" t="s">
        <v>1908</v>
      </c>
      <c r="C29" s="92">
        <v>10658106</v>
      </c>
      <c r="D29" s="91" t="s">
        <v>1909</v>
      </c>
      <c r="E29" s="92">
        <v>10295293</v>
      </c>
      <c r="F29" s="91" t="s">
        <v>1908</v>
      </c>
      <c r="G29" s="92">
        <v>19526663</v>
      </c>
      <c r="H29" s="91" t="s">
        <v>1910</v>
      </c>
      <c r="I29" s="93">
        <v>2650444</v>
      </c>
    </row>
    <row r="30" spans="1:9" x14ac:dyDescent="0.2">
      <c r="A30" s="90">
        <v>24</v>
      </c>
      <c r="B30" s="91" t="s">
        <v>1907</v>
      </c>
      <c r="C30" s="92">
        <v>10264607</v>
      </c>
      <c r="D30" s="91" t="s">
        <v>1911</v>
      </c>
      <c r="E30" s="92">
        <v>9571147</v>
      </c>
      <c r="F30" s="91" t="s">
        <v>1905</v>
      </c>
      <c r="G30" s="92">
        <v>19093572</v>
      </c>
      <c r="H30" s="91" t="s">
        <v>1912</v>
      </c>
      <c r="I30" s="93">
        <v>2529640</v>
      </c>
    </row>
    <row r="31" spans="1:9" x14ac:dyDescent="0.2">
      <c r="A31" s="90">
        <v>25</v>
      </c>
      <c r="B31" s="91" t="s">
        <v>1904</v>
      </c>
      <c r="C31" s="92">
        <v>9327660</v>
      </c>
      <c r="D31" s="91" t="s">
        <v>1908</v>
      </c>
      <c r="E31" s="92">
        <v>8868557</v>
      </c>
      <c r="F31" s="91" t="s">
        <v>1907</v>
      </c>
      <c r="G31" s="92">
        <v>17854619</v>
      </c>
      <c r="H31" s="91" t="s">
        <v>1903</v>
      </c>
      <c r="I31" s="93">
        <v>2315830</v>
      </c>
    </row>
    <row r="32" spans="1:9" x14ac:dyDescent="0.2">
      <c r="A32" s="90">
        <v>26</v>
      </c>
      <c r="B32" s="91" t="s">
        <v>1912</v>
      </c>
      <c r="C32" s="92">
        <v>8920439</v>
      </c>
      <c r="D32" s="91" t="s">
        <v>1913</v>
      </c>
      <c r="E32" s="92">
        <v>8513115</v>
      </c>
      <c r="F32" s="91" t="s">
        <v>1911</v>
      </c>
      <c r="G32" s="92">
        <v>17755205</v>
      </c>
      <c r="H32" s="91" t="s">
        <v>1914</v>
      </c>
      <c r="I32" s="93">
        <v>2265370</v>
      </c>
    </row>
    <row r="33" spans="1:9" x14ac:dyDescent="0.2">
      <c r="A33" s="90">
        <v>27</v>
      </c>
      <c r="B33" s="91" t="s">
        <v>1897</v>
      </c>
      <c r="C33" s="92">
        <v>8475112</v>
      </c>
      <c r="D33" s="91" t="s">
        <v>1915</v>
      </c>
      <c r="E33" s="92">
        <v>8336151</v>
      </c>
      <c r="F33" s="91" t="s">
        <v>1916</v>
      </c>
      <c r="G33" s="92">
        <v>16671429</v>
      </c>
      <c r="H33" s="91" t="s">
        <v>1917</v>
      </c>
      <c r="I33" s="93">
        <v>2200221</v>
      </c>
    </row>
    <row r="34" spans="1:9" x14ac:dyDescent="0.2">
      <c r="A34" s="90">
        <v>28</v>
      </c>
      <c r="B34" s="91" t="s">
        <v>1914</v>
      </c>
      <c r="C34" s="92">
        <v>8431655</v>
      </c>
      <c r="D34" s="91" t="s">
        <v>1916</v>
      </c>
      <c r="E34" s="92">
        <v>8270845</v>
      </c>
      <c r="F34" s="91" t="s">
        <v>1912</v>
      </c>
      <c r="G34" s="92">
        <v>15311238</v>
      </c>
      <c r="H34" s="91" t="s">
        <v>1918</v>
      </c>
      <c r="I34" s="93">
        <v>2083917</v>
      </c>
    </row>
    <row r="35" spans="1:9" x14ac:dyDescent="0.2">
      <c r="A35" s="90">
        <v>29</v>
      </c>
      <c r="B35" s="91" t="s">
        <v>1916</v>
      </c>
      <c r="C35" s="92">
        <v>8400584</v>
      </c>
      <c r="D35" s="91" t="s">
        <v>1905</v>
      </c>
      <c r="E35" s="92">
        <v>7822239</v>
      </c>
      <c r="F35" s="91" t="s">
        <v>1913</v>
      </c>
      <c r="G35" s="92">
        <v>15072693</v>
      </c>
      <c r="H35" s="91" t="s">
        <v>1908</v>
      </c>
      <c r="I35" s="93">
        <v>1789549</v>
      </c>
    </row>
    <row r="36" spans="1:9" x14ac:dyDescent="0.2">
      <c r="A36" s="90">
        <v>30</v>
      </c>
      <c r="B36" s="91" t="s">
        <v>1911</v>
      </c>
      <c r="C36" s="92">
        <v>8184058</v>
      </c>
      <c r="D36" s="91" t="s">
        <v>1907</v>
      </c>
      <c r="E36" s="92">
        <v>7590012</v>
      </c>
      <c r="F36" s="91" t="s">
        <v>1904</v>
      </c>
      <c r="G36" s="92">
        <v>14843063</v>
      </c>
      <c r="H36" s="91" t="s">
        <v>1919</v>
      </c>
      <c r="I36" s="93">
        <v>1739985</v>
      </c>
    </row>
    <row r="37" spans="1:9" x14ac:dyDescent="0.2">
      <c r="A37" s="90">
        <v>31</v>
      </c>
      <c r="B37" s="91" t="s">
        <v>1898</v>
      </c>
      <c r="C37" s="92">
        <v>7657044</v>
      </c>
      <c r="D37" s="91" t="s">
        <v>1912</v>
      </c>
      <c r="E37" s="92">
        <v>6390799</v>
      </c>
      <c r="F37" s="91" t="s">
        <v>1914</v>
      </c>
      <c r="G37" s="92">
        <v>14597940</v>
      </c>
      <c r="H37" s="91" t="s">
        <v>1920</v>
      </c>
      <c r="I37" s="93">
        <v>1423557</v>
      </c>
    </row>
    <row r="38" spans="1:9" x14ac:dyDescent="0.2">
      <c r="A38" s="90">
        <v>32</v>
      </c>
      <c r="B38" s="91" t="s">
        <v>1894</v>
      </c>
      <c r="C38" s="92">
        <v>6802024</v>
      </c>
      <c r="D38" s="91" t="s">
        <v>1914</v>
      </c>
      <c r="E38" s="92">
        <v>6166285</v>
      </c>
      <c r="F38" s="91" t="s">
        <v>1909</v>
      </c>
      <c r="G38" s="92">
        <v>13267446</v>
      </c>
      <c r="H38" s="91" t="s">
        <v>1921</v>
      </c>
      <c r="I38" s="93">
        <v>1271998</v>
      </c>
    </row>
    <row r="39" spans="1:9" x14ac:dyDescent="0.2">
      <c r="A39" s="90">
        <v>33</v>
      </c>
      <c r="B39" s="91" t="s">
        <v>1913</v>
      </c>
      <c r="C39" s="92">
        <v>6559578</v>
      </c>
      <c r="D39" s="91" t="s">
        <v>1922</v>
      </c>
      <c r="E39" s="92">
        <v>5711858</v>
      </c>
      <c r="F39" s="91" t="s">
        <v>1915</v>
      </c>
      <c r="G39" s="92">
        <v>12975568</v>
      </c>
      <c r="H39" s="91" t="s">
        <v>1923</v>
      </c>
      <c r="I39" s="93">
        <v>1218673</v>
      </c>
    </row>
    <row r="40" spans="1:9" x14ac:dyDescent="0.2">
      <c r="A40" s="90">
        <v>34</v>
      </c>
      <c r="B40" s="91" t="s">
        <v>1920</v>
      </c>
      <c r="C40" s="92">
        <v>6135761</v>
      </c>
      <c r="D40" s="91" t="s">
        <v>1924</v>
      </c>
      <c r="E40" s="92">
        <v>5651418</v>
      </c>
      <c r="F40" s="91" t="s">
        <v>1897</v>
      </c>
      <c r="G40" s="92">
        <v>11470211</v>
      </c>
      <c r="H40" s="91" t="s">
        <v>555</v>
      </c>
      <c r="I40" s="93">
        <v>1148581</v>
      </c>
    </row>
    <row r="41" spans="1:9" x14ac:dyDescent="0.2">
      <c r="A41" s="90">
        <v>35</v>
      </c>
      <c r="B41" s="91" t="s">
        <v>1902</v>
      </c>
      <c r="C41" s="92">
        <v>6058804</v>
      </c>
      <c r="D41" s="91" t="s">
        <v>1925</v>
      </c>
      <c r="E41" s="92">
        <v>5623357</v>
      </c>
      <c r="F41" s="91" t="s">
        <v>1920</v>
      </c>
      <c r="G41" s="92">
        <v>10847965</v>
      </c>
      <c r="H41" s="91" t="s">
        <v>1926</v>
      </c>
      <c r="I41" s="93">
        <v>1033671</v>
      </c>
    </row>
    <row r="42" spans="1:9" x14ac:dyDescent="0.2">
      <c r="A42" s="90">
        <v>36</v>
      </c>
      <c r="B42" s="91" t="s">
        <v>1899</v>
      </c>
      <c r="C42" s="92">
        <v>5822753</v>
      </c>
      <c r="D42" s="91" t="s">
        <v>1904</v>
      </c>
      <c r="E42" s="92">
        <v>5515403</v>
      </c>
      <c r="F42" s="91" t="s">
        <v>1925</v>
      </c>
      <c r="G42" s="92">
        <v>10550636</v>
      </c>
      <c r="H42" s="91" t="s">
        <v>1927</v>
      </c>
      <c r="I42" s="93">
        <v>1017478</v>
      </c>
    </row>
    <row r="43" spans="1:9" x14ac:dyDescent="0.2">
      <c r="A43" s="90">
        <v>37</v>
      </c>
      <c r="B43" s="91" t="s">
        <v>1900</v>
      </c>
      <c r="C43" s="92">
        <v>5554820</v>
      </c>
      <c r="D43" s="91" t="s">
        <v>1920</v>
      </c>
      <c r="E43" s="92">
        <v>4712204</v>
      </c>
      <c r="F43" s="91" t="s">
        <v>1924</v>
      </c>
      <c r="G43" s="92">
        <v>9820667</v>
      </c>
      <c r="H43" s="91" t="s">
        <v>1928</v>
      </c>
      <c r="I43" s="93">
        <v>992081</v>
      </c>
    </row>
    <row r="44" spans="1:9" x14ac:dyDescent="0.2">
      <c r="A44" s="90">
        <v>38</v>
      </c>
      <c r="B44" s="91" t="s">
        <v>1910</v>
      </c>
      <c r="C44" s="92">
        <v>5448183</v>
      </c>
      <c r="D44" s="91" t="s">
        <v>1929</v>
      </c>
      <c r="E44" s="92">
        <v>4599447</v>
      </c>
      <c r="F44" s="91" t="s">
        <v>1902</v>
      </c>
      <c r="G44" s="92">
        <v>8288141</v>
      </c>
      <c r="H44" s="91" t="s">
        <v>1930</v>
      </c>
      <c r="I44" s="93">
        <v>929722</v>
      </c>
    </row>
    <row r="45" spans="1:9" x14ac:dyDescent="0.2">
      <c r="A45" s="90">
        <v>39</v>
      </c>
      <c r="B45" s="91" t="s">
        <v>1925</v>
      </c>
      <c r="C45" s="92">
        <v>4927279</v>
      </c>
      <c r="D45" s="91" t="s">
        <v>1931</v>
      </c>
      <c r="E45" s="92">
        <v>3508167</v>
      </c>
      <c r="F45" s="91" t="s">
        <v>1910</v>
      </c>
      <c r="G45" s="92">
        <v>8245922</v>
      </c>
      <c r="H45" s="91" t="s">
        <v>1932</v>
      </c>
      <c r="I45" s="93">
        <v>894554</v>
      </c>
    </row>
    <row r="46" spans="1:9" x14ac:dyDescent="0.2">
      <c r="A46" s="90">
        <v>40</v>
      </c>
      <c r="B46" s="91" t="s">
        <v>1915</v>
      </c>
      <c r="C46" s="92">
        <v>4639417</v>
      </c>
      <c r="D46" s="91" t="s">
        <v>1933</v>
      </c>
      <c r="E46" s="92">
        <v>3294759</v>
      </c>
      <c r="F46" s="91" t="s">
        <v>1929</v>
      </c>
      <c r="G46" s="92">
        <v>8207148</v>
      </c>
      <c r="H46" s="91" t="s">
        <v>738</v>
      </c>
      <c r="I46" s="93">
        <v>882837</v>
      </c>
    </row>
    <row r="47" spans="1:9" x14ac:dyDescent="0.2">
      <c r="A47" s="90">
        <v>41</v>
      </c>
      <c r="B47" s="91" t="s">
        <v>1918</v>
      </c>
      <c r="C47" s="92">
        <v>4592732</v>
      </c>
      <c r="D47" s="91" t="s">
        <v>1897</v>
      </c>
      <c r="E47" s="92">
        <v>2995099</v>
      </c>
      <c r="F47" s="91" t="s">
        <v>1894</v>
      </c>
      <c r="G47" s="92">
        <v>7456008</v>
      </c>
      <c r="H47" s="91" t="s">
        <v>1934</v>
      </c>
      <c r="I47" s="93">
        <v>846022</v>
      </c>
    </row>
    <row r="48" spans="1:9" x14ac:dyDescent="0.2">
      <c r="A48" s="90">
        <v>42</v>
      </c>
      <c r="B48" s="91" t="s">
        <v>1917</v>
      </c>
      <c r="C48" s="92">
        <v>4433965</v>
      </c>
      <c r="D48" s="91" t="s">
        <v>1910</v>
      </c>
      <c r="E48" s="92">
        <v>2797739</v>
      </c>
      <c r="F48" s="91" t="s">
        <v>1900</v>
      </c>
      <c r="G48" s="92">
        <v>7163122</v>
      </c>
      <c r="H48" s="91" t="s">
        <v>1935</v>
      </c>
      <c r="I48" s="93">
        <v>714766</v>
      </c>
    </row>
    <row r="49" spans="1:9" x14ac:dyDescent="0.2">
      <c r="A49" s="90">
        <v>43</v>
      </c>
      <c r="B49" s="91" t="s">
        <v>1924</v>
      </c>
      <c r="C49" s="92">
        <v>4169249</v>
      </c>
      <c r="D49" s="91" t="s">
        <v>1936</v>
      </c>
      <c r="E49" s="92">
        <v>2785054</v>
      </c>
      <c r="F49" s="91" t="s">
        <v>1918</v>
      </c>
      <c r="G49" s="92">
        <v>7101547</v>
      </c>
      <c r="H49" s="91" t="s">
        <v>1937</v>
      </c>
      <c r="I49" s="93">
        <v>701369</v>
      </c>
    </row>
    <row r="50" spans="1:9" x14ac:dyDescent="0.2">
      <c r="A50" s="90">
        <v>44</v>
      </c>
      <c r="B50" s="91" t="s">
        <v>1906</v>
      </c>
      <c r="C50" s="92">
        <v>4015332</v>
      </c>
      <c r="D50" s="91" t="s">
        <v>1918</v>
      </c>
      <c r="E50" s="92">
        <v>2508815</v>
      </c>
      <c r="F50" s="91" t="s">
        <v>1899</v>
      </c>
      <c r="G50" s="92">
        <v>6740193</v>
      </c>
      <c r="H50" s="91" t="s">
        <v>1938</v>
      </c>
      <c r="I50" s="93">
        <v>693119</v>
      </c>
    </row>
    <row r="51" spans="1:9" x14ac:dyDescent="0.2">
      <c r="A51" s="90">
        <v>45</v>
      </c>
      <c r="B51" s="91" t="s">
        <v>1929</v>
      </c>
      <c r="C51" s="92">
        <v>3607701</v>
      </c>
      <c r="D51" s="91" t="s">
        <v>1939</v>
      </c>
      <c r="E51" s="92">
        <v>2411417</v>
      </c>
      <c r="F51" s="91" t="s">
        <v>1917</v>
      </c>
      <c r="G51" s="92">
        <v>6667709</v>
      </c>
      <c r="H51" s="91" t="s">
        <v>1940</v>
      </c>
      <c r="I51" s="93">
        <v>634508</v>
      </c>
    </row>
    <row r="52" spans="1:9" x14ac:dyDescent="0.2">
      <c r="A52" s="90">
        <v>46</v>
      </c>
      <c r="B52" s="91" t="s">
        <v>1923</v>
      </c>
      <c r="C52" s="92">
        <v>3409038</v>
      </c>
      <c r="D52" s="91" t="s">
        <v>1917</v>
      </c>
      <c r="E52" s="92">
        <v>2233744</v>
      </c>
      <c r="F52" s="91" t="s">
        <v>1922</v>
      </c>
      <c r="G52" s="92">
        <v>6228164</v>
      </c>
      <c r="H52" s="91" t="s">
        <v>1941</v>
      </c>
      <c r="I52" s="93">
        <v>599509</v>
      </c>
    </row>
    <row r="53" spans="1:9" x14ac:dyDescent="0.2">
      <c r="A53" s="90">
        <v>47</v>
      </c>
      <c r="B53" s="91" t="s">
        <v>1919</v>
      </c>
      <c r="C53" s="92">
        <v>3367074</v>
      </c>
      <c r="D53" s="91" t="s">
        <v>1902</v>
      </c>
      <c r="E53" s="92">
        <v>2229337</v>
      </c>
      <c r="F53" s="91" t="s">
        <v>1931</v>
      </c>
      <c r="G53" s="92">
        <v>5600116</v>
      </c>
      <c r="H53" s="91" t="s">
        <v>1942</v>
      </c>
      <c r="I53" s="93">
        <v>595213</v>
      </c>
    </row>
    <row r="54" spans="1:9" x14ac:dyDescent="0.2">
      <c r="A54" s="90">
        <v>48</v>
      </c>
      <c r="B54" s="91" t="s">
        <v>1909</v>
      </c>
      <c r="C54" s="92">
        <v>2972153</v>
      </c>
      <c r="D54" s="91" t="s">
        <v>1940</v>
      </c>
      <c r="E54" s="92">
        <v>2206534</v>
      </c>
      <c r="F54" s="91" t="s">
        <v>1923</v>
      </c>
      <c r="G54" s="92">
        <v>5599403</v>
      </c>
      <c r="H54" s="91" t="s">
        <v>1943</v>
      </c>
      <c r="I54" s="93">
        <v>592534</v>
      </c>
    </row>
    <row r="55" spans="1:9" x14ac:dyDescent="0.2">
      <c r="A55" s="90">
        <v>49</v>
      </c>
      <c r="B55" s="91" t="s">
        <v>1940</v>
      </c>
      <c r="C55" s="92">
        <v>2841042</v>
      </c>
      <c r="D55" s="91" t="s">
        <v>1923</v>
      </c>
      <c r="E55" s="92">
        <v>2190365</v>
      </c>
      <c r="F55" s="91" t="s">
        <v>1933</v>
      </c>
      <c r="G55" s="92">
        <v>5220020</v>
      </c>
      <c r="H55" s="91" t="s">
        <v>1944</v>
      </c>
      <c r="I55" s="93">
        <v>572126</v>
      </c>
    </row>
    <row r="56" spans="1:9" x14ac:dyDescent="0.2">
      <c r="A56" s="90">
        <v>50</v>
      </c>
      <c r="B56" s="91" t="s">
        <v>1931</v>
      </c>
      <c r="C56" s="92">
        <v>2091949</v>
      </c>
      <c r="D56" s="91" t="s">
        <v>1945</v>
      </c>
      <c r="E56" s="92">
        <v>1847114</v>
      </c>
      <c r="F56" s="91" t="s">
        <v>1906</v>
      </c>
      <c r="G56" s="92">
        <v>5062035</v>
      </c>
      <c r="H56" s="91" t="s">
        <v>1946</v>
      </c>
      <c r="I56" s="93">
        <v>558838</v>
      </c>
    </row>
    <row r="57" spans="1:9" x14ac:dyDescent="0.2">
      <c r="A57" s="90">
        <v>51</v>
      </c>
      <c r="B57" s="91" t="s">
        <v>1933</v>
      </c>
      <c r="C57" s="92">
        <v>1925261</v>
      </c>
      <c r="D57" s="91" t="s">
        <v>1947</v>
      </c>
      <c r="E57" s="92">
        <v>1698813</v>
      </c>
      <c r="F57" s="91" t="s">
        <v>1940</v>
      </c>
      <c r="G57" s="92">
        <v>5047576</v>
      </c>
      <c r="H57" s="91" t="s">
        <v>1948</v>
      </c>
      <c r="I57" s="93">
        <v>511673</v>
      </c>
    </row>
    <row r="58" spans="1:9" x14ac:dyDescent="0.2">
      <c r="A58" s="90">
        <v>52</v>
      </c>
      <c r="B58" s="91" t="s">
        <v>1946</v>
      </c>
      <c r="C58" s="92">
        <v>1903501</v>
      </c>
      <c r="D58" s="91" t="s">
        <v>1919</v>
      </c>
      <c r="E58" s="92">
        <v>1627089</v>
      </c>
      <c r="F58" s="91" t="s">
        <v>1919</v>
      </c>
      <c r="G58" s="92">
        <v>4994163</v>
      </c>
      <c r="H58" s="91" t="s">
        <v>1949</v>
      </c>
      <c r="I58" s="93">
        <v>472067</v>
      </c>
    </row>
    <row r="59" spans="1:9" x14ac:dyDescent="0.2">
      <c r="A59" s="90">
        <v>53</v>
      </c>
      <c r="B59" s="91" t="s">
        <v>1938</v>
      </c>
      <c r="C59" s="92">
        <v>1892584</v>
      </c>
      <c r="D59" s="91" t="s">
        <v>1900</v>
      </c>
      <c r="E59" s="92">
        <v>1608302</v>
      </c>
      <c r="F59" s="91" t="s">
        <v>1939</v>
      </c>
      <c r="G59" s="92">
        <v>3918618</v>
      </c>
      <c r="H59" s="91" t="s">
        <v>1950</v>
      </c>
      <c r="I59" s="93">
        <v>440840</v>
      </c>
    </row>
    <row r="60" spans="1:9" x14ac:dyDescent="0.2">
      <c r="A60" s="90">
        <v>54</v>
      </c>
      <c r="B60" s="91" t="s">
        <v>1930</v>
      </c>
      <c r="C60" s="92">
        <v>1853071</v>
      </c>
      <c r="D60" s="91" t="s">
        <v>1951</v>
      </c>
      <c r="E60" s="92">
        <v>1595461</v>
      </c>
      <c r="F60" s="91" t="s">
        <v>1936</v>
      </c>
      <c r="G60" s="92">
        <v>3816866</v>
      </c>
      <c r="H60" s="91" t="s">
        <v>1952</v>
      </c>
      <c r="I60" s="93">
        <v>374225</v>
      </c>
    </row>
    <row r="61" spans="1:9" x14ac:dyDescent="0.2">
      <c r="A61" s="90">
        <v>55</v>
      </c>
      <c r="B61" s="91" t="s">
        <v>1927</v>
      </c>
      <c r="C61" s="92">
        <v>1797317</v>
      </c>
      <c r="D61" s="91" t="s">
        <v>1953</v>
      </c>
      <c r="E61" s="92">
        <v>1548518</v>
      </c>
      <c r="F61" s="91" t="s">
        <v>1946</v>
      </c>
      <c r="G61" s="92">
        <v>3248164</v>
      </c>
      <c r="H61" s="91" t="s">
        <v>1954</v>
      </c>
      <c r="I61" s="93">
        <v>242586</v>
      </c>
    </row>
    <row r="62" spans="1:9" x14ac:dyDescent="0.2">
      <c r="A62" s="90">
        <v>56</v>
      </c>
      <c r="B62" s="91" t="s">
        <v>1926</v>
      </c>
      <c r="C62" s="92">
        <v>1654025</v>
      </c>
      <c r="D62" s="91" t="s">
        <v>1946</v>
      </c>
      <c r="E62" s="92">
        <v>1344663</v>
      </c>
      <c r="F62" s="91" t="s">
        <v>1938</v>
      </c>
      <c r="G62" s="92">
        <v>3092049</v>
      </c>
      <c r="H62" s="91" t="s">
        <v>1955</v>
      </c>
      <c r="I62" s="93">
        <v>231356</v>
      </c>
    </row>
    <row r="63" spans="1:9" x14ac:dyDescent="0.2">
      <c r="A63" s="90">
        <v>57</v>
      </c>
      <c r="B63" s="91" t="s">
        <v>1921</v>
      </c>
      <c r="C63" s="92">
        <v>1546680</v>
      </c>
      <c r="D63" s="91" t="s">
        <v>1956</v>
      </c>
      <c r="E63" s="92">
        <v>1244075</v>
      </c>
      <c r="F63" s="91" t="s">
        <v>1947</v>
      </c>
      <c r="G63" s="92">
        <v>2935965</v>
      </c>
      <c r="H63" s="91" t="s">
        <v>1957</v>
      </c>
      <c r="I63" s="93">
        <v>223205</v>
      </c>
    </row>
    <row r="64" spans="1:9" x14ac:dyDescent="0.2">
      <c r="A64" s="90">
        <v>58</v>
      </c>
      <c r="B64" s="91" t="s">
        <v>1943</v>
      </c>
      <c r="C64" s="92">
        <v>1527757</v>
      </c>
      <c r="D64" s="91" t="s">
        <v>1938</v>
      </c>
      <c r="E64" s="92">
        <v>1199465</v>
      </c>
      <c r="F64" s="91" t="s">
        <v>1945</v>
      </c>
      <c r="G64" s="92">
        <v>2870154</v>
      </c>
      <c r="H64" s="91" t="s">
        <v>549</v>
      </c>
      <c r="I64" s="93">
        <v>175917</v>
      </c>
    </row>
    <row r="65" spans="1:9" x14ac:dyDescent="0.2">
      <c r="A65" s="90">
        <v>59</v>
      </c>
      <c r="B65" s="91" t="s">
        <v>1939</v>
      </c>
      <c r="C65" s="92">
        <v>1507201</v>
      </c>
      <c r="D65" s="91" t="s">
        <v>1958</v>
      </c>
      <c r="E65" s="92">
        <v>1097390</v>
      </c>
      <c r="F65" s="91" t="s">
        <v>1930</v>
      </c>
      <c r="G65" s="92">
        <v>2776420</v>
      </c>
      <c r="H65" s="91" t="s">
        <v>1959</v>
      </c>
      <c r="I65" s="93">
        <v>167530</v>
      </c>
    </row>
    <row r="66" spans="1:9" x14ac:dyDescent="0.2">
      <c r="A66" s="90">
        <v>60</v>
      </c>
      <c r="B66" s="91" t="s">
        <v>1934</v>
      </c>
      <c r="C66" s="92">
        <v>1375693</v>
      </c>
      <c r="D66" s="91" t="s">
        <v>1906</v>
      </c>
      <c r="E66" s="92">
        <v>1046703</v>
      </c>
      <c r="F66" s="91" t="s">
        <v>1927</v>
      </c>
      <c r="G66" s="92">
        <v>2577156</v>
      </c>
      <c r="H66" s="91" t="s">
        <v>1960</v>
      </c>
      <c r="I66" s="93">
        <v>144306</v>
      </c>
    </row>
    <row r="67" spans="1:9" x14ac:dyDescent="0.2">
      <c r="A67" s="90">
        <v>61</v>
      </c>
      <c r="B67" s="91" t="s">
        <v>1942</v>
      </c>
      <c r="C67" s="92">
        <v>1322910</v>
      </c>
      <c r="D67" s="91" t="s">
        <v>1943</v>
      </c>
      <c r="E67" s="92">
        <v>935223</v>
      </c>
      <c r="F67" s="91" t="s">
        <v>1951</v>
      </c>
      <c r="G67" s="92">
        <v>2486908</v>
      </c>
      <c r="H67" s="91" t="s">
        <v>1961</v>
      </c>
      <c r="I67" s="93">
        <v>141276</v>
      </c>
    </row>
    <row r="68" spans="1:9" x14ac:dyDescent="0.2">
      <c r="A68" s="90">
        <v>62</v>
      </c>
      <c r="B68" s="91" t="s">
        <v>1947</v>
      </c>
      <c r="C68" s="92">
        <v>1237152</v>
      </c>
      <c r="D68" s="91" t="s">
        <v>1930</v>
      </c>
      <c r="E68" s="92">
        <v>923349</v>
      </c>
      <c r="F68" s="91" t="s">
        <v>1943</v>
      </c>
      <c r="G68" s="92">
        <v>2462980</v>
      </c>
      <c r="H68" s="91" t="s">
        <v>1962</v>
      </c>
      <c r="I68" s="93">
        <v>141142</v>
      </c>
    </row>
    <row r="69" spans="1:9" x14ac:dyDescent="0.2">
      <c r="A69" s="90">
        <v>63</v>
      </c>
      <c r="B69" s="91" t="s">
        <v>1949</v>
      </c>
      <c r="C69" s="92">
        <v>1185815</v>
      </c>
      <c r="D69" s="91" t="s">
        <v>1899</v>
      </c>
      <c r="E69" s="92">
        <v>917440</v>
      </c>
      <c r="F69" s="91" t="s">
        <v>1926</v>
      </c>
      <c r="G69" s="92">
        <v>2274379</v>
      </c>
      <c r="H69" s="91" t="s">
        <v>1963</v>
      </c>
      <c r="I69" s="93">
        <v>138883</v>
      </c>
    </row>
    <row r="70" spans="1:9" x14ac:dyDescent="0.2">
      <c r="A70" s="90">
        <v>64</v>
      </c>
      <c r="B70" s="91" t="s">
        <v>1932</v>
      </c>
      <c r="C70" s="92">
        <v>1130079</v>
      </c>
      <c r="D70" s="91" t="s">
        <v>1927</v>
      </c>
      <c r="E70" s="92">
        <v>779839</v>
      </c>
      <c r="F70" s="91" t="s">
        <v>1942</v>
      </c>
      <c r="G70" s="92">
        <v>2050607</v>
      </c>
      <c r="H70" s="91" t="s">
        <v>1916</v>
      </c>
      <c r="I70" s="93">
        <v>129739</v>
      </c>
    </row>
    <row r="71" spans="1:9" x14ac:dyDescent="0.2">
      <c r="A71" s="90">
        <v>65</v>
      </c>
      <c r="B71" s="91" t="s">
        <v>1936</v>
      </c>
      <c r="C71" s="92">
        <v>1031812</v>
      </c>
      <c r="D71" s="91" t="s">
        <v>545</v>
      </c>
      <c r="E71" s="92">
        <v>771085</v>
      </c>
      <c r="F71" s="91" t="s">
        <v>1956</v>
      </c>
      <c r="G71" s="92">
        <v>2000606</v>
      </c>
      <c r="H71" s="91" t="s">
        <v>1964</v>
      </c>
      <c r="I71" s="93">
        <v>120717</v>
      </c>
    </row>
    <row r="72" spans="1:9" x14ac:dyDescent="0.2">
      <c r="A72" s="90">
        <v>66</v>
      </c>
      <c r="B72" s="91" t="s">
        <v>1945</v>
      </c>
      <c r="C72" s="92">
        <v>1023040</v>
      </c>
      <c r="D72" s="91" t="s">
        <v>1965</v>
      </c>
      <c r="E72" s="92">
        <v>749981</v>
      </c>
      <c r="F72" s="91" t="s">
        <v>1934</v>
      </c>
      <c r="G72" s="92">
        <v>1905364</v>
      </c>
      <c r="H72" s="91" t="s">
        <v>1966</v>
      </c>
      <c r="I72" s="93">
        <v>119505</v>
      </c>
    </row>
    <row r="73" spans="1:9" x14ac:dyDescent="0.2">
      <c r="A73" s="90">
        <v>67</v>
      </c>
      <c r="B73" s="91" t="s">
        <v>1928</v>
      </c>
      <c r="C73" s="92">
        <v>1022001</v>
      </c>
      <c r="D73" s="91" t="s">
        <v>1967</v>
      </c>
      <c r="E73" s="92">
        <v>734051</v>
      </c>
      <c r="F73" s="91" t="s">
        <v>1949</v>
      </c>
      <c r="G73" s="92">
        <v>1899563</v>
      </c>
      <c r="H73" s="91" t="s">
        <v>1968</v>
      </c>
      <c r="I73" s="93">
        <v>117895</v>
      </c>
    </row>
    <row r="74" spans="1:9" x14ac:dyDescent="0.2">
      <c r="A74" s="90">
        <v>68</v>
      </c>
      <c r="B74" s="91" t="s">
        <v>1948</v>
      </c>
      <c r="C74" s="92">
        <v>912236</v>
      </c>
      <c r="D74" s="91" t="s">
        <v>1942</v>
      </c>
      <c r="E74" s="92">
        <v>727697</v>
      </c>
      <c r="F74" s="91" t="s">
        <v>1921</v>
      </c>
      <c r="G74" s="92">
        <v>1821362</v>
      </c>
      <c r="H74" s="91" t="s">
        <v>1969</v>
      </c>
      <c r="I74" s="93">
        <v>111242</v>
      </c>
    </row>
    <row r="75" spans="1:9" x14ac:dyDescent="0.2">
      <c r="A75" s="90">
        <v>69</v>
      </c>
      <c r="B75" s="91" t="s">
        <v>1951</v>
      </c>
      <c r="C75" s="92">
        <v>891447</v>
      </c>
      <c r="D75" s="91" t="s">
        <v>1970</v>
      </c>
      <c r="E75" s="92">
        <v>717696</v>
      </c>
      <c r="F75" s="91" t="s">
        <v>1953</v>
      </c>
      <c r="G75" s="92">
        <v>1696320</v>
      </c>
      <c r="H75" s="91" t="s">
        <v>1971</v>
      </c>
      <c r="I75" s="93">
        <v>110708</v>
      </c>
    </row>
    <row r="76" spans="1:9" x14ac:dyDescent="0.2">
      <c r="A76" s="90">
        <v>70</v>
      </c>
      <c r="B76" s="91" t="s">
        <v>738</v>
      </c>
      <c r="C76" s="92">
        <v>890004</v>
      </c>
      <c r="D76" s="91" t="s">
        <v>1949</v>
      </c>
      <c r="E76" s="92">
        <v>713748</v>
      </c>
      <c r="F76" s="91" t="s">
        <v>545</v>
      </c>
      <c r="G76" s="92">
        <v>1555509</v>
      </c>
      <c r="H76" s="91" t="s">
        <v>1972</v>
      </c>
      <c r="I76" s="93">
        <v>104677</v>
      </c>
    </row>
    <row r="77" spans="1:9" x14ac:dyDescent="0.2">
      <c r="A77" s="90">
        <v>71</v>
      </c>
      <c r="B77" s="91" t="s">
        <v>545</v>
      </c>
      <c r="C77" s="92">
        <v>784424</v>
      </c>
      <c r="D77" s="91" t="s">
        <v>1973</v>
      </c>
      <c r="E77" s="92">
        <v>667606</v>
      </c>
      <c r="F77" s="91" t="s">
        <v>1932</v>
      </c>
      <c r="G77" s="92">
        <v>1365604</v>
      </c>
      <c r="H77" s="91" t="s">
        <v>1974</v>
      </c>
      <c r="I77" s="93">
        <v>104219</v>
      </c>
    </row>
    <row r="78" spans="1:9" x14ac:dyDescent="0.2">
      <c r="A78" s="90">
        <v>72</v>
      </c>
      <c r="B78" s="91" t="s">
        <v>1935</v>
      </c>
      <c r="C78" s="92">
        <v>765211</v>
      </c>
      <c r="D78" s="91" t="s">
        <v>1894</v>
      </c>
      <c r="E78" s="92">
        <v>653984</v>
      </c>
      <c r="F78" s="91" t="s">
        <v>1948</v>
      </c>
      <c r="G78" s="92">
        <v>1312799</v>
      </c>
      <c r="H78" s="91" t="s">
        <v>1975</v>
      </c>
      <c r="I78" s="93">
        <v>101287</v>
      </c>
    </row>
    <row r="79" spans="1:9" x14ac:dyDescent="0.2">
      <c r="A79" s="90">
        <v>73</v>
      </c>
      <c r="B79" s="91" t="s">
        <v>1956</v>
      </c>
      <c r="C79" s="92">
        <v>756531</v>
      </c>
      <c r="D79" s="91" t="s">
        <v>1926</v>
      </c>
      <c r="E79" s="92">
        <v>620354</v>
      </c>
      <c r="F79" s="91" t="s">
        <v>1958</v>
      </c>
      <c r="G79" s="92">
        <v>1237017</v>
      </c>
      <c r="H79" s="91" t="s">
        <v>1976</v>
      </c>
      <c r="I79" s="93">
        <v>92154</v>
      </c>
    </row>
    <row r="80" spans="1:9" x14ac:dyDescent="0.2">
      <c r="A80" s="90">
        <v>74</v>
      </c>
      <c r="B80" s="91" t="s">
        <v>1937</v>
      </c>
      <c r="C80" s="92">
        <v>736121</v>
      </c>
      <c r="D80" s="91" t="s">
        <v>1977</v>
      </c>
      <c r="E80" s="92">
        <v>556436</v>
      </c>
      <c r="F80" s="91" t="s">
        <v>1965</v>
      </c>
      <c r="G80" s="92">
        <v>1101840</v>
      </c>
      <c r="H80" s="91" t="s">
        <v>1978</v>
      </c>
      <c r="I80" s="93">
        <v>91710</v>
      </c>
    </row>
    <row r="81" spans="1:9" x14ac:dyDescent="0.2">
      <c r="A81" s="90">
        <v>75</v>
      </c>
      <c r="B81" s="91" t="s">
        <v>1941</v>
      </c>
      <c r="C81" s="92">
        <v>633405</v>
      </c>
      <c r="D81" s="91" t="s">
        <v>1934</v>
      </c>
      <c r="E81" s="92">
        <v>529671</v>
      </c>
      <c r="F81" s="91" t="s">
        <v>1967</v>
      </c>
      <c r="G81" s="92">
        <v>1092826</v>
      </c>
      <c r="H81" s="91" t="s">
        <v>1979</v>
      </c>
      <c r="I81" s="93">
        <v>88128</v>
      </c>
    </row>
    <row r="82" spans="1:9" x14ac:dyDescent="0.2">
      <c r="A82" s="90">
        <v>76</v>
      </c>
      <c r="B82" s="91" t="s">
        <v>1944</v>
      </c>
      <c r="C82" s="92">
        <v>603474</v>
      </c>
      <c r="D82" s="91" t="s">
        <v>1980</v>
      </c>
      <c r="E82" s="92">
        <v>490952</v>
      </c>
      <c r="F82" s="91" t="s">
        <v>1928</v>
      </c>
      <c r="G82" s="92">
        <v>1051921</v>
      </c>
      <c r="H82" s="91" t="s">
        <v>1981</v>
      </c>
      <c r="I82" s="93">
        <v>84637</v>
      </c>
    </row>
    <row r="83" spans="1:9" x14ac:dyDescent="0.2">
      <c r="A83" s="90">
        <v>77</v>
      </c>
      <c r="B83" s="91" t="s">
        <v>1950</v>
      </c>
      <c r="C83" s="92">
        <v>555432</v>
      </c>
      <c r="D83" s="91" t="s">
        <v>1982</v>
      </c>
      <c r="E83" s="92">
        <v>435066</v>
      </c>
      <c r="F83" s="91" t="s">
        <v>1980</v>
      </c>
      <c r="G83" s="92">
        <v>1036736</v>
      </c>
      <c r="H83" s="91" t="s">
        <v>1983</v>
      </c>
      <c r="I83" s="93">
        <v>82320</v>
      </c>
    </row>
    <row r="84" spans="1:9" x14ac:dyDescent="0.2">
      <c r="A84" s="90">
        <v>78</v>
      </c>
      <c r="B84" s="91" t="s">
        <v>1980</v>
      </c>
      <c r="C84" s="92">
        <v>545784</v>
      </c>
      <c r="D84" s="91" t="s">
        <v>1984</v>
      </c>
      <c r="E84" s="92">
        <v>419499</v>
      </c>
      <c r="F84" s="91" t="s">
        <v>1970</v>
      </c>
      <c r="G84" s="92">
        <v>951205</v>
      </c>
      <c r="H84" s="91" t="s">
        <v>1985</v>
      </c>
      <c r="I84" s="93">
        <v>80095</v>
      </c>
    </row>
    <row r="85" spans="1:9" x14ac:dyDescent="0.2">
      <c r="A85" s="90">
        <v>79</v>
      </c>
      <c r="B85" s="91" t="s">
        <v>1922</v>
      </c>
      <c r="C85" s="92">
        <v>516306</v>
      </c>
      <c r="D85" s="91" t="s">
        <v>1948</v>
      </c>
      <c r="E85" s="92">
        <v>400563</v>
      </c>
      <c r="F85" s="91" t="s">
        <v>1973</v>
      </c>
      <c r="G85" s="92">
        <v>906433</v>
      </c>
      <c r="H85" s="91" t="s">
        <v>1986</v>
      </c>
      <c r="I85" s="93">
        <v>78298</v>
      </c>
    </row>
    <row r="86" spans="1:9" x14ac:dyDescent="0.2">
      <c r="A86" s="90">
        <v>80</v>
      </c>
      <c r="B86" s="91" t="s">
        <v>1952</v>
      </c>
      <c r="C86" s="92">
        <v>499126</v>
      </c>
      <c r="D86" s="91" t="s">
        <v>1968</v>
      </c>
      <c r="E86" s="92">
        <v>371042</v>
      </c>
      <c r="F86" s="91" t="s">
        <v>738</v>
      </c>
      <c r="G86" s="92">
        <v>897171</v>
      </c>
      <c r="H86" s="91" t="s">
        <v>1987</v>
      </c>
      <c r="I86" s="93">
        <v>75889</v>
      </c>
    </row>
    <row r="87" spans="1:9" x14ac:dyDescent="0.2">
      <c r="A87" s="90">
        <v>81</v>
      </c>
      <c r="B87" s="91" t="s">
        <v>1968</v>
      </c>
      <c r="C87" s="92">
        <v>488937</v>
      </c>
      <c r="D87" s="91" t="s">
        <v>1988</v>
      </c>
      <c r="E87" s="92">
        <v>350275</v>
      </c>
      <c r="F87" s="91" t="s">
        <v>1968</v>
      </c>
      <c r="G87" s="92">
        <v>859979</v>
      </c>
      <c r="H87" s="91" t="s">
        <v>1989</v>
      </c>
      <c r="I87" s="93">
        <v>75469</v>
      </c>
    </row>
    <row r="88" spans="1:9" x14ac:dyDescent="0.2">
      <c r="A88" s="90">
        <v>82</v>
      </c>
      <c r="B88" s="91" t="s">
        <v>1984</v>
      </c>
      <c r="C88" s="92">
        <v>419280</v>
      </c>
      <c r="D88" s="91" t="s">
        <v>1990</v>
      </c>
      <c r="E88" s="92">
        <v>293586</v>
      </c>
      <c r="F88" s="91" t="s">
        <v>1984</v>
      </c>
      <c r="G88" s="92">
        <v>838779</v>
      </c>
      <c r="H88" s="91" t="s">
        <v>1991</v>
      </c>
      <c r="I88" s="93">
        <v>70204</v>
      </c>
    </row>
    <row r="89" spans="1:9" x14ac:dyDescent="0.2">
      <c r="A89" s="90">
        <v>83</v>
      </c>
      <c r="B89" s="91" t="s">
        <v>1982</v>
      </c>
      <c r="C89" s="92">
        <v>401401</v>
      </c>
      <c r="D89" s="91" t="s">
        <v>1921</v>
      </c>
      <c r="E89" s="92">
        <v>274682</v>
      </c>
      <c r="F89" s="91" t="s">
        <v>1982</v>
      </c>
      <c r="G89" s="92">
        <v>836467</v>
      </c>
      <c r="H89" s="91" t="s">
        <v>1992</v>
      </c>
      <c r="I89" s="93">
        <v>66237</v>
      </c>
    </row>
    <row r="90" spans="1:9" x14ac:dyDescent="0.2">
      <c r="A90" s="90">
        <v>84</v>
      </c>
      <c r="B90" s="91" t="s">
        <v>1976</v>
      </c>
      <c r="C90" s="92">
        <v>360617</v>
      </c>
      <c r="D90" s="91" t="s">
        <v>1976</v>
      </c>
      <c r="E90" s="92">
        <v>268463</v>
      </c>
      <c r="F90" s="91" t="s">
        <v>1935</v>
      </c>
      <c r="G90" s="92">
        <v>815656</v>
      </c>
      <c r="H90" s="91" t="s">
        <v>1993</v>
      </c>
      <c r="I90" s="93">
        <v>63694</v>
      </c>
    </row>
    <row r="91" spans="1:9" x14ac:dyDescent="0.2">
      <c r="A91" s="90">
        <v>85</v>
      </c>
      <c r="B91" s="91" t="s">
        <v>1967</v>
      </c>
      <c r="C91" s="92">
        <v>358775</v>
      </c>
      <c r="D91" s="91" t="s">
        <v>1994</v>
      </c>
      <c r="E91" s="92">
        <v>236535</v>
      </c>
      <c r="F91" s="91" t="s">
        <v>1937</v>
      </c>
      <c r="G91" s="92">
        <v>770873</v>
      </c>
      <c r="H91" s="91" t="s">
        <v>1995</v>
      </c>
      <c r="I91" s="93">
        <v>62336</v>
      </c>
    </row>
    <row r="92" spans="1:9" x14ac:dyDescent="0.2">
      <c r="A92" s="90">
        <v>86</v>
      </c>
      <c r="B92" s="91" t="s">
        <v>1954</v>
      </c>
      <c r="C92" s="92">
        <v>353080</v>
      </c>
      <c r="D92" s="91" t="s">
        <v>1996</v>
      </c>
      <c r="E92" s="92">
        <v>236099</v>
      </c>
      <c r="F92" s="91" t="s">
        <v>1977</v>
      </c>
      <c r="G92" s="92">
        <v>751920</v>
      </c>
      <c r="H92" s="91" t="s">
        <v>1997</v>
      </c>
      <c r="I92" s="93">
        <v>60075</v>
      </c>
    </row>
    <row r="93" spans="1:9" x14ac:dyDescent="0.2">
      <c r="A93" s="90">
        <v>87</v>
      </c>
      <c r="B93" s="91" t="s">
        <v>1965</v>
      </c>
      <c r="C93" s="92">
        <v>351859</v>
      </c>
      <c r="D93" s="91" t="s">
        <v>1932</v>
      </c>
      <c r="E93" s="92">
        <v>235525</v>
      </c>
      <c r="F93" s="91" t="s">
        <v>1950</v>
      </c>
      <c r="G93" s="92">
        <v>670024</v>
      </c>
      <c r="H93" s="91" t="s">
        <v>1998</v>
      </c>
      <c r="I93" s="93">
        <v>59681</v>
      </c>
    </row>
    <row r="94" spans="1:9" x14ac:dyDescent="0.2">
      <c r="A94" s="90">
        <v>88</v>
      </c>
      <c r="B94" s="91" t="s">
        <v>1957</v>
      </c>
      <c r="C94" s="92">
        <v>316227</v>
      </c>
      <c r="D94" s="91" t="s">
        <v>1999</v>
      </c>
      <c r="E94" s="92">
        <v>201285</v>
      </c>
      <c r="F94" s="91" t="s">
        <v>1941</v>
      </c>
      <c r="G94" s="92">
        <v>667301</v>
      </c>
      <c r="H94" s="91" t="s">
        <v>2000</v>
      </c>
      <c r="I94" s="93">
        <v>59349</v>
      </c>
    </row>
    <row r="95" spans="1:9" x14ac:dyDescent="0.2">
      <c r="A95" s="90">
        <v>89</v>
      </c>
      <c r="B95" s="91" t="s">
        <v>1971</v>
      </c>
      <c r="C95" s="92">
        <v>263857</v>
      </c>
      <c r="D95" s="91" t="s">
        <v>2001</v>
      </c>
      <c r="E95" s="92">
        <v>190003</v>
      </c>
      <c r="F95" s="91" t="s">
        <v>1944</v>
      </c>
      <c r="G95" s="92">
        <v>634822</v>
      </c>
      <c r="H95" s="91" t="s">
        <v>2002</v>
      </c>
      <c r="I95" s="93">
        <v>56479</v>
      </c>
    </row>
    <row r="96" spans="1:9" x14ac:dyDescent="0.2">
      <c r="A96" s="90">
        <v>90</v>
      </c>
      <c r="B96" s="91" t="s">
        <v>1990</v>
      </c>
      <c r="C96" s="92">
        <v>260701</v>
      </c>
      <c r="D96" s="91" t="s">
        <v>2003</v>
      </c>
      <c r="E96" s="92">
        <v>170843</v>
      </c>
      <c r="F96" s="91" t="s">
        <v>1976</v>
      </c>
      <c r="G96" s="92">
        <v>629080</v>
      </c>
      <c r="H96" s="91" t="s">
        <v>2004</v>
      </c>
      <c r="I96" s="93">
        <v>55037</v>
      </c>
    </row>
    <row r="97" spans="1:9" x14ac:dyDescent="0.2">
      <c r="A97" s="90">
        <v>91</v>
      </c>
      <c r="B97" s="91" t="s">
        <v>1969</v>
      </c>
      <c r="C97" s="92">
        <v>256522</v>
      </c>
      <c r="D97" s="91" t="s">
        <v>1983</v>
      </c>
      <c r="E97" s="92">
        <v>155372</v>
      </c>
      <c r="F97" s="91" t="s">
        <v>1952</v>
      </c>
      <c r="G97" s="92">
        <v>624027</v>
      </c>
      <c r="H97" s="91" t="s">
        <v>1980</v>
      </c>
      <c r="I97" s="93">
        <v>54832</v>
      </c>
    </row>
    <row r="98" spans="1:9" x14ac:dyDescent="0.2">
      <c r="A98" s="90">
        <v>92</v>
      </c>
      <c r="B98" s="91" t="s">
        <v>1999</v>
      </c>
      <c r="C98" s="92">
        <v>248645</v>
      </c>
      <c r="D98" s="91" t="s">
        <v>2005</v>
      </c>
      <c r="E98" s="92">
        <v>154392</v>
      </c>
      <c r="F98" s="91" t="s">
        <v>1990</v>
      </c>
      <c r="G98" s="92">
        <v>554287</v>
      </c>
      <c r="H98" s="91" t="s">
        <v>2006</v>
      </c>
      <c r="I98" s="93">
        <v>54815</v>
      </c>
    </row>
    <row r="99" spans="1:9" x14ac:dyDescent="0.2">
      <c r="A99" s="90">
        <v>93</v>
      </c>
      <c r="B99" s="91" t="s">
        <v>1973</v>
      </c>
      <c r="C99" s="92">
        <v>238827</v>
      </c>
      <c r="D99" s="91" t="s">
        <v>1971</v>
      </c>
      <c r="E99" s="92">
        <v>153149</v>
      </c>
      <c r="F99" s="91" t="s">
        <v>1954</v>
      </c>
      <c r="G99" s="92">
        <v>463574</v>
      </c>
      <c r="H99" s="91" t="s">
        <v>2007</v>
      </c>
      <c r="I99" s="93">
        <v>48151</v>
      </c>
    </row>
    <row r="100" spans="1:9" x14ac:dyDescent="0.2">
      <c r="A100" s="90">
        <v>94</v>
      </c>
      <c r="B100" s="91" t="s">
        <v>1972</v>
      </c>
      <c r="C100" s="92">
        <v>238771</v>
      </c>
      <c r="D100" s="91" t="s">
        <v>2008</v>
      </c>
      <c r="E100" s="92">
        <v>147066</v>
      </c>
      <c r="F100" s="91" t="s">
        <v>1994</v>
      </c>
      <c r="G100" s="92">
        <v>462994</v>
      </c>
      <c r="H100" s="91" t="s">
        <v>1999</v>
      </c>
      <c r="I100" s="93">
        <v>47360</v>
      </c>
    </row>
    <row r="101" spans="1:9" x14ac:dyDescent="0.2">
      <c r="A101" s="90">
        <v>95</v>
      </c>
      <c r="B101" s="91" t="s">
        <v>1983</v>
      </c>
      <c r="C101" s="92">
        <v>237692</v>
      </c>
      <c r="D101" s="91" t="s">
        <v>1969</v>
      </c>
      <c r="E101" s="92">
        <v>145280</v>
      </c>
      <c r="F101" s="91" t="s">
        <v>1988</v>
      </c>
      <c r="G101" s="92">
        <v>451893</v>
      </c>
      <c r="H101" s="91" t="s">
        <v>2009</v>
      </c>
      <c r="I101" s="93">
        <v>43841</v>
      </c>
    </row>
    <row r="102" spans="1:9" x14ac:dyDescent="0.2">
      <c r="A102" s="90">
        <v>96</v>
      </c>
      <c r="B102" s="91" t="s">
        <v>1970</v>
      </c>
      <c r="C102" s="92">
        <v>233509</v>
      </c>
      <c r="D102" s="91" t="s">
        <v>1972</v>
      </c>
      <c r="E102" s="92">
        <v>134094</v>
      </c>
      <c r="F102" s="91" t="s">
        <v>1999</v>
      </c>
      <c r="G102" s="92">
        <v>449930</v>
      </c>
      <c r="H102" s="91" t="s">
        <v>2010</v>
      </c>
      <c r="I102" s="93">
        <v>42077</v>
      </c>
    </row>
    <row r="103" spans="1:9" x14ac:dyDescent="0.2">
      <c r="A103" s="90">
        <v>97</v>
      </c>
      <c r="B103" s="91" t="s">
        <v>1955</v>
      </c>
      <c r="C103" s="92">
        <v>231600</v>
      </c>
      <c r="D103" s="91" t="s">
        <v>2011</v>
      </c>
      <c r="E103" s="92">
        <v>133841</v>
      </c>
      <c r="F103" s="91" t="s">
        <v>1971</v>
      </c>
      <c r="G103" s="92">
        <v>417006</v>
      </c>
      <c r="H103" s="91" t="s">
        <v>2012</v>
      </c>
      <c r="I103" s="93">
        <v>41831</v>
      </c>
    </row>
    <row r="104" spans="1:9" x14ac:dyDescent="0.2">
      <c r="A104" s="90">
        <v>98</v>
      </c>
      <c r="B104" s="91" t="s">
        <v>1962</v>
      </c>
      <c r="C104" s="92">
        <v>230567</v>
      </c>
      <c r="D104" s="91" t="s">
        <v>2013</v>
      </c>
      <c r="E104" s="92">
        <v>127696</v>
      </c>
      <c r="F104" s="91" t="s">
        <v>1957</v>
      </c>
      <c r="G104" s="92">
        <v>409249</v>
      </c>
      <c r="H104" s="91" t="s">
        <v>2014</v>
      </c>
      <c r="I104" s="93">
        <v>41711</v>
      </c>
    </row>
    <row r="105" spans="1:9" x14ac:dyDescent="0.2">
      <c r="A105" s="90">
        <v>99</v>
      </c>
      <c r="B105" s="91" t="s">
        <v>1994</v>
      </c>
      <c r="C105" s="92">
        <v>226459</v>
      </c>
      <c r="D105" s="91" t="s">
        <v>1952</v>
      </c>
      <c r="E105" s="92">
        <v>124901</v>
      </c>
      <c r="F105" s="91" t="s">
        <v>1969</v>
      </c>
      <c r="G105" s="92">
        <v>401802</v>
      </c>
      <c r="H105" s="91" t="s">
        <v>2015</v>
      </c>
      <c r="I105" s="93">
        <v>38745</v>
      </c>
    </row>
    <row r="106" spans="1:9" x14ac:dyDescent="0.2">
      <c r="A106" s="90">
        <v>100</v>
      </c>
      <c r="B106" s="91" t="s">
        <v>549</v>
      </c>
      <c r="C106" s="92">
        <v>226392</v>
      </c>
      <c r="D106" s="91" t="s">
        <v>2016</v>
      </c>
      <c r="E106" s="92">
        <v>123475</v>
      </c>
      <c r="F106" s="91" t="s">
        <v>1983</v>
      </c>
      <c r="G106" s="92">
        <v>393064</v>
      </c>
      <c r="H106" s="91" t="s">
        <v>2017</v>
      </c>
      <c r="I106" s="93">
        <v>38050</v>
      </c>
    </row>
    <row r="107" spans="1:9" x14ac:dyDescent="0.2">
      <c r="A107" s="90">
        <v>101</v>
      </c>
      <c r="B107" s="91" t="s">
        <v>1977</v>
      </c>
      <c r="C107" s="92">
        <v>195484</v>
      </c>
      <c r="D107" s="91" t="s">
        <v>1950</v>
      </c>
      <c r="E107" s="92">
        <v>114592</v>
      </c>
      <c r="F107" s="91" t="s">
        <v>1972</v>
      </c>
      <c r="G107" s="92">
        <v>372865</v>
      </c>
      <c r="H107" s="91" t="s">
        <v>2018</v>
      </c>
      <c r="I107" s="93">
        <v>36352</v>
      </c>
    </row>
    <row r="108" spans="1:9" x14ac:dyDescent="0.2">
      <c r="A108" s="90">
        <v>102</v>
      </c>
      <c r="B108" s="91" t="s">
        <v>1964</v>
      </c>
      <c r="C108" s="92">
        <v>187230</v>
      </c>
      <c r="D108" s="91" t="s">
        <v>2019</v>
      </c>
      <c r="E108" s="92">
        <v>110646</v>
      </c>
      <c r="F108" s="91" t="s">
        <v>1962</v>
      </c>
      <c r="G108" s="92">
        <v>319992</v>
      </c>
      <c r="H108" s="91" t="s">
        <v>556</v>
      </c>
      <c r="I108" s="93">
        <v>34903</v>
      </c>
    </row>
    <row r="109" spans="1:9" x14ac:dyDescent="0.2">
      <c r="A109" s="90">
        <v>103</v>
      </c>
      <c r="B109" s="91" t="s">
        <v>1959</v>
      </c>
      <c r="C109" s="92">
        <v>168510</v>
      </c>
      <c r="D109" s="91" t="s">
        <v>1954</v>
      </c>
      <c r="E109" s="92">
        <v>110494</v>
      </c>
      <c r="F109" s="91" t="s">
        <v>549</v>
      </c>
      <c r="G109" s="92">
        <v>276867</v>
      </c>
      <c r="H109" s="91" t="s">
        <v>2020</v>
      </c>
      <c r="I109" s="93">
        <v>32161</v>
      </c>
    </row>
    <row r="110" spans="1:9" x14ac:dyDescent="0.2">
      <c r="A110" s="90">
        <v>104</v>
      </c>
      <c r="B110" s="91" t="s">
        <v>1961</v>
      </c>
      <c r="C110" s="92">
        <v>160728</v>
      </c>
      <c r="D110" s="91" t="s">
        <v>2021</v>
      </c>
      <c r="E110" s="92">
        <v>104344</v>
      </c>
      <c r="F110" s="91" t="s">
        <v>2005</v>
      </c>
      <c r="G110" s="92">
        <v>258670</v>
      </c>
      <c r="H110" s="91" t="s">
        <v>2022</v>
      </c>
      <c r="I110" s="93">
        <v>30967</v>
      </c>
    </row>
    <row r="111" spans="1:9" x14ac:dyDescent="0.2">
      <c r="A111" s="90">
        <v>105</v>
      </c>
      <c r="B111" s="91" t="s">
        <v>1960</v>
      </c>
      <c r="C111" s="92">
        <v>160368</v>
      </c>
      <c r="D111" s="91" t="s">
        <v>1957</v>
      </c>
      <c r="E111" s="92">
        <v>93022</v>
      </c>
      <c r="F111" s="91" t="s">
        <v>1964</v>
      </c>
      <c r="G111" s="92">
        <v>253743</v>
      </c>
      <c r="H111" s="91" t="s">
        <v>2023</v>
      </c>
      <c r="I111" s="93">
        <v>26584</v>
      </c>
    </row>
    <row r="112" spans="1:9" x14ac:dyDescent="0.2">
      <c r="A112" s="90">
        <v>106</v>
      </c>
      <c r="B112" s="91" t="s">
        <v>1979</v>
      </c>
      <c r="C112" s="92">
        <v>158111</v>
      </c>
      <c r="D112" s="91" t="s">
        <v>2010</v>
      </c>
      <c r="E112" s="92">
        <v>90608</v>
      </c>
      <c r="F112" s="91" t="s">
        <v>1996</v>
      </c>
      <c r="G112" s="92">
        <v>247811</v>
      </c>
      <c r="H112" s="91" t="s">
        <v>2024</v>
      </c>
      <c r="I112" s="93">
        <v>25909</v>
      </c>
    </row>
    <row r="113" spans="1:9" x14ac:dyDescent="0.2">
      <c r="A113" s="90">
        <v>107</v>
      </c>
      <c r="B113" s="91" t="s">
        <v>1963</v>
      </c>
      <c r="C113" s="92">
        <v>152655</v>
      </c>
      <c r="D113" s="91" t="s">
        <v>1962</v>
      </c>
      <c r="E113" s="92">
        <v>89425</v>
      </c>
      <c r="F113" s="91" t="s">
        <v>2013</v>
      </c>
      <c r="G113" s="92">
        <v>241063</v>
      </c>
      <c r="H113" s="91" t="s">
        <v>2025</v>
      </c>
      <c r="I113" s="93">
        <v>21431</v>
      </c>
    </row>
    <row r="114" spans="1:9" x14ac:dyDescent="0.2">
      <c r="A114" s="90">
        <v>108</v>
      </c>
      <c r="B114" s="91" t="s">
        <v>1953</v>
      </c>
      <c r="C114" s="92">
        <v>147802</v>
      </c>
      <c r="D114" s="91" t="s">
        <v>2026</v>
      </c>
      <c r="E114" s="92">
        <v>77629</v>
      </c>
      <c r="F114" s="91" t="s">
        <v>1955</v>
      </c>
      <c r="G114" s="92">
        <v>231844</v>
      </c>
      <c r="H114" s="91" t="s">
        <v>2027</v>
      </c>
      <c r="I114" s="93">
        <v>21333</v>
      </c>
    </row>
    <row r="115" spans="1:9" x14ac:dyDescent="0.2">
      <c r="A115" s="90">
        <v>109</v>
      </c>
      <c r="B115" s="91" t="s">
        <v>1974</v>
      </c>
      <c r="C115" s="92">
        <v>143784</v>
      </c>
      <c r="D115" s="91" t="s">
        <v>2028</v>
      </c>
      <c r="E115" s="92">
        <v>77062</v>
      </c>
      <c r="F115" s="91" t="s">
        <v>1979</v>
      </c>
      <c r="G115" s="92">
        <v>228094</v>
      </c>
      <c r="H115" s="91" t="s">
        <v>2029</v>
      </c>
      <c r="I115" s="93">
        <v>17780</v>
      </c>
    </row>
    <row r="116" spans="1:9" x14ac:dyDescent="0.2">
      <c r="A116" s="90">
        <v>110</v>
      </c>
      <c r="B116" s="91" t="s">
        <v>1975</v>
      </c>
      <c r="C116" s="92">
        <v>143598</v>
      </c>
      <c r="D116" s="91" t="s">
        <v>2030</v>
      </c>
      <c r="E116" s="92">
        <v>73527</v>
      </c>
      <c r="F116" s="91" t="s">
        <v>2001</v>
      </c>
      <c r="G116" s="92">
        <v>224099</v>
      </c>
      <c r="H116" s="91" t="s">
        <v>2031</v>
      </c>
      <c r="I116" s="93">
        <v>16900</v>
      </c>
    </row>
    <row r="117" spans="1:9" x14ac:dyDescent="0.2">
      <c r="A117" s="90">
        <v>111</v>
      </c>
      <c r="B117" s="91" t="s">
        <v>1958</v>
      </c>
      <c r="C117" s="92">
        <v>139627</v>
      </c>
      <c r="D117" s="91" t="s">
        <v>1979</v>
      </c>
      <c r="E117" s="92">
        <v>69983</v>
      </c>
      <c r="F117" s="91" t="s">
        <v>2010</v>
      </c>
      <c r="G117" s="92">
        <v>223293</v>
      </c>
      <c r="H117" s="91" t="s">
        <v>2032</v>
      </c>
      <c r="I117" s="93">
        <v>15708</v>
      </c>
    </row>
    <row r="118" spans="1:9" x14ac:dyDescent="0.2">
      <c r="A118" s="90">
        <v>112</v>
      </c>
      <c r="B118" s="91" t="s">
        <v>2010</v>
      </c>
      <c r="C118" s="92">
        <v>132685</v>
      </c>
      <c r="D118" s="91" t="s">
        <v>1964</v>
      </c>
      <c r="E118" s="92">
        <v>66513</v>
      </c>
      <c r="F118" s="91" t="s">
        <v>2019</v>
      </c>
      <c r="G118" s="92">
        <v>220206</v>
      </c>
      <c r="H118" s="91" t="s">
        <v>2033</v>
      </c>
      <c r="I118" s="93">
        <v>15475</v>
      </c>
    </row>
    <row r="119" spans="1:9" x14ac:dyDescent="0.2">
      <c r="A119" s="90">
        <v>113</v>
      </c>
      <c r="B119" s="91" t="s">
        <v>1981</v>
      </c>
      <c r="C119" s="92">
        <v>121339</v>
      </c>
      <c r="D119" s="91" t="s">
        <v>549</v>
      </c>
      <c r="E119" s="92">
        <v>50475</v>
      </c>
      <c r="F119" s="91" t="s">
        <v>2003</v>
      </c>
      <c r="G119" s="92">
        <v>215910</v>
      </c>
      <c r="H119" s="91" t="s">
        <v>2034</v>
      </c>
      <c r="I119" s="93">
        <v>14615</v>
      </c>
    </row>
    <row r="120" spans="1:9" x14ac:dyDescent="0.2">
      <c r="A120" s="90">
        <v>114</v>
      </c>
      <c r="B120" s="91" t="s">
        <v>1966</v>
      </c>
      <c r="C120" s="92">
        <v>120941</v>
      </c>
      <c r="D120" s="91" t="s">
        <v>1935</v>
      </c>
      <c r="E120" s="92">
        <v>50445</v>
      </c>
      <c r="F120" s="91" t="s">
        <v>2011</v>
      </c>
      <c r="G120" s="92">
        <v>195662</v>
      </c>
      <c r="H120" s="91" t="s">
        <v>639</v>
      </c>
      <c r="I120" s="93">
        <v>13716</v>
      </c>
    </row>
    <row r="121" spans="1:9" x14ac:dyDescent="0.2">
      <c r="A121" s="90">
        <v>115</v>
      </c>
      <c r="B121" s="91" t="s">
        <v>2013</v>
      </c>
      <c r="C121" s="92">
        <v>113367</v>
      </c>
      <c r="D121" s="91" t="s">
        <v>2002</v>
      </c>
      <c r="E121" s="92">
        <v>44204</v>
      </c>
      <c r="F121" s="91" t="s">
        <v>1975</v>
      </c>
      <c r="G121" s="92">
        <v>185909</v>
      </c>
      <c r="H121" s="91" t="s">
        <v>545</v>
      </c>
      <c r="I121" s="93">
        <v>13339</v>
      </c>
    </row>
    <row r="122" spans="1:9" x14ac:dyDescent="0.2">
      <c r="A122" s="90">
        <v>116</v>
      </c>
      <c r="B122" s="91" t="s">
        <v>2019</v>
      </c>
      <c r="C122" s="92">
        <v>109560</v>
      </c>
      <c r="D122" s="91" t="s">
        <v>2035</v>
      </c>
      <c r="E122" s="92">
        <v>43957</v>
      </c>
      <c r="F122" s="91" t="s">
        <v>1974</v>
      </c>
      <c r="G122" s="92">
        <v>183349</v>
      </c>
      <c r="H122" s="91" t="s">
        <v>2036</v>
      </c>
      <c r="I122" s="93">
        <v>12374</v>
      </c>
    </row>
    <row r="123" spans="1:9" x14ac:dyDescent="0.2">
      <c r="A123" s="90">
        <v>117</v>
      </c>
      <c r="B123" s="91" t="s">
        <v>1992</v>
      </c>
      <c r="C123" s="92">
        <v>108768</v>
      </c>
      <c r="D123" s="91" t="s">
        <v>1992</v>
      </c>
      <c r="E123" s="92">
        <v>42531</v>
      </c>
      <c r="F123" s="91" t="s">
        <v>2016</v>
      </c>
      <c r="G123" s="92">
        <v>181858</v>
      </c>
      <c r="H123" s="91" t="s">
        <v>2037</v>
      </c>
      <c r="I123" s="93">
        <v>11167</v>
      </c>
    </row>
    <row r="124" spans="1:9" x14ac:dyDescent="0.2">
      <c r="A124" s="90">
        <v>118</v>
      </c>
      <c r="B124" s="91" t="s">
        <v>2005</v>
      </c>
      <c r="C124" s="92">
        <v>104278</v>
      </c>
      <c r="D124" s="91" t="s">
        <v>1975</v>
      </c>
      <c r="E124" s="92">
        <v>42311</v>
      </c>
      <c r="F124" s="91" t="s">
        <v>1961</v>
      </c>
      <c r="G124" s="92">
        <v>180180</v>
      </c>
      <c r="H124" s="91" t="s">
        <v>727</v>
      </c>
      <c r="I124" s="93">
        <v>11135</v>
      </c>
    </row>
    <row r="125" spans="1:9" x14ac:dyDescent="0.2">
      <c r="A125" s="90">
        <v>119</v>
      </c>
      <c r="B125" s="91" t="s">
        <v>1987</v>
      </c>
      <c r="C125" s="92">
        <v>103003</v>
      </c>
      <c r="D125" s="91" t="s">
        <v>2038</v>
      </c>
      <c r="E125" s="92">
        <v>41221</v>
      </c>
      <c r="F125" s="91" t="s">
        <v>1960</v>
      </c>
      <c r="G125" s="92">
        <v>176430</v>
      </c>
      <c r="H125" s="91" t="s">
        <v>2039</v>
      </c>
      <c r="I125" s="93">
        <v>8940</v>
      </c>
    </row>
    <row r="126" spans="1:9" x14ac:dyDescent="0.2">
      <c r="A126" s="90">
        <v>120</v>
      </c>
      <c r="B126" s="91" t="s">
        <v>1988</v>
      </c>
      <c r="C126" s="92">
        <v>101618</v>
      </c>
      <c r="D126" s="91" t="s">
        <v>1974</v>
      </c>
      <c r="E126" s="92">
        <v>39565</v>
      </c>
      <c r="F126" s="91" t="s">
        <v>1959</v>
      </c>
      <c r="G126" s="92">
        <v>169490</v>
      </c>
      <c r="H126" s="91" t="s">
        <v>2040</v>
      </c>
      <c r="I126" s="93">
        <v>8938</v>
      </c>
    </row>
    <row r="127" spans="1:9" x14ac:dyDescent="0.2">
      <c r="A127" s="90">
        <v>121</v>
      </c>
      <c r="B127" s="91" t="s">
        <v>2002</v>
      </c>
      <c r="C127" s="92">
        <v>100683</v>
      </c>
      <c r="D127" s="91" t="s">
        <v>2036</v>
      </c>
      <c r="E127" s="92">
        <v>39494</v>
      </c>
      <c r="F127" s="91" t="s">
        <v>1963</v>
      </c>
      <c r="G127" s="92">
        <v>166427</v>
      </c>
      <c r="H127" s="91" t="s">
        <v>2041</v>
      </c>
      <c r="I127" s="93">
        <v>8317</v>
      </c>
    </row>
    <row r="128" spans="1:9" x14ac:dyDescent="0.2">
      <c r="A128" s="90">
        <v>122</v>
      </c>
      <c r="B128" s="91" t="s">
        <v>1995</v>
      </c>
      <c r="C128" s="92">
        <v>100675</v>
      </c>
      <c r="D128" s="91" t="s">
        <v>1995</v>
      </c>
      <c r="E128" s="92">
        <v>38339</v>
      </c>
      <c r="F128" s="91" t="s">
        <v>2008</v>
      </c>
      <c r="G128" s="92">
        <v>163552</v>
      </c>
      <c r="H128" s="91" t="s">
        <v>613</v>
      </c>
      <c r="I128" s="93">
        <v>8051</v>
      </c>
    </row>
    <row r="129" spans="1:9" x14ac:dyDescent="0.2">
      <c r="A129" s="90">
        <v>123</v>
      </c>
      <c r="B129" s="91" t="s">
        <v>1978</v>
      </c>
      <c r="C129" s="92">
        <v>94977</v>
      </c>
      <c r="D129" s="91" t="s">
        <v>1981</v>
      </c>
      <c r="E129" s="92">
        <v>36702</v>
      </c>
      <c r="F129" s="91" t="s">
        <v>1981</v>
      </c>
      <c r="G129" s="92">
        <v>158041</v>
      </c>
      <c r="H129" s="91" t="s">
        <v>2042</v>
      </c>
      <c r="I129" s="93">
        <v>7172</v>
      </c>
    </row>
    <row r="130" spans="1:9" x14ac:dyDescent="0.2">
      <c r="A130" s="90">
        <v>124</v>
      </c>
      <c r="B130" s="91" t="s">
        <v>1985</v>
      </c>
      <c r="C130" s="92">
        <v>92531</v>
      </c>
      <c r="D130" s="91" t="s">
        <v>1937</v>
      </c>
      <c r="E130" s="92">
        <v>34752</v>
      </c>
      <c r="F130" s="91" t="s">
        <v>2021</v>
      </c>
      <c r="G130" s="92">
        <v>154724</v>
      </c>
      <c r="H130" s="91" t="s">
        <v>2043</v>
      </c>
      <c r="I130" s="93">
        <v>6933</v>
      </c>
    </row>
    <row r="131" spans="1:9" x14ac:dyDescent="0.2">
      <c r="A131" s="90">
        <v>125</v>
      </c>
      <c r="B131" s="91" t="s">
        <v>1986</v>
      </c>
      <c r="C131" s="92">
        <v>82436</v>
      </c>
      <c r="D131" s="91" t="s">
        <v>2044</v>
      </c>
      <c r="E131" s="92">
        <v>34597</v>
      </c>
      <c r="F131" s="91" t="s">
        <v>1992</v>
      </c>
      <c r="G131" s="92">
        <v>151299</v>
      </c>
      <c r="H131" s="91" t="s">
        <v>2045</v>
      </c>
      <c r="I131" s="93">
        <v>6306</v>
      </c>
    </row>
    <row r="132" spans="1:9" x14ac:dyDescent="0.2">
      <c r="A132" s="90">
        <v>126</v>
      </c>
      <c r="B132" s="91" t="s">
        <v>1989</v>
      </c>
      <c r="C132" s="92">
        <v>78471</v>
      </c>
      <c r="D132" s="91" t="s">
        <v>1941</v>
      </c>
      <c r="E132" s="92">
        <v>33896</v>
      </c>
      <c r="F132" s="91" t="s">
        <v>2002</v>
      </c>
      <c r="G132" s="92">
        <v>144887</v>
      </c>
      <c r="H132" s="91" t="s">
        <v>576</v>
      </c>
      <c r="I132" s="93">
        <v>5591</v>
      </c>
    </row>
    <row r="133" spans="1:9" x14ac:dyDescent="0.2">
      <c r="A133" s="90">
        <v>127</v>
      </c>
      <c r="B133" s="91" t="s">
        <v>2000</v>
      </c>
      <c r="C133" s="92">
        <v>73401</v>
      </c>
      <c r="D133" s="91" t="s">
        <v>1944</v>
      </c>
      <c r="E133" s="92">
        <v>31348</v>
      </c>
      <c r="F133" s="91" t="s">
        <v>1995</v>
      </c>
      <c r="G133" s="92">
        <v>139014</v>
      </c>
      <c r="H133" s="91" t="s">
        <v>2046</v>
      </c>
      <c r="I133" s="93">
        <v>5536</v>
      </c>
    </row>
    <row r="134" spans="1:9" x14ac:dyDescent="0.2">
      <c r="A134" s="90">
        <v>128</v>
      </c>
      <c r="B134" s="91" t="s">
        <v>2007</v>
      </c>
      <c r="C134" s="92">
        <v>72266</v>
      </c>
      <c r="D134" s="91" t="s">
        <v>2047</v>
      </c>
      <c r="E134" s="92">
        <v>30040</v>
      </c>
      <c r="F134" s="91" t="s">
        <v>1987</v>
      </c>
      <c r="G134" s="92">
        <v>130117</v>
      </c>
      <c r="H134" s="91" t="s">
        <v>2048</v>
      </c>
      <c r="I134" s="93">
        <v>5250</v>
      </c>
    </row>
    <row r="135" spans="1:9" x14ac:dyDescent="0.2">
      <c r="A135" s="90">
        <v>129</v>
      </c>
      <c r="B135" s="91" t="s">
        <v>1991</v>
      </c>
      <c r="C135" s="92">
        <v>70241</v>
      </c>
      <c r="D135" s="91" t="s">
        <v>1928</v>
      </c>
      <c r="E135" s="92">
        <v>29920</v>
      </c>
      <c r="F135" s="91" t="s">
        <v>2026</v>
      </c>
      <c r="G135" s="92">
        <v>125827</v>
      </c>
      <c r="H135" s="91" t="s">
        <v>2049</v>
      </c>
      <c r="I135" s="93">
        <v>3934</v>
      </c>
    </row>
    <row r="136" spans="1:9" x14ac:dyDescent="0.2">
      <c r="A136" s="90">
        <v>130</v>
      </c>
      <c r="B136" s="91" t="s">
        <v>2004</v>
      </c>
      <c r="C136" s="92">
        <v>69702</v>
      </c>
      <c r="D136" s="91" t="s">
        <v>2033</v>
      </c>
      <c r="E136" s="92">
        <v>28544</v>
      </c>
      <c r="F136" s="91" t="s">
        <v>1966</v>
      </c>
      <c r="G136" s="92">
        <v>122377</v>
      </c>
      <c r="H136" s="91" t="s">
        <v>734</v>
      </c>
      <c r="I136" s="93">
        <v>3490</v>
      </c>
    </row>
    <row r="137" spans="1:9" x14ac:dyDescent="0.2">
      <c r="A137" s="90">
        <v>131</v>
      </c>
      <c r="B137" s="91" t="s">
        <v>2006</v>
      </c>
      <c r="C137" s="92">
        <v>69673</v>
      </c>
      <c r="D137" s="91" t="s">
        <v>2029</v>
      </c>
      <c r="E137" s="92">
        <v>28031</v>
      </c>
      <c r="F137" s="91" t="s">
        <v>2030</v>
      </c>
      <c r="G137" s="92">
        <v>114901</v>
      </c>
      <c r="H137" s="91" t="s">
        <v>2047</v>
      </c>
      <c r="I137" s="93">
        <v>3481</v>
      </c>
    </row>
    <row r="138" spans="1:9" x14ac:dyDescent="0.2">
      <c r="A138" s="90">
        <v>132</v>
      </c>
      <c r="B138" s="91" t="s">
        <v>1993</v>
      </c>
      <c r="C138" s="92">
        <v>68296</v>
      </c>
      <c r="D138" s="91" t="s">
        <v>1987</v>
      </c>
      <c r="E138" s="92">
        <v>27114</v>
      </c>
      <c r="F138" s="91" t="s">
        <v>1985</v>
      </c>
      <c r="G138" s="92">
        <v>104967</v>
      </c>
      <c r="H138" s="91" t="s">
        <v>2050</v>
      </c>
      <c r="I138" s="93">
        <v>3028</v>
      </c>
    </row>
    <row r="139" spans="1:9" x14ac:dyDescent="0.2">
      <c r="A139" s="90">
        <v>133</v>
      </c>
      <c r="B139" s="91" t="s">
        <v>2011</v>
      </c>
      <c r="C139" s="92">
        <v>61821</v>
      </c>
      <c r="D139" s="91" t="s">
        <v>2051</v>
      </c>
      <c r="E139" s="92">
        <v>24278</v>
      </c>
      <c r="F139" s="91" t="s">
        <v>2028</v>
      </c>
      <c r="G139" s="92">
        <v>100481</v>
      </c>
      <c r="H139" s="91" t="s">
        <v>2052</v>
      </c>
      <c r="I139" s="93">
        <v>2894</v>
      </c>
    </row>
    <row r="140" spans="1:9" x14ac:dyDescent="0.2">
      <c r="A140" s="90">
        <v>134</v>
      </c>
      <c r="B140" s="91" t="s">
        <v>1997</v>
      </c>
      <c r="C140" s="92">
        <v>61783</v>
      </c>
      <c r="D140" s="91" t="s">
        <v>2007</v>
      </c>
      <c r="E140" s="92">
        <v>24115</v>
      </c>
      <c r="F140" s="91" t="s">
        <v>1978</v>
      </c>
      <c r="G140" s="92">
        <v>98244</v>
      </c>
      <c r="H140" s="91" t="s">
        <v>2053</v>
      </c>
      <c r="I140" s="93">
        <v>2885</v>
      </c>
    </row>
    <row r="141" spans="1:9" x14ac:dyDescent="0.2">
      <c r="A141" s="90">
        <v>135</v>
      </c>
      <c r="B141" s="91" t="s">
        <v>1998</v>
      </c>
      <c r="C141" s="92">
        <v>60275</v>
      </c>
      <c r="D141" s="91" t="s">
        <v>2054</v>
      </c>
      <c r="E141" s="92">
        <v>23229</v>
      </c>
      <c r="F141" s="91" t="s">
        <v>2007</v>
      </c>
      <c r="G141" s="92">
        <v>96381</v>
      </c>
      <c r="H141" s="91" t="s">
        <v>2055</v>
      </c>
      <c r="I141" s="93">
        <v>2842</v>
      </c>
    </row>
    <row r="142" spans="1:9" x14ac:dyDescent="0.2">
      <c r="A142" s="90">
        <v>136</v>
      </c>
      <c r="B142" s="91" t="s">
        <v>2009</v>
      </c>
      <c r="C142" s="92">
        <v>59346</v>
      </c>
      <c r="D142" s="91" t="s">
        <v>2048</v>
      </c>
      <c r="E142" s="92">
        <v>22651</v>
      </c>
      <c r="F142" s="91" t="s">
        <v>2036</v>
      </c>
      <c r="G142" s="92">
        <v>91362</v>
      </c>
      <c r="H142" s="91" t="s">
        <v>665</v>
      </c>
      <c r="I142" s="93">
        <v>2776</v>
      </c>
    </row>
    <row r="143" spans="1:9" x14ac:dyDescent="0.2">
      <c r="A143" s="90">
        <v>137</v>
      </c>
      <c r="B143" s="91" t="s">
        <v>2016</v>
      </c>
      <c r="C143" s="92">
        <v>58383</v>
      </c>
      <c r="D143" s="91" t="s">
        <v>1961</v>
      </c>
      <c r="E143" s="92">
        <v>19452</v>
      </c>
      <c r="F143" s="91" t="s">
        <v>2000</v>
      </c>
      <c r="G143" s="92">
        <v>87453</v>
      </c>
      <c r="H143" s="91" t="s">
        <v>2056</v>
      </c>
      <c r="I143" s="93">
        <v>2467</v>
      </c>
    </row>
    <row r="144" spans="1:9" x14ac:dyDescent="0.2">
      <c r="A144" s="90">
        <v>138</v>
      </c>
      <c r="B144" s="91" t="s">
        <v>2012</v>
      </c>
      <c r="C144" s="92">
        <v>58014</v>
      </c>
      <c r="D144" s="91" t="s">
        <v>2027</v>
      </c>
      <c r="E144" s="92">
        <v>18569</v>
      </c>
      <c r="F144" s="91" t="s">
        <v>1986</v>
      </c>
      <c r="G144" s="92">
        <v>86574</v>
      </c>
      <c r="H144" s="91" t="s">
        <v>2057</v>
      </c>
      <c r="I144" s="93">
        <v>2383</v>
      </c>
    </row>
    <row r="145" spans="1:9" x14ac:dyDescent="0.2">
      <c r="A145" s="90">
        <v>139</v>
      </c>
      <c r="B145" s="91" t="s">
        <v>2036</v>
      </c>
      <c r="C145" s="92">
        <v>51868</v>
      </c>
      <c r="D145" s="91" t="s">
        <v>2058</v>
      </c>
      <c r="E145" s="92">
        <v>16871</v>
      </c>
      <c r="F145" s="91" t="s">
        <v>2006</v>
      </c>
      <c r="G145" s="92">
        <v>84531</v>
      </c>
      <c r="H145" s="91" t="s">
        <v>2059</v>
      </c>
      <c r="I145" s="93">
        <v>2354</v>
      </c>
    </row>
    <row r="146" spans="1:9" x14ac:dyDescent="0.2">
      <c r="A146" s="90">
        <v>140</v>
      </c>
      <c r="B146" s="91" t="s">
        <v>2021</v>
      </c>
      <c r="C146" s="92">
        <v>50380</v>
      </c>
      <c r="D146" s="91" t="s">
        <v>2012</v>
      </c>
      <c r="E146" s="92">
        <v>16183</v>
      </c>
      <c r="F146" s="91" t="s">
        <v>2004</v>
      </c>
      <c r="G146" s="92">
        <v>84367</v>
      </c>
      <c r="H146" s="91" t="s">
        <v>2060</v>
      </c>
      <c r="I146" s="93">
        <v>2254</v>
      </c>
    </row>
    <row r="147" spans="1:9" x14ac:dyDescent="0.2">
      <c r="A147" s="90">
        <v>141</v>
      </c>
      <c r="B147" s="91" t="s">
        <v>2026</v>
      </c>
      <c r="C147" s="92">
        <v>48198</v>
      </c>
      <c r="D147" s="91" t="s">
        <v>1960</v>
      </c>
      <c r="E147" s="92">
        <v>16062</v>
      </c>
      <c r="F147" s="91" t="s">
        <v>1989</v>
      </c>
      <c r="G147" s="92">
        <v>81473</v>
      </c>
      <c r="H147" s="91" t="s">
        <v>2061</v>
      </c>
      <c r="I147" s="93">
        <v>2201</v>
      </c>
    </row>
    <row r="148" spans="1:9" x14ac:dyDescent="0.2">
      <c r="A148" s="90">
        <v>142</v>
      </c>
      <c r="B148" s="91" t="s">
        <v>2029</v>
      </c>
      <c r="C148" s="92">
        <v>45811</v>
      </c>
      <c r="D148" s="91" t="s">
        <v>2009</v>
      </c>
      <c r="E148" s="92">
        <v>15505</v>
      </c>
      <c r="F148" s="91" t="s">
        <v>2009</v>
      </c>
      <c r="G148" s="92">
        <v>74851</v>
      </c>
      <c r="H148" s="91" t="s">
        <v>2062</v>
      </c>
      <c r="I148" s="93">
        <v>2026</v>
      </c>
    </row>
    <row r="149" spans="1:9" x14ac:dyDescent="0.2">
      <c r="A149" s="90">
        <v>143</v>
      </c>
      <c r="B149" s="91" t="s">
        <v>2003</v>
      </c>
      <c r="C149" s="92">
        <v>45067</v>
      </c>
      <c r="D149" s="91" t="s">
        <v>2063</v>
      </c>
      <c r="E149" s="92">
        <v>15003</v>
      </c>
      <c r="F149" s="91" t="s">
        <v>2012</v>
      </c>
      <c r="G149" s="92">
        <v>74197</v>
      </c>
      <c r="H149" s="91" t="s">
        <v>2064</v>
      </c>
      <c r="I149" s="93">
        <v>1957</v>
      </c>
    </row>
    <row r="150" spans="1:9" x14ac:dyDescent="0.2">
      <c r="A150" s="90">
        <v>144</v>
      </c>
      <c r="B150" s="91" t="s">
        <v>556</v>
      </c>
      <c r="C150" s="92">
        <v>44871</v>
      </c>
      <c r="D150" s="91" t="s">
        <v>2006</v>
      </c>
      <c r="E150" s="92">
        <v>14858</v>
      </c>
      <c r="F150" s="91" t="s">
        <v>2029</v>
      </c>
      <c r="G150" s="92">
        <v>73842</v>
      </c>
      <c r="H150" s="91" t="s">
        <v>2065</v>
      </c>
      <c r="I150" s="93">
        <v>1893</v>
      </c>
    </row>
    <row r="151" spans="1:9" x14ac:dyDescent="0.2">
      <c r="A151" s="90">
        <v>145</v>
      </c>
      <c r="B151" s="91" t="s">
        <v>2014</v>
      </c>
      <c r="C151" s="92">
        <v>44361</v>
      </c>
      <c r="D151" s="91" t="s">
        <v>2004</v>
      </c>
      <c r="E151" s="92">
        <v>14665</v>
      </c>
      <c r="F151" s="91" t="s">
        <v>1993</v>
      </c>
      <c r="G151" s="92">
        <v>72898</v>
      </c>
      <c r="H151" s="91" t="s">
        <v>2066</v>
      </c>
      <c r="I151" s="93">
        <v>1439</v>
      </c>
    </row>
    <row r="152" spans="1:9" x14ac:dyDescent="0.2">
      <c r="A152" s="90">
        <v>146</v>
      </c>
      <c r="B152" s="91" t="s">
        <v>2033</v>
      </c>
      <c r="C152" s="92">
        <v>44019</v>
      </c>
      <c r="D152" s="91" t="s">
        <v>2000</v>
      </c>
      <c r="E152" s="92">
        <v>14052</v>
      </c>
      <c r="F152" s="91" t="s">
        <v>2033</v>
      </c>
      <c r="G152" s="92">
        <v>72563</v>
      </c>
      <c r="H152" s="91" t="s">
        <v>2067</v>
      </c>
      <c r="I152" s="93">
        <v>1187</v>
      </c>
    </row>
    <row r="153" spans="1:9" x14ac:dyDescent="0.2">
      <c r="A153" s="90">
        <v>147</v>
      </c>
      <c r="B153" s="91" t="s">
        <v>2030</v>
      </c>
      <c r="C153" s="92">
        <v>41374</v>
      </c>
      <c r="D153" s="91" t="s">
        <v>1963</v>
      </c>
      <c r="E153" s="92">
        <v>13772</v>
      </c>
      <c r="F153" s="91" t="s">
        <v>1991</v>
      </c>
      <c r="G153" s="92">
        <v>70278</v>
      </c>
      <c r="H153" s="91" t="s">
        <v>2068</v>
      </c>
      <c r="I153" s="93">
        <v>803</v>
      </c>
    </row>
    <row r="154" spans="1:9" x14ac:dyDescent="0.2">
      <c r="A154" s="90">
        <v>148</v>
      </c>
      <c r="B154" s="91" t="s">
        <v>2027</v>
      </c>
      <c r="C154" s="92">
        <v>39902</v>
      </c>
      <c r="D154" s="91" t="s">
        <v>1985</v>
      </c>
      <c r="E154" s="92">
        <v>12436</v>
      </c>
      <c r="F154" s="91" t="s">
        <v>2038</v>
      </c>
      <c r="G154" s="92">
        <v>67875</v>
      </c>
      <c r="H154" s="91" t="s">
        <v>2069</v>
      </c>
      <c r="I154" s="93">
        <v>771</v>
      </c>
    </row>
    <row r="155" spans="1:9" x14ac:dyDescent="0.2">
      <c r="A155" s="90">
        <v>149</v>
      </c>
      <c r="B155" s="91" t="s">
        <v>2017</v>
      </c>
      <c r="C155" s="92">
        <v>39597</v>
      </c>
      <c r="D155" s="91" t="s">
        <v>2041</v>
      </c>
      <c r="E155" s="92">
        <v>10449</v>
      </c>
      <c r="F155" s="91" t="s">
        <v>2047</v>
      </c>
      <c r="G155" s="92">
        <v>63561</v>
      </c>
      <c r="H155" s="91" t="s">
        <v>2063</v>
      </c>
      <c r="I155" s="93">
        <v>771</v>
      </c>
    </row>
    <row r="156" spans="1:9" x14ac:dyDescent="0.2">
      <c r="A156" s="90">
        <v>150</v>
      </c>
      <c r="B156" s="91" t="s">
        <v>2015</v>
      </c>
      <c r="C156" s="92">
        <v>39405</v>
      </c>
      <c r="D156" s="91" t="s">
        <v>556</v>
      </c>
      <c r="E156" s="92">
        <v>9968</v>
      </c>
      <c r="F156" s="91" t="s">
        <v>1997</v>
      </c>
      <c r="G156" s="92">
        <v>63491</v>
      </c>
      <c r="H156" s="91" t="s">
        <v>2070</v>
      </c>
      <c r="I156" s="93">
        <v>706</v>
      </c>
    </row>
    <row r="157" spans="1:9" x14ac:dyDescent="0.2">
      <c r="A157" s="90">
        <v>151</v>
      </c>
      <c r="B157" s="91" t="s">
        <v>2018</v>
      </c>
      <c r="C157" s="92">
        <v>37135</v>
      </c>
      <c r="D157" s="91" t="s">
        <v>738</v>
      </c>
      <c r="E157" s="92">
        <v>7167</v>
      </c>
      <c r="F157" s="91" t="s">
        <v>1998</v>
      </c>
      <c r="G157" s="92">
        <v>60869</v>
      </c>
      <c r="H157" s="91" t="s">
        <v>2071</v>
      </c>
      <c r="I157" s="93">
        <v>582</v>
      </c>
    </row>
    <row r="158" spans="1:9" x14ac:dyDescent="0.2">
      <c r="A158" s="90">
        <v>152</v>
      </c>
      <c r="B158" s="91" t="s">
        <v>2022</v>
      </c>
      <c r="C158" s="92">
        <v>36350</v>
      </c>
      <c r="D158" s="91" t="s">
        <v>2064</v>
      </c>
      <c r="E158" s="92">
        <v>6652</v>
      </c>
      <c r="F158" s="91" t="s">
        <v>2027</v>
      </c>
      <c r="G158" s="92">
        <v>58471</v>
      </c>
      <c r="H158" s="91" t="s">
        <v>662</v>
      </c>
      <c r="I158" s="93">
        <v>455</v>
      </c>
    </row>
    <row r="159" spans="1:9" x14ac:dyDescent="0.2">
      <c r="A159" s="90">
        <v>153</v>
      </c>
      <c r="B159" s="91" t="s">
        <v>2020</v>
      </c>
      <c r="C159" s="92">
        <v>35834</v>
      </c>
      <c r="D159" s="91" t="s">
        <v>2039</v>
      </c>
      <c r="E159" s="92">
        <v>6616</v>
      </c>
      <c r="F159" s="91" t="s">
        <v>2035</v>
      </c>
      <c r="G159" s="92">
        <v>56647</v>
      </c>
      <c r="H159" s="91" t="s">
        <v>2054</v>
      </c>
      <c r="I159" s="93">
        <v>432</v>
      </c>
    </row>
    <row r="160" spans="1:9" x14ac:dyDescent="0.2">
      <c r="A160" s="90">
        <v>154</v>
      </c>
      <c r="B160" s="91" t="s">
        <v>2001</v>
      </c>
      <c r="C160" s="92">
        <v>34096</v>
      </c>
      <c r="D160" s="91" t="s">
        <v>2061</v>
      </c>
      <c r="E160" s="92">
        <v>5451</v>
      </c>
      <c r="F160" s="91" t="s">
        <v>556</v>
      </c>
      <c r="G160" s="92">
        <v>54839</v>
      </c>
      <c r="H160" s="91" t="s">
        <v>2072</v>
      </c>
      <c r="I160" s="93">
        <v>380</v>
      </c>
    </row>
    <row r="161" spans="1:9" x14ac:dyDescent="0.2">
      <c r="A161" s="90">
        <v>155</v>
      </c>
      <c r="B161" s="91" t="s">
        <v>2047</v>
      </c>
      <c r="C161" s="92">
        <v>33521</v>
      </c>
      <c r="D161" s="91" t="s">
        <v>2022</v>
      </c>
      <c r="E161" s="92">
        <v>5383</v>
      </c>
      <c r="F161" s="91" t="s">
        <v>2048</v>
      </c>
      <c r="G161" s="92">
        <v>50552</v>
      </c>
      <c r="H161" s="91" t="s">
        <v>730</v>
      </c>
      <c r="I161" s="93">
        <v>270</v>
      </c>
    </row>
    <row r="162" spans="1:9" x14ac:dyDescent="0.2">
      <c r="A162" s="90">
        <v>156</v>
      </c>
      <c r="B162" s="91" t="s">
        <v>2023</v>
      </c>
      <c r="C162" s="92">
        <v>28876</v>
      </c>
      <c r="D162" s="91" t="s">
        <v>2073</v>
      </c>
      <c r="E162" s="92">
        <v>5102</v>
      </c>
      <c r="F162" s="91" t="s">
        <v>2014</v>
      </c>
      <c r="G162" s="92">
        <v>47011</v>
      </c>
      <c r="H162" s="91" t="s">
        <v>2074</v>
      </c>
      <c r="I162" s="93">
        <v>254</v>
      </c>
    </row>
    <row r="163" spans="1:9" x14ac:dyDescent="0.2">
      <c r="A163" s="90">
        <v>157</v>
      </c>
      <c r="B163" s="91" t="s">
        <v>2024</v>
      </c>
      <c r="C163" s="92">
        <v>27972</v>
      </c>
      <c r="D163" s="91" t="s">
        <v>1993</v>
      </c>
      <c r="E163" s="92">
        <v>4602</v>
      </c>
      <c r="F163" s="91" t="s">
        <v>2054</v>
      </c>
      <c r="G163" s="92">
        <v>46890</v>
      </c>
      <c r="H163" s="91" t="s">
        <v>2075</v>
      </c>
      <c r="I163" s="93">
        <v>235</v>
      </c>
    </row>
    <row r="164" spans="1:9" x14ac:dyDescent="0.2">
      <c r="A164" s="90">
        <v>158</v>
      </c>
      <c r="B164" s="91" t="s">
        <v>2048</v>
      </c>
      <c r="C164" s="92">
        <v>27901</v>
      </c>
      <c r="D164" s="91" t="s">
        <v>1986</v>
      </c>
      <c r="E164" s="92">
        <v>4138</v>
      </c>
      <c r="F164" s="91" t="s">
        <v>2044</v>
      </c>
      <c r="G164" s="92">
        <v>46186</v>
      </c>
      <c r="H164" s="91" t="s">
        <v>2076</v>
      </c>
      <c r="I164" s="93">
        <v>226</v>
      </c>
    </row>
    <row r="165" spans="1:9" x14ac:dyDescent="0.2">
      <c r="A165" s="90">
        <v>159</v>
      </c>
      <c r="B165" s="91" t="s">
        <v>2038</v>
      </c>
      <c r="C165" s="92">
        <v>26654</v>
      </c>
      <c r="D165" s="91" t="s">
        <v>2020</v>
      </c>
      <c r="E165" s="92">
        <v>3673</v>
      </c>
      <c r="F165" s="91" t="s">
        <v>2022</v>
      </c>
      <c r="G165" s="92">
        <v>41733</v>
      </c>
      <c r="H165" s="91" t="s">
        <v>2077</v>
      </c>
      <c r="I165" s="93">
        <v>221</v>
      </c>
    </row>
    <row r="166" spans="1:9" x14ac:dyDescent="0.2">
      <c r="A166" s="90">
        <v>160</v>
      </c>
      <c r="B166" s="91" t="s">
        <v>2054</v>
      </c>
      <c r="C166" s="92">
        <v>23661</v>
      </c>
      <c r="D166" s="91" t="s">
        <v>2078</v>
      </c>
      <c r="E166" s="92">
        <v>3448</v>
      </c>
      <c r="F166" s="91" t="s">
        <v>2017</v>
      </c>
      <c r="G166" s="92">
        <v>41144</v>
      </c>
      <c r="H166" s="91" t="s">
        <v>2079</v>
      </c>
      <c r="I166" s="93">
        <v>151</v>
      </c>
    </row>
    <row r="167" spans="1:9" x14ac:dyDescent="0.2">
      <c r="A167" s="90">
        <v>161</v>
      </c>
      <c r="B167" s="91" t="s">
        <v>2028</v>
      </c>
      <c r="C167" s="92">
        <v>23419</v>
      </c>
      <c r="D167" s="91" t="s">
        <v>2065</v>
      </c>
      <c r="E167" s="92">
        <v>3443</v>
      </c>
      <c r="F167" s="91" t="s">
        <v>2015</v>
      </c>
      <c r="G167" s="92">
        <v>40065</v>
      </c>
      <c r="H167" s="91" t="s">
        <v>2080</v>
      </c>
      <c r="I167" s="93">
        <v>132</v>
      </c>
    </row>
    <row r="168" spans="1:9" x14ac:dyDescent="0.2">
      <c r="A168" s="90">
        <v>162</v>
      </c>
      <c r="B168" s="91" t="s">
        <v>2025</v>
      </c>
      <c r="C168" s="92">
        <v>22868</v>
      </c>
      <c r="D168" s="91" t="s">
        <v>1978</v>
      </c>
      <c r="E168" s="92">
        <v>3267</v>
      </c>
      <c r="F168" s="91" t="s">
        <v>2020</v>
      </c>
      <c r="G168" s="92">
        <v>39507</v>
      </c>
      <c r="H168" s="91" t="s">
        <v>2081</v>
      </c>
      <c r="I168" s="93">
        <v>96</v>
      </c>
    </row>
    <row r="169" spans="1:9" x14ac:dyDescent="0.2">
      <c r="A169" s="90">
        <v>163</v>
      </c>
      <c r="B169" s="91" t="s">
        <v>2041</v>
      </c>
      <c r="C169" s="92">
        <v>18766</v>
      </c>
      <c r="D169" s="91" t="s">
        <v>1989</v>
      </c>
      <c r="E169" s="92">
        <v>3002</v>
      </c>
      <c r="F169" s="91" t="s">
        <v>2018</v>
      </c>
      <c r="G169" s="92">
        <v>37918</v>
      </c>
      <c r="H169" s="91" t="s">
        <v>746</v>
      </c>
      <c r="I169" s="93">
        <v>86</v>
      </c>
    </row>
    <row r="170" spans="1:9" x14ac:dyDescent="0.2">
      <c r="A170" s="90">
        <v>164</v>
      </c>
      <c r="B170" s="91" t="s">
        <v>2031</v>
      </c>
      <c r="C170" s="92">
        <v>18546</v>
      </c>
      <c r="D170" s="91" t="s">
        <v>2082</v>
      </c>
      <c r="E170" s="92">
        <v>2971</v>
      </c>
      <c r="F170" s="91" t="s">
        <v>2051</v>
      </c>
      <c r="G170" s="92">
        <v>37346</v>
      </c>
      <c r="H170" s="91" t="s">
        <v>2083</v>
      </c>
      <c r="I170" s="93">
        <v>70</v>
      </c>
    </row>
    <row r="171" spans="1:9" x14ac:dyDescent="0.2">
      <c r="A171" s="90">
        <v>165</v>
      </c>
      <c r="B171" s="91" t="s">
        <v>2008</v>
      </c>
      <c r="C171" s="92">
        <v>16486</v>
      </c>
      <c r="D171" s="91" t="s">
        <v>2014</v>
      </c>
      <c r="E171" s="92">
        <v>2650</v>
      </c>
      <c r="F171" s="91" t="s">
        <v>2023</v>
      </c>
      <c r="G171" s="92">
        <v>31168</v>
      </c>
      <c r="H171" s="91" t="s">
        <v>2084</v>
      </c>
      <c r="I171" s="93">
        <v>56</v>
      </c>
    </row>
    <row r="172" spans="1:9" x14ac:dyDescent="0.2">
      <c r="A172" s="90">
        <v>166</v>
      </c>
      <c r="B172" s="91" t="s">
        <v>2034</v>
      </c>
      <c r="C172" s="92">
        <v>16224</v>
      </c>
      <c r="D172" s="91" t="s">
        <v>2023</v>
      </c>
      <c r="E172" s="92">
        <v>2292</v>
      </c>
      <c r="F172" s="91" t="s">
        <v>2063</v>
      </c>
      <c r="G172" s="92">
        <v>30777</v>
      </c>
      <c r="H172" s="91" t="s">
        <v>2085</v>
      </c>
      <c r="I172" s="93">
        <v>39</v>
      </c>
    </row>
    <row r="173" spans="1:9" x14ac:dyDescent="0.2">
      <c r="A173" s="90">
        <v>167</v>
      </c>
      <c r="B173" s="91" t="s">
        <v>2032</v>
      </c>
      <c r="C173" s="92">
        <v>16038</v>
      </c>
      <c r="D173" s="91" t="s">
        <v>2024</v>
      </c>
      <c r="E173" s="92">
        <v>2063</v>
      </c>
      <c r="F173" s="91" t="s">
        <v>2024</v>
      </c>
      <c r="G173" s="92">
        <v>30035</v>
      </c>
      <c r="H173" s="91" t="s">
        <v>2086</v>
      </c>
      <c r="I173" s="93">
        <v>34</v>
      </c>
    </row>
    <row r="174" spans="1:9" x14ac:dyDescent="0.2">
      <c r="A174" s="90">
        <v>168</v>
      </c>
      <c r="B174" s="91" t="s">
        <v>2063</v>
      </c>
      <c r="C174" s="92">
        <v>15774</v>
      </c>
      <c r="D174" s="91" t="s">
        <v>1997</v>
      </c>
      <c r="E174" s="92">
        <v>1708</v>
      </c>
      <c r="F174" s="91" t="s">
        <v>2041</v>
      </c>
      <c r="G174" s="92">
        <v>29215</v>
      </c>
      <c r="H174" s="91" t="s">
        <v>735</v>
      </c>
      <c r="I174" s="93">
        <v>16</v>
      </c>
    </row>
    <row r="175" spans="1:9" x14ac:dyDescent="0.2">
      <c r="A175" s="90">
        <v>169</v>
      </c>
      <c r="B175" s="91" t="s">
        <v>2039</v>
      </c>
      <c r="C175" s="92">
        <v>15556</v>
      </c>
      <c r="D175" s="91" t="s">
        <v>2031</v>
      </c>
      <c r="E175" s="92">
        <v>1646</v>
      </c>
      <c r="F175" s="91" t="s">
        <v>2058</v>
      </c>
      <c r="G175" s="92">
        <v>25470</v>
      </c>
      <c r="H175" s="91" t="s">
        <v>2087</v>
      </c>
      <c r="I175" s="93">
        <v>15</v>
      </c>
    </row>
    <row r="176" spans="1:9" x14ac:dyDescent="0.2">
      <c r="A176" s="90">
        <v>170</v>
      </c>
      <c r="B176" s="91" t="s">
        <v>639</v>
      </c>
      <c r="C176" s="92">
        <v>14119</v>
      </c>
      <c r="D176" s="91" t="s">
        <v>2034</v>
      </c>
      <c r="E176" s="92">
        <v>1609</v>
      </c>
      <c r="F176" s="91" t="s">
        <v>2025</v>
      </c>
      <c r="G176" s="92">
        <v>24305</v>
      </c>
      <c r="H176" s="91" t="s">
        <v>621</v>
      </c>
      <c r="I176" s="93">
        <v>8</v>
      </c>
    </row>
    <row r="177" spans="1:9" x14ac:dyDescent="0.2">
      <c r="A177" s="90">
        <v>171</v>
      </c>
      <c r="B177" s="91" t="s">
        <v>2051</v>
      </c>
      <c r="C177" s="92">
        <v>13068</v>
      </c>
      <c r="D177" s="91" t="s">
        <v>2062</v>
      </c>
      <c r="E177" s="92">
        <v>1564</v>
      </c>
      <c r="F177" s="91" t="s">
        <v>2039</v>
      </c>
      <c r="G177" s="92">
        <v>22172</v>
      </c>
      <c r="H177" s="91" t="s">
        <v>2088</v>
      </c>
      <c r="I177" s="93">
        <v>0</v>
      </c>
    </row>
    <row r="178" spans="1:9" x14ac:dyDescent="0.2">
      <c r="A178" s="90">
        <v>172</v>
      </c>
      <c r="B178" s="91" t="s">
        <v>2035</v>
      </c>
      <c r="C178" s="92">
        <v>12690</v>
      </c>
      <c r="D178" s="91" t="s">
        <v>2017</v>
      </c>
      <c r="E178" s="92">
        <v>1547</v>
      </c>
      <c r="F178" s="91" t="s">
        <v>2031</v>
      </c>
      <c r="G178" s="92">
        <v>20192</v>
      </c>
      <c r="H178" s="91" t="s">
        <v>2089</v>
      </c>
      <c r="I178" s="93">
        <v>-4</v>
      </c>
    </row>
    <row r="179" spans="1:9" x14ac:dyDescent="0.2">
      <c r="A179" s="90">
        <v>173</v>
      </c>
      <c r="B179" s="91" t="s">
        <v>727</v>
      </c>
      <c r="C179" s="92">
        <v>12142</v>
      </c>
      <c r="D179" s="91" t="s">
        <v>2025</v>
      </c>
      <c r="E179" s="92">
        <v>1437</v>
      </c>
      <c r="F179" s="91" t="s">
        <v>2034</v>
      </c>
      <c r="G179" s="92">
        <v>17833</v>
      </c>
      <c r="H179" s="91" t="s">
        <v>2090</v>
      </c>
      <c r="I179" s="93">
        <v>-19</v>
      </c>
    </row>
    <row r="180" spans="1:9" x14ac:dyDescent="0.2">
      <c r="A180" s="90">
        <v>174</v>
      </c>
      <c r="B180" s="91" t="s">
        <v>1996</v>
      </c>
      <c r="C180" s="92">
        <v>11712</v>
      </c>
      <c r="D180" s="91" t="s">
        <v>1966</v>
      </c>
      <c r="E180" s="92">
        <v>1436</v>
      </c>
      <c r="F180" s="91" t="s">
        <v>2032</v>
      </c>
      <c r="G180" s="92">
        <v>16368</v>
      </c>
      <c r="H180" s="91" t="s">
        <v>2091</v>
      </c>
      <c r="I180" s="93">
        <v>-25</v>
      </c>
    </row>
    <row r="181" spans="1:9" x14ac:dyDescent="0.2">
      <c r="A181" s="90">
        <v>175</v>
      </c>
      <c r="B181" s="91" t="s">
        <v>2044</v>
      </c>
      <c r="C181" s="92">
        <v>11589</v>
      </c>
      <c r="D181" s="91" t="s">
        <v>2092</v>
      </c>
      <c r="E181" s="92">
        <v>1199</v>
      </c>
      <c r="F181" s="91" t="s">
        <v>2064</v>
      </c>
      <c r="G181" s="92">
        <v>15261</v>
      </c>
      <c r="H181" s="91" t="s">
        <v>2093</v>
      </c>
      <c r="I181" s="93">
        <v>-27</v>
      </c>
    </row>
    <row r="182" spans="1:9" x14ac:dyDescent="0.2">
      <c r="A182" s="90">
        <v>176</v>
      </c>
      <c r="B182" s="91" t="s">
        <v>2037</v>
      </c>
      <c r="C182" s="92">
        <v>11393</v>
      </c>
      <c r="D182" s="91" t="s">
        <v>2070</v>
      </c>
      <c r="E182" s="92">
        <v>1122</v>
      </c>
      <c r="F182" s="91" t="s">
        <v>639</v>
      </c>
      <c r="G182" s="92">
        <v>14522</v>
      </c>
      <c r="H182" s="91" t="s">
        <v>2094</v>
      </c>
      <c r="I182" s="93">
        <v>-43</v>
      </c>
    </row>
    <row r="183" spans="1:9" x14ac:dyDescent="0.2">
      <c r="A183" s="90">
        <v>177</v>
      </c>
      <c r="B183" s="91" t="s">
        <v>2040</v>
      </c>
      <c r="C183" s="92">
        <v>9364</v>
      </c>
      <c r="D183" s="91" t="s">
        <v>2046</v>
      </c>
      <c r="E183" s="92">
        <v>1072</v>
      </c>
      <c r="F183" s="91" t="s">
        <v>727</v>
      </c>
      <c r="G183" s="92">
        <v>13149</v>
      </c>
      <c r="H183" s="91" t="s">
        <v>2095</v>
      </c>
      <c r="I183" s="93">
        <v>-123</v>
      </c>
    </row>
    <row r="184" spans="1:9" x14ac:dyDescent="0.2">
      <c r="A184" s="90">
        <v>178</v>
      </c>
      <c r="B184" s="91" t="s">
        <v>2064</v>
      </c>
      <c r="C184" s="92">
        <v>8609</v>
      </c>
      <c r="D184" s="91" t="s">
        <v>2052</v>
      </c>
      <c r="E184" s="92">
        <v>1042</v>
      </c>
      <c r="F184" s="91" t="s">
        <v>2061</v>
      </c>
      <c r="G184" s="92">
        <v>13103</v>
      </c>
      <c r="H184" s="91" t="s">
        <v>1984</v>
      </c>
      <c r="I184" s="93">
        <v>-219</v>
      </c>
    </row>
    <row r="185" spans="1:9" x14ac:dyDescent="0.2">
      <c r="A185" s="90">
        <v>179</v>
      </c>
      <c r="B185" s="91" t="s">
        <v>2058</v>
      </c>
      <c r="C185" s="92">
        <v>8599</v>
      </c>
      <c r="D185" s="91" t="s">
        <v>727</v>
      </c>
      <c r="E185" s="92">
        <v>1007</v>
      </c>
      <c r="F185" s="91" t="s">
        <v>2037</v>
      </c>
      <c r="G185" s="92">
        <v>11619</v>
      </c>
      <c r="H185" s="91" t="s">
        <v>752</v>
      </c>
      <c r="I185" s="93">
        <v>-372</v>
      </c>
    </row>
    <row r="186" spans="1:9" x14ac:dyDescent="0.2">
      <c r="A186" s="90">
        <v>180</v>
      </c>
      <c r="B186" s="91" t="s">
        <v>613</v>
      </c>
      <c r="C186" s="92">
        <v>8062</v>
      </c>
      <c r="D186" s="91" t="s">
        <v>1959</v>
      </c>
      <c r="E186" s="92">
        <v>980</v>
      </c>
      <c r="F186" s="91" t="s">
        <v>2040</v>
      </c>
      <c r="G186" s="92">
        <v>9790</v>
      </c>
      <c r="H186" s="91" t="s">
        <v>2096</v>
      </c>
      <c r="I186" s="93">
        <v>-390</v>
      </c>
    </row>
    <row r="187" spans="1:9" x14ac:dyDescent="0.2">
      <c r="A187" s="90">
        <v>181</v>
      </c>
      <c r="B187" s="91" t="s">
        <v>2042</v>
      </c>
      <c r="C187" s="92">
        <v>7685</v>
      </c>
      <c r="D187" s="91" t="s">
        <v>662</v>
      </c>
      <c r="E187" s="92">
        <v>926</v>
      </c>
      <c r="F187" s="91" t="s">
        <v>2065</v>
      </c>
      <c r="G187" s="92">
        <v>8779</v>
      </c>
      <c r="H187" s="91" t="s">
        <v>2082</v>
      </c>
      <c r="I187" s="93">
        <v>-480</v>
      </c>
    </row>
    <row r="188" spans="1:9" x14ac:dyDescent="0.2">
      <c r="A188" s="90">
        <v>182</v>
      </c>
      <c r="B188" s="91" t="s">
        <v>2061</v>
      </c>
      <c r="C188" s="92">
        <v>7652</v>
      </c>
      <c r="D188" s="91" t="s">
        <v>743</v>
      </c>
      <c r="E188" s="92">
        <v>859</v>
      </c>
      <c r="F188" s="91" t="s">
        <v>2042</v>
      </c>
      <c r="G188" s="92">
        <v>8198</v>
      </c>
      <c r="H188" s="91" t="s">
        <v>743</v>
      </c>
      <c r="I188" s="93">
        <v>-832</v>
      </c>
    </row>
    <row r="189" spans="1:9" x14ac:dyDescent="0.2">
      <c r="A189" s="90">
        <v>183</v>
      </c>
      <c r="B189" s="91" t="s">
        <v>2043</v>
      </c>
      <c r="C189" s="92">
        <v>7158</v>
      </c>
      <c r="D189" s="91" t="s">
        <v>752</v>
      </c>
      <c r="E189" s="92">
        <v>815</v>
      </c>
      <c r="F189" s="91" t="s">
        <v>613</v>
      </c>
      <c r="G189" s="92">
        <v>8073</v>
      </c>
      <c r="H189" s="91" t="s">
        <v>2092</v>
      </c>
      <c r="I189" s="93">
        <v>-968</v>
      </c>
    </row>
    <row r="190" spans="1:9" x14ac:dyDescent="0.2">
      <c r="A190" s="90">
        <v>184</v>
      </c>
      <c r="B190" s="91" t="s">
        <v>2046</v>
      </c>
      <c r="C190" s="92">
        <v>6608</v>
      </c>
      <c r="D190" s="91" t="s">
        <v>2018</v>
      </c>
      <c r="E190" s="92">
        <v>783</v>
      </c>
      <c r="F190" s="91" t="s">
        <v>2046</v>
      </c>
      <c r="G190" s="92">
        <v>7680</v>
      </c>
      <c r="H190" s="91" t="s">
        <v>2019</v>
      </c>
      <c r="I190" s="93">
        <v>-1086</v>
      </c>
    </row>
    <row r="191" spans="1:9" x14ac:dyDescent="0.2">
      <c r="A191" s="90">
        <v>185</v>
      </c>
      <c r="B191" s="91" t="s">
        <v>2045</v>
      </c>
      <c r="C191" s="92">
        <v>6473</v>
      </c>
      <c r="D191" s="91" t="s">
        <v>2075</v>
      </c>
      <c r="E191" s="92">
        <v>707</v>
      </c>
      <c r="F191" s="91" t="s">
        <v>2043</v>
      </c>
      <c r="G191" s="92">
        <v>7383</v>
      </c>
      <c r="H191" s="91" t="s">
        <v>2078</v>
      </c>
      <c r="I191" s="93">
        <v>-3397</v>
      </c>
    </row>
    <row r="192" spans="1:9" x14ac:dyDescent="0.2">
      <c r="A192" s="90">
        <v>186</v>
      </c>
      <c r="B192" s="91" t="s">
        <v>576</v>
      </c>
      <c r="C192" s="92">
        <v>5812</v>
      </c>
      <c r="D192" s="91" t="s">
        <v>2015</v>
      </c>
      <c r="E192" s="92">
        <v>660</v>
      </c>
      <c r="F192" s="91" t="s">
        <v>2045</v>
      </c>
      <c r="G192" s="92">
        <v>6640</v>
      </c>
      <c r="H192" s="91" t="s">
        <v>2073</v>
      </c>
      <c r="I192" s="93">
        <v>-3609</v>
      </c>
    </row>
    <row r="193" spans="1:9" x14ac:dyDescent="0.2">
      <c r="A193" s="90">
        <v>187</v>
      </c>
      <c r="B193" s="91" t="s">
        <v>2065</v>
      </c>
      <c r="C193" s="92">
        <v>5336</v>
      </c>
      <c r="D193" s="91" t="s">
        <v>2096</v>
      </c>
      <c r="E193" s="92">
        <v>645</v>
      </c>
      <c r="F193" s="91" t="s">
        <v>2073</v>
      </c>
      <c r="G193" s="92">
        <v>6595</v>
      </c>
      <c r="H193" s="91" t="s">
        <v>2058</v>
      </c>
      <c r="I193" s="93">
        <v>-8272</v>
      </c>
    </row>
    <row r="194" spans="1:9" x14ac:dyDescent="0.2">
      <c r="A194" s="90">
        <v>188</v>
      </c>
      <c r="B194" s="91" t="s">
        <v>2052</v>
      </c>
      <c r="C194" s="92">
        <v>3936</v>
      </c>
      <c r="D194" s="91" t="s">
        <v>1998</v>
      </c>
      <c r="E194" s="92">
        <v>594</v>
      </c>
      <c r="F194" s="91" t="s">
        <v>576</v>
      </c>
      <c r="G194" s="92">
        <v>6033</v>
      </c>
      <c r="H194" s="91" t="s">
        <v>1994</v>
      </c>
      <c r="I194" s="93">
        <v>-10076</v>
      </c>
    </row>
    <row r="195" spans="1:9" x14ac:dyDescent="0.2">
      <c r="A195" s="90">
        <v>189</v>
      </c>
      <c r="B195" s="91" t="s">
        <v>2049</v>
      </c>
      <c r="C195" s="92">
        <v>3935</v>
      </c>
      <c r="D195" s="91" t="s">
        <v>2042</v>
      </c>
      <c r="E195" s="92">
        <v>513</v>
      </c>
      <c r="F195" s="91" t="s">
        <v>2082</v>
      </c>
      <c r="G195" s="92">
        <v>5462</v>
      </c>
      <c r="H195" s="91" t="s">
        <v>2051</v>
      </c>
      <c r="I195" s="93">
        <v>-11210</v>
      </c>
    </row>
    <row r="196" spans="1:9" x14ac:dyDescent="0.2">
      <c r="A196" s="90">
        <v>190</v>
      </c>
      <c r="B196" s="91" t="s">
        <v>2062</v>
      </c>
      <c r="C196" s="92">
        <v>3590</v>
      </c>
      <c r="D196" s="91" t="s">
        <v>2083</v>
      </c>
      <c r="E196" s="92">
        <v>501</v>
      </c>
      <c r="F196" s="91" t="s">
        <v>2062</v>
      </c>
      <c r="G196" s="92">
        <v>5154</v>
      </c>
      <c r="H196" s="91" t="s">
        <v>2013</v>
      </c>
      <c r="I196" s="93">
        <v>-14329</v>
      </c>
    </row>
    <row r="197" spans="1:9" x14ac:dyDescent="0.2">
      <c r="A197" s="90">
        <v>191</v>
      </c>
      <c r="B197" s="91" t="s">
        <v>734</v>
      </c>
      <c r="C197" s="92">
        <v>3538</v>
      </c>
      <c r="D197" s="91" t="s">
        <v>2040</v>
      </c>
      <c r="E197" s="92">
        <v>426</v>
      </c>
      <c r="F197" s="91" t="s">
        <v>2052</v>
      </c>
      <c r="G197" s="92">
        <v>4978</v>
      </c>
      <c r="H197" s="91" t="s">
        <v>2038</v>
      </c>
      <c r="I197" s="93">
        <v>-14567</v>
      </c>
    </row>
    <row r="198" spans="1:9" x14ac:dyDescent="0.2">
      <c r="A198" s="90">
        <v>192</v>
      </c>
      <c r="B198" s="91" t="s">
        <v>2050</v>
      </c>
      <c r="C198" s="92">
        <v>3087</v>
      </c>
      <c r="D198" s="91" t="s">
        <v>639</v>
      </c>
      <c r="E198" s="92">
        <v>403</v>
      </c>
      <c r="F198" s="91" t="s">
        <v>2049</v>
      </c>
      <c r="G198" s="92">
        <v>3936</v>
      </c>
      <c r="H198" s="91" t="s">
        <v>2044</v>
      </c>
      <c r="I198" s="93">
        <v>-23008</v>
      </c>
    </row>
    <row r="199" spans="1:9" x14ac:dyDescent="0.2">
      <c r="A199" s="90">
        <v>193</v>
      </c>
      <c r="B199" s="91" t="s">
        <v>2053</v>
      </c>
      <c r="C199" s="92">
        <v>2939</v>
      </c>
      <c r="D199" s="91" t="s">
        <v>2069</v>
      </c>
      <c r="E199" s="92">
        <v>364</v>
      </c>
      <c r="F199" s="91" t="s">
        <v>734</v>
      </c>
      <c r="G199" s="92">
        <v>3586</v>
      </c>
      <c r="H199" s="91" t="s">
        <v>2026</v>
      </c>
      <c r="I199" s="93">
        <v>-29431</v>
      </c>
    </row>
    <row r="200" spans="1:9" x14ac:dyDescent="0.2">
      <c r="A200" s="90">
        <v>194</v>
      </c>
      <c r="B200" s="91" t="s">
        <v>665</v>
      </c>
      <c r="C200" s="92">
        <v>2939</v>
      </c>
      <c r="D200" s="91" t="s">
        <v>2032</v>
      </c>
      <c r="E200" s="92">
        <v>330</v>
      </c>
      <c r="F200" s="91" t="s">
        <v>2078</v>
      </c>
      <c r="G200" s="92">
        <v>3499</v>
      </c>
      <c r="H200" s="91" t="s">
        <v>2035</v>
      </c>
      <c r="I200" s="93">
        <v>-31267</v>
      </c>
    </row>
    <row r="201" spans="1:9" x14ac:dyDescent="0.2">
      <c r="A201" s="90">
        <v>195</v>
      </c>
      <c r="B201" s="91" t="s">
        <v>2055</v>
      </c>
      <c r="C201" s="92">
        <v>2842</v>
      </c>
      <c r="D201" s="91" t="s">
        <v>2090</v>
      </c>
      <c r="E201" s="92">
        <v>257</v>
      </c>
      <c r="F201" s="91" t="s">
        <v>2050</v>
      </c>
      <c r="G201" s="92">
        <v>3146</v>
      </c>
      <c r="H201" s="91" t="s">
        <v>2030</v>
      </c>
      <c r="I201" s="93">
        <v>-32153</v>
      </c>
    </row>
    <row r="202" spans="1:9" x14ac:dyDescent="0.2">
      <c r="A202" s="90">
        <v>196</v>
      </c>
      <c r="B202" s="91" t="s">
        <v>2059</v>
      </c>
      <c r="C202" s="92">
        <v>2555</v>
      </c>
      <c r="D202" s="91" t="s">
        <v>2060</v>
      </c>
      <c r="E202" s="92">
        <v>250</v>
      </c>
      <c r="F202" s="91" t="s">
        <v>665</v>
      </c>
      <c r="G202" s="92">
        <v>3102</v>
      </c>
      <c r="H202" s="91" t="s">
        <v>1990</v>
      </c>
      <c r="I202" s="93">
        <v>-32885</v>
      </c>
    </row>
    <row r="203" spans="1:9" x14ac:dyDescent="0.2">
      <c r="A203" s="90">
        <v>197</v>
      </c>
      <c r="B203" s="91" t="s">
        <v>2060</v>
      </c>
      <c r="C203" s="92">
        <v>2504</v>
      </c>
      <c r="D203" s="91" t="s">
        <v>1955</v>
      </c>
      <c r="E203" s="92">
        <v>244</v>
      </c>
      <c r="F203" s="91" t="s">
        <v>2053</v>
      </c>
      <c r="G203" s="92">
        <v>2993</v>
      </c>
      <c r="H203" s="91" t="s">
        <v>1982</v>
      </c>
      <c r="I203" s="93">
        <v>-33665</v>
      </c>
    </row>
    <row r="204" spans="1:9" x14ac:dyDescent="0.2">
      <c r="A204" s="90">
        <v>198</v>
      </c>
      <c r="B204" s="91" t="s">
        <v>2082</v>
      </c>
      <c r="C204" s="92">
        <v>2491</v>
      </c>
      <c r="D204" s="91" t="s">
        <v>2037</v>
      </c>
      <c r="E204" s="92">
        <v>226</v>
      </c>
      <c r="F204" s="91" t="s">
        <v>2070</v>
      </c>
      <c r="G204" s="92">
        <v>2950</v>
      </c>
      <c r="H204" s="91" t="s">
        <v>2005</v>
      </c>
      <c r="I204" s="93">
        <v>-50114</v>
      </c>
    </row>
    <row r="205" spans="1:9" x14ac:dyDescent="0.2">
      <c r="A205" s="90">
        <v>199</v>
      </c>
      <c r="B205" s="91" t="s">
        <v>2056</v>
      </c>
      <c r="C205" s="92">
        <v>2478</v>
      </c>
      <c r="D205" s="91" t="s">
        <v>2043</v>
      </c>
      <c r="E205" s="92">
        <v>225</v>
      </c>
      <c r="F205" s="91" t="s">
        <v>2055</v>
      </c>
      <c r="G205" s="92">
        <v>2842</v>
      </c>
      <c r="H205" s="91" t="s">
        <v>2028</v>
      </c>
      <c r="I205" s="93">
        <v>-53643</v>
      </c>
    </row>
    <row r="206" spans="1:9" x14ac:dyDescent="0.2">
      <c r="A206" s="90">
        <v>200</v>
      </c>
      <c r="B206" s="91" t="s">
        <v>2057</v>
      </c>
      <c r="C206" s="92">
        <v>2405</v>
      </c>
      <c r="D206" s="91" t="s">
        <v>576</v>
      </c>
      <c r="E206" s="92">
        <v>221</v>
      </c>
      <c r="F206" s="91" t="s">
        <v>2059</v>
      </c>
      <c r="G206" s="92">
        <v>2756</v>
      </c>
      <c r="H206" s="91" t="s">
        <v>2021</v>
      </c>
      <c r="I206" s="93">
        <v>-53964</v>
      </c>
    </row>
    <row r="207" spans="1:9" x14ac:dyDescent="0.2">
      <c r="A207" s="90">
        <v>201</v>
      </c>
      <c r="B207" s="91" t="s">
        <v>2070</v>
      </c>
      <c r="C207" s="92">
        <v>1828</v>
      </c>
      <c r="D207" s="91" t="s">
        <v>2059</v>
      </c>
      <c r="E207" s="92">
        <v>201</v>
      </c>
      <c r="F207" s="91" t="s">
        <v>2060</v>
      </c>
      <c r="G207" s="92">
        <v>2754</v>
      </c>
      <c r="H207" s="91" t="s">
        <v>2016</v>
      </c>
      <c r="I207" s="93">
        <v>-65092</v>
      </c>
    </row>
    <row r="208" spans="1:9" x14ac:dyDescent="0.2">
      <c r="A208" s="90">
        <v>202</v>
      </c>
      <c r="B208" s="91" t="s">
        <v>2073</v>
      </c>
      <c r="C208" s="92">
        <v>1493</v>
      </c>
      <c r="D208" s="91" t="s">
        <v>2068</v>
      </c>
      <c r="E208" s="92">
        <v>199</v>
      </c>
      <c r="F208" s="91" t="s">
        <v>2056</v>
      </c>
      <c r="G208" s="92">
        <v>2489</v>
      </c>
      <c r="H208" s="91" t="s">
        <v>2011</v>
      </c>
      <c r="I208" s="93">
        <v>-72020</v>
      </c>
    </row>
    <row r="209" spans="1:9" x14ac:dyDescent="0.2">
      <c r="A209" s="90">
        <v>203</v>
      </c>
      <c r="B209" s="91" t="s">
        <v>2066</v>
      </c>
      <c r="C209" s="92">
        <v>1468</v>
      </c>
      <c r="D209" s="91" t="s">
        <v>2071</v>
      </c>
      <c r="E209" s="92">
        <v>197</v>
      </c>
      <c r="F209" s="91" t="s">
        <v>2057</v>
      </c>
      <c r="G209" s="92">
        <v>2427</v>
      </c>
      <c r="H209" s="91" t="s">
        <v>2003</v>
      </c>
      <c r="I209" s="93">
        <v>-125776</v>
      </c>
    </row>
    <row r="210" spans="1:9" x14ac:dyDescent="0.2">
      <c r="A210" s="90">
        <v>204</v>
      </c>
      <c r="B210" s="91" t="s">
        <v>662</v>
      </c>
      <c r="C210" s="92">
        <v>1381</v>
      </c>
      <c r="D210" s="91" t="s">
        <v>2095</v>
      </c>
      <c r="E210" s="92">
        <v>171</v>
      </c>
      <c r="F210" s="91" t="s">
        <v>662</v>
      </c>
      <c r="G210" s="92">
        <v>2307</v>
      </c>
      <c r="H210" s="91" t="s">
        <v>2008</v>
      </c>
      <c r="I210" s="93">
        <v>-130580</v>
      </c>
    </row>
    <row r="211" spans="1:9" x14ac:dyDescent="0.2">
      <c r="A211" s="90">
        <v>205</v>
      </c>
      <c r="B211" s="91" t="s">
        <v>2067</v>
      </c>
      <c r="C211" s="92">
        <v>1223</v>
      </c>
      <c r="D211" s="91" t="s">
        <v>2045</v>
      </c>
      <c r="E211" s="92">
        <v>167</v>
      </c>
      <c r="F211" s="91" t="s">
        <v>2075</v>
      </c>
      <c r="G211" s="92">
        <v>1649</v>
      </c>
      <c r="H211" s="91" t="s">
        <v>2001</v>
      </c>
      <c r="I211" s="93">
        <v>-155907</v>
      </c>
    </row>
    <row r="212" spans="1:9" x14ac:dyDescent="0.2">
      <c r="A212" s="90">
        <v>206</v>
      </c>
      <c r="B212" s="91" t="s">
        <v>2069</v>
      </c>
      <c r="C212" s="92">
        <v>1135</v>
      </c>
      <c r="D212" s="91" t="s">
        <v>665</v>
      </c>
      <c r="E212" s="92">
        <v>163</v>
      </c>
      <c r="F212" s="91" t="s">
        <v>2069</v>
      </c>
      <c r="G212" s="92">
        <v>1499</v>
      </c>
      <c r="H212" s="91" t="s">
        <v>1996</v>
      </c>
      <c r="I212" s="93">
        <v>-224387</v>
      </c>
    </row>
    <row r="213" spans="1:9" x14ac:dyDescent="0.2">
      <c r="A213" s="90">
        <v>207</v>
      </c>
      <c r="B213" s="91" t="s">
        <v>2068</v>
      </c>
      <c r="C213" s="92">
        <v>1002</v>
      </c>
      <c r="D213" s="91" t="s">
        <v>2077</v>
      </c>
      <c r="E213" s="92">
        <v>143</v>
      </c>
      <c r="F213" s="91" t="s">
        <v>2066</v>
      </c>
      <c r="G213" s="92">
        <v>1497</v>
      </c>
      <c r="H213" s="91" t="s">
        <v>1988</v>
      </c>
      <c r="I213" s="93">
        <v>-248657</v>
      </c>
    </row>
    <row r="214" spans="1:9" x14ac:dyDescent="0.2">
      <c r="A214" s="90">
        <v>208</v>
      </c>
      <c r="B214" s="91" t="s">
        <v>2075</v>
      </c>
      <c r="C214" s="92">
        <v>942</v>
      </c>
      <c r="D214" s="91" t="s">
        <v>2084</v>
      </c>
      <c r="E214" s="92">
        <v>100</v>
      </c>
      <c r="F214" s="91" t="s">
        <v>2092</v>
      </c>
      <c r="G214" s="92">
        <v>1430</v>
      </c>
      <c r="H214" s="91" t="s">
        <v>1977</v>
      </c>
      <c r="I214" s="93">
        <v>-360952</v>
      </c>
    </row>
    <row r="215" spans="1:9" x14ac:dyDescent="0.2">
      <c r="A215" s="90">
        <v>209</v>
      </c>
      <c r="B215" s="91" t="s">
        <v>2071</v>
      </c>
      <c r="C215" s="92">
        <v>779</v>
      </c>
      <c r="D215" s="91" t="s">
        <v>2079</v>
      </c>
      <c r="E215" s="92">
        <v>62</v>
      </c>
      <c r="F215" s="91" t="s">
        <v>2067</v>
      </c>
      <c r="G215" s="92">
        <v>1259</v>
      </c>
      <c r="H215" s="91" t="s">
        <v>1967</v>
      </c>
      <c r="I215" s="93">
        <v>-375276</v>
      </c>
    </row>
    <row r="216" spans="1:9" x14ac:dyDescent="0.2">
      <c r="A216" s="90">
        <v>210</v>
      </c>
      <c r="B216" s="91" t="s">
        <v>2083</v>
      </c>
      <c r="C216" s="92">
        <v>571</v>
      </c>
      <c r="D216" s="91" t="s">
        <v>2050</v>
      </c>
      <c r="E216" s="92">
        <v>59</v>
      </c>
      <c r="F216" s="91" t="s">
        <v>752</v>
      </c>
      <c r="G216" s="92">
        <v>1258</v>
      </c>
      <c r="H216" s="91" t="s">
        <v>1965</v>
      </c>
      <c r="I216" s="93">
        <v>-398122</v>
      </c>
    </row>
    <row r="217" spans="1:9" x14ac:dyDescent="0.2">
      <c r="A217" s="90">
        <v>211</v>
      </c>
      <c r="B217" s="91" t="s">
        <v>752</v>
      </c>
      <c r="C217" s="92">
        <v>443</v>
      </c>
      <c r="D217" s="91" t="s">
        <v>2053</v>
      </c>
      <c r="E217" s="92">
        <v>54</v>
      </c>
      <c r="F217" s="91" t="s">
        <v>2068</v>
      </c>
      <c r="G217" s="92">
        <v>1201</v>
      </c>
      <c r="H217" s="91" t="s">
        <v>1973</v>
      </c>
      <c r="I217" s="93">
        <v>-428779</v>
      </c>
    </row>
    <row r="218" spans="1:9" x14ac:dyDescent="0.2">
      <c r="A218" s="90">
        <v>212</v>
      </c>
      <c r="B218" s="91" t="s">
        <v>2072</v>
      </c>
      <c r="C218" s="92">
        <v>386</v>
      </c>
      <c r="D218" s="91" t="s">
        <v>2085</v>
      </c>
      <c r="E218" s="92">
        <v>49</v>
      </c>
      <c r="F218" s="91" t="s">
        <v>2083</v>
      </c>
      <c r="G218" s="92">
        <v>1072</v>
      </c>
      <c r="H218" s="91" t="s">
        <v>1947</v>
      </c>
      <c r="I218" s="93">
        <v>-461661</v>
      </c>
    </row>
    <row r="219" spans="1:9" x14ac:dyDescent="0.2">
      <c r="A219" s="90">
        <v>213</v>
      </c>
      <c r="B219" s="91" t="s">
        <v>2077</v>
      </c>
      <c r="C219" s="92">
        <v>364</v>
      </c>
      <c r="D219" s="91" t="s">
        <v>734</v>
      </c>
      <c r="E219" s="92">
        <v>48</v>
      </c>
      <c r="F219" s="91" t="s">
        <v>2071</v>
      </c>
      <c r="G219" s="92">
        <v>976</v>
      </c>
      <c r="H219" s="91" t="s">
        <v>1970</v>
      </c>
      <c r="I219" s="93">
        <v>-484187</v>
      </c>
    </row>
    <row r="220" spans="1:9" x14ac:dyDescent="0.2">
      <c r="A220" s="90">
        <v>214</v>
      </c>
      <c r="B220" s="91" t="s">
        <v>730</v>
      </c>
      <c r="C220" s="92">
        <v>310</v>
      </c>
      <c r="D220" s="91" t="s">
        <v>2094</v>
      </c>
      <c r="E220" s="92">
        <v>44</v>
      </c>
      <c r="F220" s="91" t="s">
        <v>2096</v>
      </c>
      <c r="G220" s="92">
        <v>900</v>
      </c>
      <c r="H220" s="91" t="s">
        <v>1956</v>
      </c>
      <c r="I220" s="93">
        <v>-487544</v>
      </c>
    </row>
    <row r="221" spans="1:9" x14ac:dyDescent="0.2">
      <c r="A221" s="90">
        <v>215</v>
      </c>
      <c r="B221" s="91" t="s">
        <v>2096</v>
      </c>
      <c r="C221" s="92">
        <v>255</v>
      </c>
      <c r="D221" s="91" t="s">
        <v>730</v>
      </c>
      <c r="E221" s="92">
        <v>40</v>
      </c>
      <c r="F221" s="91" t="s">
        <v>743</v>
      </c>
      <c r="G221" s="92">
        <v>886</v>
      </c>
      <c r="H221" s="91" t="s">
        <v>1925</v>
      </c>
      <c r="I221" s="93">
        <v>-696078</v>
      </c>
    </row>
    <row r="222" spans="1:9" x14ac:dyDescent="0.2">
      <c r="A222" s="90">
        <v>216</v>
      </c>
      <c r="B222" s="91" t="s">
        <v>2074</v>
      </c>
      <c r="C222" s="92">
        <v>254</v>
      </c>
      <c r="D222" s="91" t="s">
        <v>1991</v>
      </c>
      <c r="E222" s="92">
        <v>37</v>
      </c>
      <c r="F222" s="91" t="s">
        <v>2077</v>
      </c>
      <c r="G222" s="92">
        <v>507</v>
      </c>
      <c r="H222" s="91" t="s">
        <v>1951</v>
      </c>
      <c r="I222" s="93">
        <v>-704014</v>
      </c>
    </row>
    <row r="223" spans="1:9" x14ac:dyDescent="0.2">
      <c r="A223" s="90">
        <v>217</v>
      </c>
      <c r="B223" s="91" t="s">
        <v>2090</v>
      </c>
      <c r="C223" s="92">
        <v>238</v>
      </c>
      <c r="D223" s="91" t="s">
        <v>2067</v>
      </c>
      <c r="E223" s="92">
        <v>36</v>
      </c>
      <c r="F223" s="91" t="s">
        <v>2090</v>
      </c>
      <c r="G223" s="92">
        <v>495</v>
      </c>
      <c r="H223" s="91" t="s">
        <v>1945</v>
      </c>
      <c r="I223" s="93">
        <v>-824074</v>
      </c>
    </row>
    <row r="224" spans="1:9" x14ac:dyDescent="0.2">
      <c r="A224" s="90">
        <v>218</v>
      </c>
      <c r="B224" s="91" t="s">
        <v>2092</v>
      </c>
      <c r="C224" s="92">
        <v>231</v>
      </c>
      <c r="D224" s="91" t="s">
        <v>2066</v>
      </c>
      <c r="E224" s="92">
        <v>29</v>
      </c>
      <c r="F224" s="91" t="s">
        <v>2072</v>
      </c>
      <c r="G224" s="92">
        <v>392</v>
      </c>
      <c r="H224" s="91" t="s">
        <v>1939</v>
      </c>
      <c r="I224" s="93">
        <v>-904216</v>
      </c>
    </row>
    <row r="225" spans="1:9" x14ac:dyDescent="0.2">
      <c r="A225" s="90">
        <v>219</v>
      </c>
      <c r="B225" s="91" t="s">
        <v>2076</v>
      </c>
      <c r="C225" s="92">
        <v>226</v>
      </c>
      <c r="D225" s="91" t="s">
        <v>2093</v>
      </c>
      <c r="E225" s="92">
        <v>27</v>
      </c>
      <c r="F225" s="91" t="s">
        <v>730</v>
      </c>
      <c r="G225" s="92">
        <v>350</v>
      </c>
      <c r="H225" s="91" t="s">
        <v>1958</v>
      </c>
      <c r="I225" s="93">
        <v>-957763</v>
      </c>
    </row>
    <row r="226" spans="1:9" x14ac:dyDescent="0.2">
      <c r="A226" s="90">
        <v>220</v>
      </c>
      <c r="B226" s="91" t="s">
        <v>2079</v>
      </c>
      <c r="C226" s="92">
        <v>213</v>
      </c>
      <c r="D226" s="91" t="s">
        <v>2091</v>
      </c>
      <c r="E226" s="92">
        <v>25</v>
      </c>
      <c r="F226" s="91" t="s">
        <v>2079</v>
      </c>
      <c r="G226" s="92">
        <v>275</v>
      </c>
      <c r="H226" s="91" t="s">
        <v>1929</v>
      </c>
      <c r="I226" s="93">
        <v>-991746</v>
      </c>
    </row>
    <row r="227" spans="1:9" x14ac:dyDescent="0.2">
      <c r="A227" s="90">
        <v>221</v>
      </c>
      <c r="B227" s="91" t="s">
        <v>2084</v>
      </c>
      <c r="C227" s="92">
        <v>156</v>
      </c>
      <c r="D227" s="91" t="s">
        <v>2087</v>
      </c>
      <c r="E227" s="92">
        <v>23</v>
      </c>
      <c r="F227" s="91" t="s">
        <v>2084</v>
      </c>
      <c r="G227" s="92">
        <v>256</v>
      </c>
      <c r="H227" s="91" t="s">
        <v>1933</v>
      </c>
      <c r="I227" s="93">
        <v>-1369498</v>
      </c>
    </row>
    <row r="228" spans="1:9" x14ac:dyDescent="0.2">
      <c r="A228" s="90">
        <v>222</v>
      </c>
      <c r="B228" s="91" t="s">
        <v>2080</v>
      </c>
      <c r="C228" s="92">
        <v>139</v>
      </c>
      <c r="D228" s="91" t="s">
        <v>2057</v>
      </c>
      <c r="E228" s="92">
        <v>22</v>
      </c>
      <c r="F228" s="91" t="s">
        <v>2074</v>
      </c>
      <c r="G228" s="92">
        <v>254</v>
      </c>
      <c r="H228" s="91" t="s">
        <v>1911</v>
      </c>
      <c r="I228" s="93">
        <v>-1387089</v>
      </c>
    </row>
    <row r="229" spans="1:9" x14ac:dyDescent="0.2">
      <c r="A229" s="90">
        <v>223</v>
      </c>
      <c r="B229" s="91" t="s">
        <v>2081</v>
      </c>
      <c r="C229" s="92">
        <v>112</v>
      </c>
      <c r="D229" s="91" t="s">
        <v>746</v>
      </c>
      <c r="E229" s="92">
        <v>20</v>
      </c>
      <c r="F229" s="91" t="s">
        <v>2076</v>
      </c>
      <c r="G229" s="92">
        <v>226</v>
      </c>
      <c r="H229" s="91" t="s">
        <v>1953</v>
      </c>
      <c r="I229" s="93">
        <v>-1400716</v>
      </c>
    </row>
    <row r="230" spans="1:9" x14ac:dyDescent="0.2">
      <c r="A230" s="90">
        <v>224</v>
      </c>
      <c r="B230" s="91" t="s">
        <v>746</v>
      </c>
      <c r="C230" s="92">
        <v>106</v>
      </c>
      <c r="D230" s="91" t="s">
        <v>2081</v>
      </c>
      <c r="E230" s="92">
        <v>16</v>
      </c>
      <c r="F230" s="91" t="s">
        <v>2095</v>
      </c>
      <c r="G230" s="92">
        <v>219</v>
      </c>
      <c r="H230" s="91" t="s">
        <v>1931</v>
      </c>
      <c r="I230" s="93">
        <v>-1416218</v>
      </c>
    </row>
    <row r="231" spans="1:9" x14ac:dyDescent="0.2">
      <c r="A231" s="90">
        <v>225</v>
      </c>
      <c r="B231" s="91" t="s">
        <v>2085</v>
      </c>
      <c r="C231" s="92">
        <v>88</v>
      </c>
      <c r="D231" s="91" t="s">
        <v>2056</v>
      </c>
      <c r="E231" s="92">
        <v>11</v>
      </c>
      <c r="F231" s="91" t="s">
        <v>2080</v>
      </c>
      <c r="G231" s="92">
        <v>146</v>
      </c>
      <c r="H231" s="91" t="s">
        <v>1924</v>
      </c>
      <c r="I231" s="93">
        <v>-1482169</v>
      </c>
    </row>
    <row r="232" spans="1:9" x14ac:dyDescent="0.2">
      <c r="A232" s="90">
        <v>226</v>
      </c>
      <c r="B232" s="91" t="s">
        <v>2078</v>
      </c>
      <c r="C232" s="92">
        <v>51</v>
      </c>
      <c r="D232" s="91" t="s">
        <v>613</v>
      </c>
      <c r="E232" s="92">
        <v>11</v>
      </c>
      <c r="F232" s="91" t="s">
        <v>2085</v>
      </c>
      <c r="G232" s="92">
        <v>137</v>
      </c>
      <c r="H232" s="91" t="s">
        <v>1936</v>
      </c>
      <c r="I232" s="93">
        <v>-1753242</v>
      </c>
    </row>
    <row r="233" spans="1:9" x14ac:dyDescent="0.2">
      <c r="A233" s="90">
        <v>227</v>
      </c>
      <c r="B233" s="91" t="s">
        <v>2095</v>
      </c>
      <c r="C233" s="92">
        <v>48</v>
      </c>
      <c r="D233" s="91" t="s">
        <v>2080</v>
      </c>
      <c r="E233" s="92">
        <v>7</v>
      </c>
      <c r="F233" s="91" t="s">
        <v>2081</v>
      </c>
      <c r="G233" s="92">
        <v>128</v>
      </c>
      <c r="H233" s="91" t="s">
        <v>1901</v>
      </c>
      <c r="I233" s="93">
        <v>-1850791</v>
      </c>
    </row>
    <row r="234" spans="1:9" x14ac:dyDescent="0.2">
      <c r="A234" s="90">
        <v>228</v>
      </c>
      <c r="B234" s="91" t="s">
        <v>2087</v>
      </c>
      <c r="C234" s="92">
        <v>38</v>
      </c>
      <c r="D234" s="91" t="s">
        <v>2072</v>
      </c>
      <c r="E234" s="92">
        <v>6</v>
      </c>
      <c r="F234" s="91" t="s">
        <v>746</v>
      </c>
      <c r="G234" s="92">
        <v>126</v>
      </c>
      <c r="H234" s="91" t="s">
        <v>1913</v>
      </c>
      <c r="I234" s="93">
        <v>-1953537</v>
      </c>
    </row>
    <row r="235" spans="1:9" x14ac:dyDescent="0.2">
      <c r="A235" s="90">
        <v>229</v>
      </c>
      <c r="B235" s="91" t="s">
        <v>2086</v>
      </c>
      <c r="C235" s="92">
        <v>34</v>
      </c>
      <c r="D235" s="91" t="s">
        <v>621</v>
      </c>
      <c r="E235" s="92">
        <v>6</v>
      </c>
      <c r="F235" s="91" t="s">
        <v>2087</v>
      </c>
      <c r="G235" s="92">
        <v>61</v>
      </c>
      <c r="H235" s="91" t="s">
        <v>1893</v>
      </c>
      <c r="I235" s="93">
        <v>-2915813</v>
      </c>
    </row>
    <row r="236" spans="1:9" x14ac:dyDescent="0.2">
      <c r="A236" s="90">
        <v>230</v>
      </c>
      <c r="B236" s="91" t="s">
        <v>743</v>
      </c>
      <c r="C236" s="92">
        <v>27</v>
      </c>
      <c r="D236" s="91" t="s">
        <v>2089</v>
      </c>
      <c r="E236" s="92">
        <v>4</v>
      </c>
      <c r="F236" s="91" t="s">
        <v>2094</v>
      </c>
      <c r="G236" s="92">
        <v>45</v>
      </c>
      <c r="H236" s="91" t="s">
        <v>1915</v>
      </c>
      <c r="I236" s="93">
        <v>-3696734</v>
      </c>
    </row>
    <row r="237" spans="1:9" x14ac:dyDescent="0.2">
      <c r="A237" s="90">
        <v>231</v>
      </c>
      <c r="B237" s="91" t="s">
        <v>735</v>
      </c>
      <c r="C237" s="92">
        <v>16</v>
      </c>
      <c r="D237" s="91" t="s">
        <v>2049</v>
      </c>
      <c r="E237" s="92">
        <v>1</v>
      </c>
      <c r="F237" s="91" t="s">
        <v>2086</v>
      </c>
      <c r="G237" s="92">
        <v>34</v>
      </c>
      <c r="H237" s="91" t="s">
        <v>1889</v>
      </c>
      <c r="I237" s="93">
        <v>-3873663</v>
      </c>
    </row>
    <row r="238" spans="1:9" x14ac:dyDescent="0.2">
      <c r="A238" s="90">
        <v>232</v>
      </c>
      <c r="B238" s="91" t="s">
        <v>621</v>
      </c>
      <c r="C238" s="92">
        <v>14</v>
      </c>
      <c r="D238" s="91" t="s">
        <v>2055</v>
      </c>
      <c r="E238" s="92">
        <v>0</v>
      </c>
      <c r="F238" s="91" t="s">
        <v>2093</v>
      </c>
      <c r="G238" s="92">
        <v>27</v>
      </c>
      <c r="H238" s="91" t="s">
        <v>1896</v>
      </c>
      <c r="I238" s="93">
        <v>-3893688</v>
      </c>
    </row>
    <row r="239" spans="1:9" x14ac:dyDescent="0.2">
      <c r="A239" s="90">
        <v>233</v>
      </c>
      <c r="B239" s="91" t="s">
        <v>2094</v>
      </c>
      <c r="C239" s="92">
        <v>1</v>
      </c>
      <c r="D239" s="91" t="s">
        <v>2088</v>
      </c>
      <c r="E239" s="92">
        <v>0</v>
      </c>
      <c r="F239" s="91" t="s">
        <v>2091</v>
      </c>
      <c r="G239" s="92">
        <v>25</v>
      </c>
      <c r="H239" s="91" t="s">
        <v>1880</v>
      </c>
      <c r="I239" s="93">
        <v>-4087555</v>
      </c>
    </row>
    <row r="240" spans="1:9" x14ac:dyDescent="0.2">
      <c r="A240" s="90">
        <v>234</v>
      </c>
      <c r="B240" s="91" t="s">
        <v>729</v>
      </c>
      <c r="C240" s="92" t="s">
        <v>1719</v>
      </c>
      <c r="D240" s="91" t="s">
        <v>2076</v>
      </c>
      <c r="E240" s="92">
        <v>0</v>
      </c>
      <c r="F240" s="91" t="s">
        <v>621</v>
      </c>
      <c r="G240" s="92">
        <v>20</v>
      </c>
      <c r="H240" s="91" t="s">
        <v>1922</v>
      </c>
      <c r="I240" s="93">
        <v>-5195552</v>
      </c>
    </row>
    <row r="241" spans="1:9" x14ac:dyDescent="0.2">
      <c r="A241" s="90">
        <v>235</v>
      </c>
      <c r="B241" s="91" t="s">
        <v>2097</v>
      </c>
      <c r="C241" s="92" t="s">
        <v>1719</v>
      </c>
      <c r="D241" s="91" t="s">
        <v>729</v>
      </c>
      <c r="E241" s="92" t="s">
        <v>1719</v>
      </c>
      <c r="F241" s="91" t="s">
        <v>735</v>
      </c>
      <c r="G241" s="92">
        <v>16</v>
      </c>
      <c r="H241" s="91" t="s">
        <v>1909</v>
      </c>
      <c r="I241" s="93">
        <v>-7323140</v>
      </c>
    </row>
    <row r="242" spans="1:9" x14ac:dyDescent="0.2">
      <c r="A242" s="90">
        <v>236</v>
      </c>
      <c r="B242" s="91" t="s">
        <v>2093</v>
      </c>
      <c r="C242" s="92" t="s">
        <v>1719</v>
      </c>
      <c r="D242" s="91" t="s">
        <v>735</v>
      </c>
      <c r="E242" s="92" t="s">
        <v>1719</v>
      </c>
      <c r="F242" s="91" t="s">
        <v>2089</v>
      </c>
      <c r="G242" s="92">
        <v>4</v>
      </c>
      <c r="H242" s="91" t="s">
        <v>1898</v>
      </c>
      <c r="I242" s="93">
        <v>-13411665</v>
      </c>
    </row>
    <row r="243" spans="1:9" x14ac:dyDescent="0.2">
      <c r="A243" s="90">
        <v>237</v>
      </c>
      <c r="B243" s="91" t="s">
        <v>2089</v>
      </c>
      <c r="C243" s="92" t="s">
        <v>1719</v>
      </c>
      <c r="D243" s="91" t="s">
        <v>2097</v>
      </c>
      <c r="E243" s="92" t="s">
        <v>1719</v>
      </c>
      <c r="F243" s="91" t="s">
        <v>2088</v>
      </c>
      <c r="G243" s="92">
        <v>0</v>
      </c>
      <c r="H243" s="91" t="s">
        <v>1879</v>
      </c>
      <c r="I243" s="93">
        <v>-20380039</v>
      </c>
    </row>
    <row r="244" spans="1:9" x14ac:dyDescent="0.2">
      <c r="A244" s="90">
        <v>238</v>
      </c>
      <c r="B244" s="91" t="s">
        <v>2088</v>
      </c>
      <c r="C244" s="92" t="s">
        <v>1719</v>
      </c>
      <c r="D244" s="91" t="s">
        <v>2086</v>
      </c>
      <c r="E244" s="92" t="s">
        <v>1719</v>
      </c>
      <c r="F244" s="91" t="s">
        <v>729</v>
      </c>
      <c r="G244" s="92" t="s">
        <v>1719</v>
      </c>
      <c r="H244" s="91" t="s">
        <v>729</v>
      </c>
      <c r="I244" s="93" t="s">
        <v>1719</v>
      </c>
    </row>
    <row r="245" spans="1:9" x14ac:dyDescent="0.2">
      <c r="A245" s="90">
        <v>239</v>
      </c>
      <c r="B245" s="91" t="s">
        <v>2091</v>
      </c>
      <c r="C245" s="92" t="s">
        <v>1719</v>
      </c>
      <c r="D245" s="91" t="s">
        <v>2074</v>
      </c>
      <c r="E245" s="92" t="s">
        <v>1719</v>
      </c>
      <c r="F245" s="91" t="s">
        <v>2097</v>
      </c>
      <c r="G245" s="92" t="s">
        <v>1719</v>
      </c>
      <c r="H245" s="91" t="s">
        <v>2097</v>
      </c>
      <c r="I245" s="93" t="s">
        <v>1719</v>
      </c>
    </row>
    <row r="246" spans="1:9" x14ac:dyDescent="0.2">
      <c r="A246" s="90"/>
      <c r="B246" s="91"/>
      <c r="C246" s="92"/>
      <c r="D246" s="91"/>
      <c r="E246" s="92"/>
      <c r="F246" s="91"/>
      <c r="G246" s="92"/>
      <c r="H246" s="91"/>
      <c r="I246" s="93"/>
    </row>
    <row r="247" spans="1:9" x14ac:dyDescent="0.2">
      <c r="B247" s="91" t="s">
        <v>2098</v>
      </c>
      <c r="C247" s="92"/>
      <c r="D247" s="91" t="s">
        <v>2098</v>
      </c>
      <c r="E247" s="92"/>
      <c r="F247" s="91" t="s">
        <v>2098</v>
      </c>
      <c r="G247" s="92"/>
      <c r="H247" s="91" t="s">
        <v>2098</v>
      </c>
      <c r="I247" s="93"/>
    </row>
    <row r="248" spans="1:9" x14ac:dyDescent="0.2">
      <c r="A248" s="94"/>
      <c r="B248" s="91" t="s">
        <v>2099</v>
      </c>
      <c r="C248" s="92">
        <v>21294</v>
      </c>
      <c r="D248" s="91" t="s">
        <v>2099</v>
      </c>
      <c r="E248" s="92">
        <v>1248</v>
      </c>
      <c r="F248" s="91" t="s">
        <v>2099</v>
      </c>
      <c r="G248" s="92">
        <v>22542</v>
      </c>
      <c r="H248" s="91" t="s">
        <v>2099</v>
      </c>
      <c r="I248" s="93">
        <v>20046</v>
      </c>
    </row>
    <row r="249" spans="1:9" x14ac:dyDescent="0.2">
      <c r="A249" s="94"/>
      <c r="B249" s="91" t="s">
        <v>2100</v>
      </c>
      <c r="C249" s="92">
        <v>1483523</v>
      </c>
      <c r="D249" s="91" t="s">
        <v>2100</v>
      </c>
      <c r="E249" s="92" t="s">
        <v>1719</v>
      </c>
      <c r="F249" s="91" t="s">
        <v>2100</v>
      </c>
      <c r="G249" s="92">
        <v>1483523</v>
      </c>
      <c r="H249" s="91" t="s">
        <v>2100</v>
      </c>
      <c r="I249" s="93">
        <v>1483523</v>
      </c>
    </row>
    <row r="250" spans="1:9" x14ac:dyDescent="0.2">
      <c r="B250" s="91" t="s">
        <v>2101</v>
      </c>
      <c r="C250" s="92">
        <v>200226</v>
      </c>
      <c r="D250" s="91" t="s">
        <v>2101</v>
      </c>
      <c r="E250" s="92">
        <v>1246213</v>
      </c>
      <c r="F250" s="91" t="s">
        <v>2101</v>
      </c>
      <c r="G250" s="92">
        <v>1446439</v>
      </c>
      <c r="H250" s="91" t="s">
        <v>2101</v>
      </c>
      <c r="I250" s="93">
        <v>-1045987</v>
      </c>
    </row>
    <row r="251" spans="1:9" x14ac:dyDescent="0.2">
      <c r="B251" s="91"/>
      <c r="C251" s="92"/>
      <c r="D251" s="91"/>
      <c r="E251" s="92"/>
      <c r="F251" s="91"/>
      <c r="G251" s="92"/>
      <c r="H251" s="91"/>
      <c r="I251" s="93"/>
    </row>
    <row r="252" spans="1:9" x14ac:dyDescent="0.2">
      <c r="B252" s="95" t="s">
        <v>769</v>
      </c>
      <c r="C252" s="96">
        <v>1205044981</v>
      </c>
      <c r="D252" s="95" t="s">
        <v>769</v>
      </c>
      <c r="E252" s="96">
        <v>1025574764</v>
      </c>
      <c r="F252" s="95" t="s">
        <v>769</v>
      </c>
      <c r="G252" s="96">
        <v>2230619745</v>
      </c>
      <c r="H252" s="95" t="s">
        <v>769</v>
      </c>
      <c r="I252" s="97">
        <v>179470217</v>
      </c>
    </row>
    <row r="253" spans="1:9" x14ac:dyDescent="0.2">
      <c r="A253" s="65" t="s">
        <v>428</v>
      </c>
      <c r="C253" s="98"/>
      <c r="E253" s="98"/>
      <c r="G253" s="98"/>
    </row>
    <row r="254" spans="1:9" x14ac:dyDescent="0.2">
      <c r="A254" s="18" t="s">
        <v>1833</v>
      </c>
      <c r="C254" s="98"/>
      <c r="E254" s="98"/>
      <c r="G254" s="98"/>
    </row>
    <row r="255" spans="1:9" x14ac:dyDescent="0.2">
      <c r="C255" s="98"/>
      <c r="E255" s="98"/>
      <c r="G255" s="98"/>
    </row>
    <row r="256" spans="1:9" x14ac:dyDescent="0.2">
      <c r="C256" s="98"/>
      <c r="E256" s="98"/>
      <c r="G256" s="98"/>
    </row>
    <row r="257" spans="3:7" x14ac:dyDescent="0.2">
      <c r="C257" s="98"/>
      <c r="E257" s="98"/>
      <c r="G257" s="98"/>
    </row>
    <row r="258" spans="3:7" x14ac:dyDescent="0.2">
      <c r="C258" s="98"/>
      <c r="E258" s="98"/>
      <c r="G258" s="98"/>
    </row>
    <row r="259" spans="3:7" x14ac:dyDescent="0.2">
      <c r="C259" s="98"/>
      <c r="E259" s="98"/>
      <c r="G259" s="98"/>
    </row>
    <row r="260" spans="3:7" x14ac:dyDescent="0.2">
      <c r="C260" s="98"/>
      <c r="E260" s="98"/>
      <c r="G260" s="98"/>
    </row>
    <row r="261" spans="3:7" x14ac:dyDescent="0.2">
      <c r="C261" s="98"/>
      <c r="E261" s="98"/>
      <c r="G261" s="98"/>
    </row>
    <row r="262" spans="3:7" x14ac:dyDescent="0.2">
      <c r="C262" s="98"/>
      <c r="E262" s="98"/>
      <c r="G262" s="98"/>
    </row>
    <row r="263" spans="3:7" x14ac:dyDescent="0.2">
      <c r="C263" s="98"/>
      <c r="E263" s="98"/>
      <c r="G263" s="98"/>
    </row>
    <row r="264" spans="3:7" x14ac:dyDescent="0.2">
      <c r="C264" s="98"/>
      <c r="E264" s="98"/>
      <c r="G264" s="98"/>
    </row>
    <row r="265" spans="3:7" x14ac:dyDescent="0.2">
      <c r="C265" s="98"/>
      <c r="E265" s="98"/>
      <c r="G265" s="98"/>
    </row>
    <row r="266" spans="3:7" x14ac:dyDescent="0.2">
      <c r="C266" s="98"/>
      <c r="E266" s="98"/>
      <c r="G266" s="98"/>
    </row>
    <row r="267" spans="3:7" x14ac:dyDescent="0.2">
      <c r="C267" s="98"/>
      <c r="E267" s="98"/>
      <c r="G267" s="98"/>
    </row>
    <row r="268" spans="3:7" x14ac:dyDescent="0.2">
      <c r="C268" s="98"/>
      <c r="E268" s="98"/>
      <c r="G268" s="98"/>
    </row>
    <row r="269" spans="3:7" x14ac:dyDescent="0.2">
      <c r="C269" s="98"/>
      <c r="E269" s="98"/>
      <c r="G269" s="98"/>
    </row>
    <row r="270" spans="3:7" x14ac:dyDescent="0.2">
      <c r="C270" s="98"/>
      <c r="E270" s="98"/>
      <c r="G270" s="98"/>
    </row>
    <row r="271" spans="3:7" x14ac:dyDescent="0.2">
      <c r="C271" s="98"/>
      <c r="E271" s="98"/>
      <c r="G271" s="98"/>
    </row>
    <row r="272" spans="3:7" x14ac:dyDescent="0.2">
      <c r="C272" s="98"/>
      <c r="E272" s="98"/>
      <c r="G272" s="98"/>
    </row>
    <row r="273" spans="3:7" x14ac:dyDescent="0.2">
      <c r="C273" s="98"/>
      <c r="E273" s="98"/>
      <c r="G273" s="98"/>
    </row>
    <row r="274" spans="3:7" x14ac:dyDescent="0.2">
      <c r="C274" s="98"/>
      <c r="E274" s="98"/>
      <c r="G274" s="98"/>
    </row>
    <row r="275" spans="3:7" x14ac:dyDescent="0.2">
      <c r="C275" s="98"/>
      <c r="E275" s="98"/>
      <c r="G275" s="98"/>
    </row>
    <row r="276" spans="3:7" x14ac:dyDescent="0.2">
      <c r="C276" s="98"/>
      <c r="E276" s="98"/>
      <c r="G276" s="98"/>
    </row>
    <row r="277" spans="3:7" x14ac:dyDescent="0.2">
      <c r="C277" s="98"/>
      <c r="E277" s="98"/>
      <c r="G277" s="98"/>
    </row>
    <row r="278" spans="3:7" x14ac:dyDescent="0.2">
      <c r="C278" s="99"/>
      <c r="E278" s="99"/>
      <c r="G278" s="99"/>
    </row>
    <row r="279" spans="3:7" x14ac:dyDescent="0.2">
      <c r="C279" s="99"/>
      <c r="E279" s="99"/>
      <c r="G279" s="99"/>
    </row>
    <row r="280" spans="3:7" x14ac:dyDescent="0.2">
      <c r="C280" s="99"/>
      <c r="E280" s="99"/>
      <c r="G280" s="99"/>
    </row>
    <row r="281" spans="3:7" x14ac:dyDescent="0.2">
      <c r="C281" s="99"/>
      <c r="E281" s="99"/>
      <c r="G281" s="99"/>
    </row>
    <row r="282" spans="3:7" x14ac:dyDescent="0.2">
      <c r="C282" s="99"/>
      <c r="E282" s="99"/>
      <c r="G282" s="99"/>
    </row>
    <row r="283" spans="3:7" x14ac:dyDescent="0.2">
      <c r="C283" s="99"/>
      <c r="E283" s="99"/>
      <c r="G283" s="99"/>
    </row>
    <row r="284" spans="3:7" x14ac:dyDescent="0.2">
      <c r="C284" s="99"/>
      <c r="E284" s="99"/>
      <c r="G284" s="99"/>
    </row>
    <row r="285" spans="3:7" x14ac:dyDescent="0.2">
      <c r="C285" s="99"/>
      <c r="E285" s="99"/>
      <c r="G285" s="99"/>
    </row>
    <row r="286" spans="3:7" x14ac:dyDescent="0.2">
      <c r="C286" s="99"/>
      <c r="E286" s="99"/>
      <c r="G286" s="99"/>
    </row>
    <row r="287" spans="3:7" x14ac:dyDescent="0.2">
      <c r="C287" s="99"/>
      <c r="E287" s="99"/>
      <c r="G287" s="99"/>
    </row>
    <row r="288" spans="3:7" x14ac:dyDescent="0.2">
      <c r="C288" s="99"/>
      <c r="E288" s="99"/>
      <c r="G288" s="99"/>
    </row>
    <row r="289" spans="3:7" x14ac:dyDescent="0.2">
      <c r="C289" s="99"/>
      <c r="E289" s="99"/>
      <c r="G289" s="99"/>
    </row>
    <row r="290" spans="3:7" x14ac:dyDescent="0.2">
      <c r="C290" s="99"/>
      <c r="E290" s="99"/>
      <c r="G290" s="99"/>
    </row>
    <row r="291" spans="3:7" x14ac:dyDescent="0.2">
      <c r="C291" s="99"/>
      <c r="E291" s="99"/>
      <c r="G291" s="99"/>
    </row>
    <row r="292" spans="3:7" x14ac:dyDescent="0.2">
      <c r="C292" s="99"/>
      <c r="E292" s="99"/>
      <c r="G292" s="99"/>
    </row>
    <row r="293" spans="3:7" x14ac:dyDescent="0.2">
      <c r="C293" s="99"/>
      <c r="E293" s="99"/>
      <c r="G293" s="99"/>
    </row>
    <row r="294" spans="3:7" x14ac:dyDescent="0.2">
      <c r="C294" s="99"/>
      <c r="E294" s="99"/>
      <c r="G294" s="99"/>
    </row>
    <row r="295" spans="3:7" x14ac:dyDescent="0.2">
      <c r="C295" s="99"/>
      <c r="E295" s="99"/>
      <c r="G295" s="99"/>
    </row>
    <row r="296" spans="3:7" x14ac:dyDescent="0.2">
      <c r="C296" s="99"/>
      <c r="E296" s="99"/>
      <c r="G296" s="99"/>
    </row>
    <row r="297" spans="3:7" x14ac:dyDescent="0.2">
      <c r="C297" s="99"/>
      <c r="E297" s="99"/>
      <c r="G297" s="99"/>
    </row>
    <row r="298" spans="3:7" x14ac:dyDescent="0.2">
      <c r="C298" s="99"/>
      <c r="E298" s="99"/>
      <c r="G298" s="99"/>
    </row>
    <row r="299" spans="3:7" x14ac:dyDescent="0.2">
      <c r="C299" s="99"/>
      <c r="E299" s="99"/>
      <c r="G299" s="99"/>
    </row>
    <row r="300" spans="3:7" x14ac:dyDescent="0.2">
      <c r="C300" s="99"/>
      <c r="E300" s="99"/>
      <c r="G300" s="99"/>
    </row>
    <row r="301" spans="3:7" x14ac:dyDescent="0.2">
      <c r="C301" s="99"/>
      <c r="E301" s="99"/>
      <c r="G301" s="99"/>
    </row>
    <row r="302" spans="3:7" x14ac:dyDescent="0.2">
      <c r="C302" s="99"/>
      <c r="E302" s="99"/>
      <c r="G302" s="99"/>
    </row>
    <row r="303" spans="3:7" x14ac:dyDescent="0.2">
      <c r="C303" s="99"/>
      <c r="E303" s="99"/>
      <c r="G303" s="99"/>
    </row>
    <row r="304" spans="3:7" x14ac:dyDescent="0.2">
      <c r="C304" s="99"/>
      <c r="E304" s="99"/>
      <c r="G304" s="99"/>
    </row>
    <row r="305" spans="3:7" x14ac:dyDescent="0.2">
      <c r="C305" s="99"/>
      <c r="E305" s="99"/>
      <c r="G305" s="99"/>
    </row>
    <row r="306" spans="3:7" x14ac:dyDescent="0.2">
      <c r="C306" s="99"/>
      <c r="E306" s="99"/>
      <c r="G306" s="99"/>
    </row>
    <row r="307" spans="3:7" x14ac:dyDescent="0.2">
      <c r="C307" s="99"/>
      <c r="E307" s="99"/>
      <c r="G307" s="99"/>
    </row>
    <row r="308" spans="3:7" x14ac:dyDescent="0.2">
      <c r="C308" s="99"/>
      <c r="E308" s="99"/>
      <c r="G308" s="99"/>
    </row>
    <row r="309" spans="3:7" x14ac:dyDescent="0.2">
      <c r="C309" s="99"/>
      <c r="E309" s="99"/>
      <c r="G309" s="99"/>
    </row>
    <row r="310" spans="3:7" x14ac:dyDescent="0.2">
      <c r="C310" s="99"/>
      <c r="E310" s="99"/>
      <c r="G310" s="99"/>
    </row>
    <row r="311" spans="3:7" x14ac:dyDescent="0.2">
      <c r="C311" s="99"/>
      <c r="E311" s="99"/>
      <c r="G311" s="99"/>
    </row>
    <row r="312" spans="3:7" x14ac:dyDescent="0.2">
      <c r="C312" s="99"/>
      <c r="E312" s="99"/>
      <c r="G312" s="99"/>
    </row>
    <row r="313" spans="3:7" x14ac:dyDescent="0.2">
      <c r="C313" s="99"/>
      <c r="E313" s="99"/>
      <c r="G313" s="99"/>
    </row>
    <row r="314" spans="3:7" x14ac:dyDescent="0.2">
      <c r="C314" s="99"/>
      <c r="E314" s="99"/>
      <c r="G314" s="99"/>
    </row>
    <row r="315" spans="3:7" x14ac:dyDescent="0.2">
      <c r="C315" s="99"/>
      <c r="E315" s="99"/>
      <c r="G315" s="99"/>
    </row>
    <row r="316" spans="3:7" x14ac:dyDescent="0.2">
      <c r="C316" s="99"/>
      <c r="E316" s="99"/>
      <c r="G316" s="99"/>
    </row>
    <row r="317" spans="3:7" x14ac:dyDescent="0.2">
      <c r="C317" s="99"/>
      <c r="E317" s="99"/>
      <c r="G317" s="99"/>
    </row>
    <row r="318" spans="3:7" x14ac:dyDescent="0.2">
      <c r="C318" s="99"/>
      <c r="E318" s="99"/>
      <c r="G318" s="99"/>
    </row>
    <row r="319" spans="3:7" x14ac:dyDescent="0.2">
      <c r="C319" s="99"/>
      <c r="E319" s="99"/>
      <c r="G319" s="99"/>
    </row>
    <row r="320" spans="3:7" x14ac:dyDescent="0.2">
      <c r="C320" s="99"/>
      <c r="E320" s="99"/>
      <c r="G320" s="99"/>
    </row>
    <row r="321" spans="3:7" x14ac:dyDescent="0.2">
      <c r="C321" s="99"/>
      <c r="E321" s="99"/>
      <c r="G321" s="99"/>
    </row>
    <row r="322" spans="3:7" x14ac:dyDescent="0.2">
      <c r="C322" s="99"/>
      <c r="E322" s="99"/>
      <c r="G322" s="99"/>
    </row>
    <row r="323" spans="3:7" x14ac:dyDescent="0.2">
      <c r="C323" s="99"/>
      <c r="E323" s="99"/>
      <c r="G323" s="99"/>
    </row>
    <row r="324" spans="3:7" x14ac:dyDescent="0.2">
      <c r="C324" s="99"/>
      <c r="E324" s="99"/>
      <c r="G324" s="99"/>
    </row>
    <row r="325" spans="3:7" x14ac:dyDescent="0.2">
      <c r="C325" s="99"/>
      <c r="E325" s="99"/>
      <c r="G325" s="99"/>
    </row>
    <row r="326" spans="3:7" x14ac:dyDescent="0.2">
      <c r="C326" s="99"/>
      <c r="E326" s="99"/>
      <c r="G326" s="99"/>
    </row>
    <row r="327" spans="3:7" x14ac:dyDescent="0.2">
      <c r="C327" s="99"/>
      <c r="E327" s="99"/>
      <c r="G327" s="99"/>
    </row>
    <row r="328" spans="3:7" x14ac:dyDescent="0.2">
      <c r="C328" s="99"/>
      <c r="E328" s="99"/>
      <c r="G328" s="99"/>
    </row>
    <row r="329" spans="3:7" x14ac:dyDescent="0.2">
      <c r="C329" s="99"/>
      <c r="E329" s="99"/>
      <c r="G329" s="99"/>
    </row>
    <row r="330" spans="3:7" x14ac:dyDescent="0.2">
      <c r="C330" s="99"/>
      <c r="E330" s="99"/>
      <c r="G330" s="99"/>
    </row>
    <row r="331" spans="3:7" x14ac:dyDescent="0.2">
      <c r="C331" s="99"/>
      <c r="E331" s="99"/>
      <c r="G331" s="99"/>
    </row>
    <row r="332" spans="3:7" x14ac:dyDescent="0.2">
      <c r="C332" s="99"/>
      <c r="E332" s="99"/>
      <c r="G332" s="99"/>
    </row>
    <row r="333" spans="3:7" x14ac:dyDescent="0.2">
      <c r="C333" s="99"/>
      <c r="E333" s="99"/>
      <c r="G333" s="99"/>
    </row>
    <row r="334" spans="3:7" x14ac:dyDescent="0.2">
      <c r="C334" s="99"/>
      <c r="E334" s="99"/>
      <c r="G334" s="99"/>
    </row>
    <row r="335" spans="3:7" x14ac:dyDescent="0.2">
      <c r="C335" s="99"/>
      <c r="E335" s="99"/>
      <c r="G335" s="99"/>
    </row>
    <row r="336" spans="3:7" x14ac:dyDescent="0.2">
      <c r="C336" s="99"/>
      <c r="E336" s="99"/>
      <c r="G336" s="99"/>
    </row>
    <row r="337" spans="3:7" x14ac:dyDescent="0.2">
      <c r="C337" s="99"/>
      <c r="E337" s="99"/>
      <c r="G337" s="99"/>
    </row>
    <row r="338" spans="3:7" x14ac:dyDescent="0.2">
      <c r="C338" s="99"/>
      <c r="E338" s="99"/>
      <c r="G338" s="99"/>
    </row>
    <row r="339" spans="3:7" x14ac:dyDescent="0.2">
      <c r="C339" s="99"/>
      <c r="E339" s="99"/>
      <c r="G339" s="99"/>
    </row>
    <row r="340" spans="3:7" x14ac:dyDescent="0.2">
      <c r="C340" s="99"/>
      <c r="E340" s="99"/>
      <c r="G340" s="99"/>
    </row>
    <row r="341" spans="3:7" x14ac:dyDescent="0.2">
      <c r="C341" s="99"/>
      <c r="E341" s="99"/>
      <c r="G341" s="99"/>
    </row>
    <row r="342" spans="3:7" x14ac:dyDescent="0.2">
      <c r="C342" s="99"/>
      <c r="E342" s="99"/>
      <c r="G342" s="99"/>
    </row>
    <row r="343" spans="3:7" x14ac:dyDescent="0.2">
      <c r="C343" s="99"/>
      <c r="E343" s="99"/>
      <c r="G343" s="99"/>
    </row>
    <row r="344" spans="3:7" x14ac:dyDescent="0.2">
      <c r="C344" s="99"/>
      <c r="E344" s="99"/>
      <c r="G344" s="99"/>
    </row>
    <row r="345" spans="3:7" x14ac:dyDescent="0.2">
      <c r="C345" s="99"/>
      <c r="E345" s="99"/>
      <c r="G345" s="99"/>
    </row>
    <row r="346" spans="3:7" x14ac:dyDescent="0.2">
      <c r="C346" s="99"/>
      <c r="E346" s="99"/>
      <c r="G346" s="99"/>
    </row>
    <row r="347" spans="3:7" x14ac:dyDescent="0.2">
      <c r="C347" s="99"/>
      <c r="E347" s="99"/>
      <c r="G347" s="99"/>
    </row>
    <row r="348" spans="3:7" x14ac:dyDescent="0.2">
      <c r="C348" s="99"/>
      <c r="E348" s="99"/>
      <c r="G348" s="99"/>
    </row>
    <row r="349" spans="3:7" x14ac:dyDescent="0.2">
      <c r="C349" s="99"/>
      <c r="E349" s="99"/>
      <c r="G349" s="99"/>
    </row>
    <row r="350" spans="3:7" x14ac:dyDescent="0.2">
      <c r="C350" s="99"/>
      <c r="E350" s="99"/>
      <c r="G350" s="99"/>
    </row>
    <row r="351" spans="3:7" x14ac:dyDescent="0.2">
      <c r="C351" s="99"/>
      <c r="E351" s="99"/>
      <c r="G351" s="99"/>
    </row>
    <row r="352" spans="3:7" x14ac:dyDescent="0.2">
      <c r="C352" s="99"/>
      <c r="E352" s="99"/>
      <c r="G352" s="99"/>
    </row>
    <row r="353" spans="3:7" x14ac:dyDescent="0.2">
      <c r="C353" s="99"/>
      <c r="E353" s="99"/>
      <c r="G353" s="99"/>
    </row>
    <row r="354" spans="3:7" x14ac:dyDescent="0.2">
      <c r="C354" s="99"/>
      <c r="E354" s="99"/>
      <c r="G354" s="99"/>
    </row>
    <row r="355" spans="3:7" x14ac:dyDescent="0.2">
      <c r="C355" s="99"/>
      <c r="E355" s="99"/>
      <c r="G355" s="99"/>
    </row>
    <row r="356" spans="3:7" x14ac:dyDescent="0.2">
      <c r="C356" s="99"/>
      <c r="E356" s="99"/>
      <c r="G356" s="99"/>
    </row>
    <row r="357" spans="3:7" x14ac:dyDescent="0.2">
      <c r="C357" s="99"/>
      <c r="E357" s="99"/>
      <c r="G357" s="99"/>
    </row>
    <row r="358" spans="3:7" x14ac:dyDescent="0.2">
      <c r="C358" s="99"/>
      <c r="E358" s="99"/>
      <c r="G358" s="99"/>
    </row>
    <row r="359" spans="3:7" x14ac:dyDescent="0.2">
      <c r="C359" s="99"/>
      <c r="E359" s="99"/>
      <c r="G359" s="99"/>
    </row>
    <row r="360" spans="3:7" x14ac:dyDescent="0.2">
      <c r="C360" s="99"/>
      <c r="E360" s="99"/>
      <c r="G360" s="99"/>
    </row>
    <row r="361" spans="3:7" x14ac:dyDescent="0.2">
      <c r="C361" s="99"/>
      <c r="E361" s="99"/>
      <c r="G361" s="99"/>
    </row>
    <row r="362" spans="3:7" x14ac:dyDescent="0.2">
      <c r="C362" s="99"/>
      <c r="E362" s="99"/>
      <c r="G362" s="99"/>
    </row>
    <row r="363" spans="3:7" x14ac:dyDescent="0.2">
      <c r="C363" s="99"/>
      <c r="E363" s="99"/>
      <c r="G363" s="99"/>
    </row>
    <row r="364" spans="3:7" x14ac:dyDescent="0.2">
      <c r="C364" s="99"/>
      <c r="E364" s="99"/>
      <c r="G364" s="99"/>
    </row>
    <row r="365" spans="3:7" x14ac:dyDescent="0.2">
      <c r="C365" s="99"/>
      <c r="E365" s="99"/>
      <c r="G365" s="99"/>
    </row>
    <row r="366" spans="3:7" x14ac:dyDescent="0.2">
      <c r="C366" s="99"/>
      <c r="E366" s="99"/>
      <c r="G366" s="99"/>
    </row>
    <row r="367" spans="3:7" x14ac:dyDescent="0.2">
      <c r="C367" s="99"/>
      <c r="E367" s="99"/>
      <c r="G367" s="99"/>
    </row>
    <row r="368" spans="3:7" x14ac:dyDescent="0.2">
      <c r="C368" s="99"/>
      <c r="E368" s="99"/>
      <c r="G368" s="99"/>
    </row>
    <row r="369" spans="3:7" x14ac:dyDescent="0.2">
      <c r="C369" s="99"/>
      <c r="E369" s="99"/>
      <c r="G369" s="99"/>
    </row>
    <row r="370" spans="3:7" x14ac:dyDescent="0.2">
      <c r="C370" s="99"/>
      <c r="E370" s="99"/>
      <c r="G370" s="99"/>
    </row>
    <row r="371" spans="3:7" x14ac:dyDescent="0.2">
      <c r="C371" s="99"/>
      <c r="E371" s="99"/>
      <c r="G371" s="99"/>
    </row>
    <row r="372" spans="3:7" x14ac:dyDescent="0.2">
      <c r="C372" s="99"/>
      <c r="E372" s="99"/>
      <c r="G372" s="99"/>
    </row>
    <row r="373" spans="3:7" x14ac:dyDescent="0.2">
      <c r="C373" s="99"/>
      <c r="E373" s="99"/>
      <c r="G373" s="99"/>
    </row>
    <row r="374" spans="3:7" x14ac:dyDescent="0.2">
      <c r="C374" s="99"/>
      <c r="E374" s="99"/>
      <c r="G374" s="99"/>
    </row>
    <row r="375" spans="3:7" x14ac:dyDescent="0.2">
      <c r="C375" s="99"/>
      <c r="E375" s="99"/>
      <c r="G375" s="99"/>
    </row>
    <row r="376" spans="3:7" x14ac:dyDescent="0.2">
      <c r="C376" s="99"/>
      <c r="E376" s="99"/>
      <c r="G376" s="99"/>
    </row>
    <row r="377" spans="3:7" x14ac:dyDescent="0.2">
      <c r="C377" s="99"/>
      <c r="E377" s="99"/>
      <c r="G377" s="99"/>
    </row>
    <row r="378" spans="3:7" x14ac:dyDescent="0.2">
      <c r="C378" s="99"/>
      <c r="E378" s="99"/>
      <c r="G378" s="99"/>
    </row>
    <row r="379" spans="3:7" x14ac:dyDescent="0.2">
      <c r="C379" s="99"/>
      <c r="E379" s="99"/>
      <c r="G379" s="99"/>
    </row>
    <row r="380" spans="3:7" x14ac:dyDescent="0.2">
      <c r="C380" s="99"/>
      <c r="E380" s="99"/>
      <c r="G380" s="99"/>
    </row>
    <row r="381" spans="3:7" x14ac:dyDescent="0.2">
      <c r="C381" s="99"/>
      <c r="E381" s="99"/>
      <c r="G381" s="99"/>
    </row>
    <row r="382" spans="3:7" x14ac:dyDescent="0.2">
      <c r="C382" s="99"/>
      <c r="E382" s="99"/>
      <c r="G382" s="99"/>
    </row>
    <row r="383" spans="3:7" x14ac:dyDescent="0.2">
      <c r="C383" s="99"/>
      <c r="E383" s="99"/>
      <c r="G383" s="99"/>
    </row>
    <row r="384" spans="3:7" x14ac:dyDescent="0.2">
      <c r="C384" s="99"/>
      <c r="E384" s="99"/>
      <c r="G384" s="99"/>
    </row>
    <row r="385" spans="3:7" x14ac:dyDescent="0.2">
      <c r="C385" s="99"/>
      <c r="E385" s="99"/>
      <c r="G385" s="99"/>
    </row>
    <row r="386" spans="3:7" x14ac:dyDescent="0.2">
      <c r="C386" s="99"/>
      <c r="E386" s="99"/>
      <c r="G386" s="99"/>
    </row>
    <row r="387" spans="3:7" x14ac:dyDescent="0.2">
      <c r="C387" s="99"/>
      <c r="E387" s="99"/>
      <c r="G387" s="99"/>
    </row>
    <row r="388" spans="3:7" x14ac:dyDescent="0.2">
      <c r="C388" s="99"/>
      <c r="E388" s="99"/>
      <c r="G388" s="99"/>
    </row>
    <row r="389" spans="3:7" x14ac:dyDescent="0.2">
      <c r="C389" s="99"/>
      <c r="E389" s="99"/>
      <c r="G389" s="99"/>
    </row>
    <row r="390" spans="3:7" x14ac:dyDescent="0.2">
      <c r="C390" s="99"/>
      <c r="E390" s="99"/>
      <c r="G390" s="99"/>
    </row>
    <row r="391" spans="3:7" x14ac:dyDescent="0.2">
      <c r="C391" s="99"/>
      <c r="E391" s="99"/>
      <c r="G391" s="99"/>
    </row>
    <row r="392" spans="3:7" x14ac:dyDescent="0.2">
      <c r="C392" s="99"/>
      <c r="E392" s="99"/>
      <c r="G392" s="99"/>
    </row>
    <row r="393" spans="3:7" x14ac:dyDescent="0.2">
      <c r="C393" s="99"/>
      <c r="E393" s="99"/>
      <c r="G393" s="99"/>
    </row>
    <row r="394" spans="3:7" x14ac:dyDescent="0.2">
      <c r="C394" s="99"/>
      <c r="E394" s="99"/>
      <c r="G394" s="99"/>
    </row>
    <row r="395" spans="3:7" x14ac:dyDescent="0.2">
      <c r="C395" s="99"/>
      <c r="E395" s="99"/>
      <c r="G395" s="99"/>
    </row>
    <row r="396" spans="3:7" x14ac:dyDescent="0.2">
      <c r="C396" s="99"/>
      <c r="E396" s="99"/>
      <c r="G396" s="99"/>
    </row>
    <row r="397" spans="3:7" x14ac:dyDescent="0.2">
      <c r="C397" s="99"/>
      <c r="E397" s="99"/>
      <c r="G397" s="99"/>
    </row>
    <row r="398" spans="3:7" x14ac:dyDescent="0.2">
      <c r="C398" s="99"/>
      <c r="E398" s="99"/>
      <c r="G398" s="99"/>
    </row>
    <row r="399" spans="3:7" x14ac:dyDescent="0.2">
      <c r="C399" s="99"/>
      <c r="E399" s="99"/>
      <c r="G399" s="99"/>
    </row>
    <row r="400" spans="3:7" x14ac:dyDescent="0.2">
      <c r="C400" s="99"/>
      <c r="E400" s="99"/>
      <c r="G400" s="99"/>
    </row>
    <row r="401" spans="3:7" x14ac:dyDescent="0.2">
      <c r="C401" s="99"/>
      <c r="E401" s="99"/>
      <c r="G401" s="99"/>
    </row>
    <row r="402" spans="3:7" x14ac:dyDescent="0.2">
      <c r="C402" s="99"/>
      <c r="E402" s="99"/>
      <c r="G402" s="99"/>
    </row>
    <row r="403" spans="3:7" x14ac:dyDescent="0.2">
      <c r="C403" s="99"/>
      <c r="E403" s="99"/>
      <c r="G403" s="99"/>
    </row>
    <row r="404" spans="3:7" x14ac:dyDescent="0.2">
      <c r="C404" s="99"/>
      <c r="E404" s="99"/>
      <c r="G404" s="99"/>
    </row>
    <row r="405" spans="3:7" x14ac:dyDescent="0.2">
      <c r="C405" s="99"/>
      <c r="E405" s="99"/>
      <c r="G405" s="99"/>
    </row>
    <row r="406" spans="3:7" x14ac:dyDescent="0.2">
      <c r="C406" s="99"/>
      <c r="E406" s="99"/>
      <c r="G406" s="99"/>
    </row>
    <row r="407" spans="3:7" x14ac:dyDescent="0.2">
      <c r="C407" s="99"/>
      <c r="E407" s="99"/>
      <c r="G407" s="99"/>
    </row>
    <row r="408" spans="3:7" x14ac:dyDescent="0.2">
      <c r="C408" s="99"/>
      <c r="E408" s="99"/>
      <c r="G408" s="99"/>
    </row>
    <row r="409" spans="3:7" x14ac:dyDescent="0.2">
      <c r="C409" s="99"/>
      <c r="E409" s="99"/>
      <c r="G409" s="99"/>
    </row>
    <row r="410" spans="3:7" x14ac:dyDescent="0.2">
      <c r="C410" s="99"/>
      <c r="E410" s="99"/>
      <c r="G410" s="99"/>
    </row>
    <row r="411" spans="3:7" x14ac:dyDescent="0.2">
      <c r="C411" s="99"/>
      <c r="E411" s="99"/>
      <c r="G411" s="99"/>
    </row>
    <row r="412" spans="3:7" x14ac:dyDescent="0.2">
      <c r="C412" s="99"/>
      <c r="E412" s="99"/>
      <c r="G412" s="99"/>
    </row>
    <row r="413" spans="3:7" x14ac:dyDescent="0.2">
      <c r="C413" s="99"/>
      <c r="E413" s="99"/>
      <c r="G413" s="99"/>
    </row>
    <row r="414" spans="3:7" x14ac:dyDescent="0.2">
      <c r="C414" s="99"/>
      <c r="E414" s="99"/>
      <c r="G414" s="99"/>
    </row>
    <row r="415" spans="3:7" x14ac:dyDescent="0.2">
      <c r="C415" s="99"/>
      <c r="E415" s="99"/>
      <c r="G415" s="99"/>
    </row>
    <row r="416" spans="3:7" x14ac:dyDescent="0.2">
      <c r="C416" s="99"/>
      <c r="E416" s="99"/>
      <c r="G416" s="99"/>
    </row>
    <row r="417" spans="3:7" x14ac:dyDescent="0.2">
      <c r="C417" s="99"/>
      <c r="E417" s="99"/>
      <c r="G417" s="99"/>
    </row>
    <row r="418" spans="3:7" x14ac:dyDescent="0.2">
      <c r="C418" s="99"/>
      <c r="E418" s="99"/>
      <c r="G418" s="99"/>
    </row>
    <row r="419" spans="3:7" x14ac:dyDescent="0.2">
      <c r="C419" s="99"/>
      <c r="E419" s="99"/>
      <c r="G419" s="99"/>
    </row>
    <row r="420" spans="3:7" x14ac:dyDescent="0.2">
      <c r="C420" s="99"/>
      <c r="E420" s="99"/>
      <c r="G420" s="99"/>
    </row>
    <row r="421" spans="3:7" x14ac:dyDescent="0.2">
      <c r="C421" s="99"/>
      <c r="E421" s="99"/>
      <c r="G421" s="99"/>
    </row>
    <row r="422" spans="3:7" x14ac:dyDescent="0.2">
      <c r="C422" s="99"/>
      <c r="E422" s="99"/>
      <c r="G422" s="99"/>
    </row>
    <row r="423" spans="3:7" x14ac:dyDescent="0.2">
      <c r="C423" s="99"/>
      <c r="E423" s="99"/>
      <c r="G423" s="99"/>
    </row>
    <row r="424" spans="3:7" x14ac:dyDescent="0.2">
      <c r="C424" s="99"/>
      <c r="E424" s="99"/>
      <c r="G424" s="99"/>
    </row>
    <row r="425" spans="3:7" x14ac:dyDescent="0.2">
      <c r="C425" s="99"/>
      <c r="E425" s="99"/>
      <c r="G425" s="99"/>
    </row>
    <row r="426" spans="3:7" x14ac:dyDescent="0.2">
      <c r="C426" s="99"/>
      <c r="E426" s="99"/>
      <c r="G426" s="99"/>
    </row>
    <row r="427" spans="3:7" x14ac:dyDescent="0.2">
      <c r="C427" s="99"/>
      <c r="E427" s="99"/>
      <c r="G427" s="99"/>
    </row>
    <row r="428" spans="3:7" x14ac:dyDescent="0.2">
      <c r="C428" s="99"/>
      <c r="E428" s="99"/>
      <c r="G428" s="99"/>
    </row>
    <row r="429" spans="3:7" x14ac:dyDescent="0.2">
      <c r="C429" s="99"/>
      <c r="E429" s="99"/>
      <c r="G429" s="99"/>
    </row>
    <row r="430" spans="3:7" x14ac:dyDescent="0.2">
      <c r="C430" s="99"/>
      <c r="E430" s="99"/>
      <c r="G430" s="99"/>
    </row>
    <row r="431" spans="3:7" x14ac:dyDescent="0.2">
      <c r="C431" s="99"/>
      <c r="E431" s="99"/>
      <c r="G431" s="99"/>
    </row>
    <row r="432" spans="3:7" x14ac:dyDescent="0.2">
      <c r="C432" s="99"/>
      <c r="E432" s="99"/>
      <c r="G432" s="99"/>
    </row>
    <row r="433" spans="3:7" x14ac:dyDescent="0.2">
      <c r="C433" s="99"/>
      <c r="E433" s="99"/>
      <c r="G433" s="99"/>
    </row>
    <row r="434" spans="3:7" x14ac:dyDescent="0.2">
      <c r="C434" s="99"/>
      <c r="E434" s="99"/>
      <c r="G434" s="99"/>
    </row>
    <row r="435" spans="3:7" x14ac:dyDescent="0.2">
      <c r="C435" s="99"/>
      <c r="E435" s="99"/>
      <c r="G435" s="99"/>
    </row>
    <row r="436" spans="3:7" x14ac:dyDescent="0.2">
      <c r="C436" s="99"/>
      <c r="E436" s="99"/>
      <c r="G436" s="99"/>
    </row>
    <row r="437" spans="3:7" x14ac:dyDescent="0.2">
      <c r="C437" s="99"/>
      <c r="E437" s="99"/>
      <c r="G437" s="99"/>
    </row>
    <row r="438" spans="3:7" x14ac:dyDescent="0.2">
      <c r="C438" s="99"/>
      <c r="E438" s="99"/>
      <c r="G438" s="99"/>
    </row>
    <row r="439" spans="3:7" x14ac:dyDescent="0.2">
      <c r="C439" s="99"/>
      <c r="E439" s="99"/>
      <c r="G439" s="99"/>
    </row>
    <row r="440" spans="3:7" x14ac:dyDescent="0.2">
      <c r="C440" s="99"/>
      <c r="E440" s="99"/>
      <c r="G440" s="99"/>
    </row>
    <row r="441" spans="3:7" x14ac:dyDescent="0.2">
      <c r="C441" s="99"/>
      <c r="E441" s="99"/>
      <c r="G441" s="99"/>
    </row>
    <row r="442" spans="3:7" x14ac:dyDescent="0.2">
      <c r="C442" s="99"/>
      <c r="E442" s="99"/>
      <c r="G442" s="99"/>
    </row>
    <row r="443" spans="3:7" x14ac:dyDescent="0.2">
      <c r="C443" s="99"/>
      <c r="E443" s="99"/>
      <c r="G443" s="99"/>
    </row>
    <row r="444" spans="3:7" x14ac:dyDescent="0.2">
      <c r="C444" s="99"/>
      <c r="E444" s="99"/>
      <c r="G444" s="99"/>
    </row>
    <row r="445" spans="3:7" x14ac:dyDescent="0.2">
      <c r="C445" s="99"/>
      <c r="E445" s="99"/>
      <c r="G445" s="99"/>
    </row>
    <row r="446" spans="3:7" x14ac:dyDescent="0.2">
      <c r="C446" s="99"/>
      <c r="E446" s="99"/>
      <c r="G446" s="99"/>
    </row>
    <row r="447" spans="3:7" x14ac:dyDescent="0.2">
      <c r="C447" s="99"/>
      <c r="E447" s="99"/>
      <c r="G447" s="99"/>
    </row>
    <row r="448" spans="3:7" x14ac:dyDescent="0.2">
      <c r="C448" s="99"/>
      <c r="E448" s="99"/>
      <c r="G448" s="99"/>
    </row>
    <row r="449" spans="3:7" x14ac:dyDescent="0.2">
      <c r="C449" s="99"/>
      <c r="E449" s="99"/>
      <c r="G449" s="99"/>
    </row>
    <row r="450" spans="3:7" x14ac:dyDescent="0.2">
      <c r="C450" s="99"/>
      <c r="E450" s="99"/>
      <c r="G450" s="99"/>
    </row>
    <row r="451" spans="3:7" x14ac:dyDescent="0.2">
      <c r="C451" s="99"/>
      <c r="E451" s="99"/>
      <c r="G451" s="99"/>
    </row>
    <row r="452" spans="3:7" x14ac:dyDescent="0.2">
      <c r="C452" s="99"/>
      <c r="E452" s="99"/>
      <c r="G452" s="99"/>
    </row>
    <row r="453" spans="3:7" x14ac:dyDescent="0.2">
      <c r="C453" s="99"/>
      <c r="E453" s="99"/>
      <c r="G453" s="99"/>
    </row>
    <row r="454" spans="3:7" x14ac:dyDescent="0.2">
      <c r="C454" s="99"/>
      <c r="E454" s="99"/>
      <c r="G454" s="99"/>
    </row>
    <row r="455" spans="3:7" x14ac:dyDescent="0.2">
      <c r="C455" s="99"/>
      <c r="E455" s="99"/>
      <c r="G455" s="99"/>
    </row>
    <row r="456" spans="3:7" x14ac:dyDescent="0.2">
      <c r="C456" s="99"/>
      <c r="E456" s="99"/>
      <c r="G456" s="99"/>
    </row>
    <row r="457" spans="3:7" x14ac:dyDescent="0.2">
      <c r="C457" s="99"/>
      <c r="E457" s="99"/>
      <c r="G457" s="99"/>
    </row>
    <row r="458" spans="3:7" x14ac:dyDescent="0.2">
      <c r="C458" s="99"/>
      <c r="E458" s="99"/>
      <c r="G458" s="99"/>
    </row>
    <row r="459" spans="3:7" x14ac:dyDescent="0.2">
      <c r="C459" s="99"/>
      <c r="E459" s="99"/>
      <c r="G459" s="99"/>
    </row>
    <row r="460" spans="3:7" x14ac:dyDescent="0.2">
      <c r="C460" s="99"/>
      <c r="E460" s="99"/>
      <c r="G460" s="99"/>
    </row>
    <row r="461" spans="3:7" x14ac:dyDescent="0.2">
      <c r="C461" s="99"/>
      <c r="E461" s="99"/>
      <c r="G461" s="99"/>
    </row>
    <row r="462" spans="3:7" x14ac:dyDescent="0.2">
      <c r="C462" s="99"/>
      <c r="E462" s="99"/>
      <c r="G462" s="99"/>
    </row>
    <row r="463" spans="3:7" x14ac:dyDescent="0.2">
      <c r="C463" s="99"/>
      <c r="E463" s="99"/>
      <c r="G463" s="99"/>
    </row>
    <row r="464" spans="3:7" x14ac:dyDescent="0.2">
      <c r="C464" s="99"/>
      <c r="E464" s="99"/>
      <c r="G464" s="99"/>
    </row>
    <row r="465" spans="3:7" x14ac:dyDescent="0.2">
      <c r="C465" s="99"/>
      <c r="E465" s="99"/>
      <c r="G465" s="99"/>
    </row>
    <row r="466" spans="3:7" x14ac:dyDescent="0.2">
      <c r="C466" s="99"/>
      <c r="E466" s="99"/>
      <c r="G466" s="99"/>
    </row>
    <row r="467" spans="3:7" x14ac:dyDescent="0.2">
      <c r="C467" s="99"/>
      <c r="E467" s="99"/>
      <c r="G467" s="99"/>
    </row>
    <row r="468" spans="3:7" x14ac:dyDescent="0.2">
      <c r="C468" s="99"/>
      <c r="E468" s="99"/>
      <c r="G468" s="99"/>
    </row>
    <row r="469" spans="3:7" x14ac:dyDescent="0.2">
      <c r="C469" s="99"/>
      <c r="E469" s="99"/>
      <c r="G469" s="99"/>
    </row>
    <row r="470" spans="3:7" x14ac:dyDescent="0.2">
      <c r="C470" s="99"/>
      <c r="E470" s="99"/>
      <c r="G470" s="99"/>
    </row>
    <row r="471" spans="3:7" x14ac:dyDescent="0.2">
      <c r="C471" s="99"/>
      <c r="E471" s="99"/>
      <c r="G471" s="99"/>
    </row>
    <row r="472" spans="3:7" x14ac:dyDescent="0.2">
      <c r="C472" s="99"/>
      <c r="E472" s="99"/>
      <c r="G472" s="99"/>
    </row>
    <row r="473" spans="3:7" x14ac:dyDescent="0.2">
      <c r="C473" s="99"/>
      <c r="E473" s="99"/>
      <c r="G473" s="99"/>
    </row>
    <row r="474" spans="3:7" x14ac:dyDescent="0.2">
      <c r="C474" s="99"/>
      <c r="E474" s="99"/>
      <c r="G474" s="99"/>
    </row>
    <row r="475" spans="3:7" x14ac:dyDescent="0.2">
      <c r="C475" s="99"/>
      <c r="E475" s="99"/>
      <c r="G475" s="99"/>
    </row>
    <row r="476" spans="3:7" x14ac:dyDescent="0.2">
      <c r="C476" s="99"/>
      <c r="E476" s="99"/>
      <c r="G476" s="99"/>
    </row>
    <row r="477" spans="3:7" x14ac:dyDescent="0.2">
      <c r="C477" s="99"/>
      <c r="E477" s="99"/>
      <c r="G477" s="99"/>
    </row>
    <row r="478" spans="3:7" x14ac:dyDescent="0.2">
      <c r="C478" s="99"/>
      <c r="E478" s="99"/>
      <c r="G478" s="99"/>
    </row>
    <row r="479" spans="3:7" x14ac:dyDescent="0.2">
      <c r="C479" s="99"/>
      <c r="E479" s="99"/>
      <c r="G479" s="99"/>
    </row>
    <row r="480" spans="3:7" x14ac:dyDescent="0.2">
      <c r="C480" s="99"/>
      <c r="E480" s="99"/>
      <c r="G480" s="99"/>
    </row>
    <row r="481" spans="3:7" x14ac:dyDescent="0.2">
      <c r="C481" s="99"/>
      <c r="E481" s="99"/>
      <c r="G481" s="99"/>
    </row>
    <row r="482" spans="3:7" x14ac:dyDescent="0.2">
      <c r="C482" s="99"/>
      <c r="E482" s="99"/>
      <c r="G482" s="99"/>
    </row>
    <row r="483" spans="3:7" x14ac:dyDescent="0.2">
      <c r="C483" s="99"/>
      <c r="E483" s="99"/>
      <c r="G483" s="99"/>
    </row>
    <row r="484" spans="3:7" x14ac:dyDescent="0.2">
      <c r="C484" s="99"/>
      <c r="E484" s="99"/>
      <c r="G484" s="99"/>
    </row>
    <row r="485" spans="3:7" x14ac:dyDescent="0.2">
      <c r="C485" s="99"/>
      <c r="E485" s="99"/>
      <c r="G485" s="99"/>
    </row>
    <row r="486" spans="3:7" x14ac:dyDescent="0.2">
      <c r="C486" s="99"/>
      <c r="E486" s="99"/>
      <c r="G486" s="99"/>
    </row>
    <row r="487" spans="3:7" x14ac:dyDescent="0.2">
      <c r="C487" s="99"/>
      <c r="E487" s="99"/>
      <c r="G487" s="99"/>
    </row>
    <row r="488" spans="3:7" x14ac:dyDescent="0.2">
      <c r="C488" s="99"/>
      <c r="E488" s="99"/>
      <c r="G488" s="99"/>
    </row>
    <row r="489" spans="3:7" x14ac:dyDescent="0.2">
      <c r="C489" s="99"/>
      <c r="E489" s="99"/>
      <c r="G489" s="99"/>
    </row>
    <row r="490" spans="3:7" x14ac:dyDescent="0.2">
      <c r="C490" s="99"/>
      <c r="E490" s="99"/>
      <c r="G490" s="99"/>
    </row>
    <row r="491" spans="3:7" x14ac:dyDescent="0.2">
      <c r="C491" s="99"/>
      <c r="E491" s="99"/>
      <c r="G491" s="99"/>
    </row>
    <row r="492" spans="3:7" x14ac:dyDescent="0.2">
      <c r="C492" s="99"/>
      <c r="E492" s="99"/>
      <c r="G492" s="99"/>
    </row>
    <row r="493" spans="3:7" x14ac:dyDescent="0.2">
      <c r="C493" s="99"/>
      <c r="E493" s="99"/>
      <c r="G493" s="99"/>
    </row>
    <row r="494" spans="3:7" x14ac:dyDescent="0.2">
      <c r="C494" s="99"/>
      <c r="E494" s="99"/>
      <c r="G494" s="99"/>
    </row>
    <row r="495" spans="3:7" x14ac:dyDescent="0.2">
      <c r="C495" s="99"/>
      <c r="E495" s="99"/>
      <c r="G495" s="99"/>
    </row>
    <row r="496" spans="3:7" x14ac:dyDescent="0.2">
      <c r="C496" s="99"/>
      <c r="E496" s="99"/>
      <c r="G496" s="99"/>
    </row>
    <row r="497" spans="3:7" x14ac:dyDescent="0.2">
      <c r="C497" s="99"/>
      <c r="E497" s="99"/>
      <c r="G497" s="99"/>
    </row>
    <row r="498" spans="3:7" x14ac:dyDescent="0.2">
      <c r="C498" s="99"/>
      <c r="E498" s="99"/>
      <c r="G498" s="99"/>
    </row>
    <row r="499" spans="3:7" x14ac:dyDescent="0.2">
      <c r="C499" s="99"/>
      <c r="E499" s="99"/>
      <c r="G499" s="99"/>
    </row>
    <row r="500" spans="3:7" x14ac:dyDescent="0.2">
      <c r="C500" s="99"/>
      <c r="E500" s="99"/>
      <c r="G500" s="99"/>
    </row>
    <row r="501" spans="3:7" x14ac:dyDescent="0.2">
      <c r="C501" s="99"/>
      <c r="E501" s="99"/>
      <c r="G501" s="99"/>
    </row>
    <row r="502" spans="3:7" x14ac:dyDescent="0.2">
      <c r="C502" s="99"/>
      <c r="E502" s="99"/>
      <c r="G502" s="99"/>
    </row>
    <row r="503" spans="3:7" x14ac:dyDescent="0.2">
      <c r="C503" s="99"/>
      <c r="E503" s="99"/>
      <c r="G503" s="99"/>
    </row>
    <row r="504" spans="3:7" x14ac:dyDescent="0.2">
      <c r="C504" s="99"/>
      <c r="E504" s="99"/>
      <c r="G504" s="99"/>
    </row>
    <row r="505" spans="3:7" x14ac:dyDescent="0.2">
      <c r="C505" s="99"/>
      <c r="E505" s="99"/>
      <c r="G505" s="99"/>
    </row>
    <row r="506" spans="3:7" x14ac:dyDescent="0.2">
      <c r="C506" s="99"/>
      <c r="E506" s="99"/>
      <c r="G506" s="99"/>
    </row>
    <row r="507" spans="3:7" x14ac:dyDescent="0.2">
      <c r="C507" s="99"/>
      <c r="E507" s="99"/>
      <c r="G507" s="99"/>
    </row>
    <row r="508" spans="3:7" x14ac:dyDescent="0.2">
      <c r="C508" s="99"/>
      <c r="E508" s="99"/>
      <c r="G508" s="99"/>
    </row>
    <row r="509" spans="3:7" x14ac:dyDescent="0.2">
      <c r="C509" s="99"/>
      <c r="E509" s="99"/>
      <c r="G509" s="99"/>
    </row>
    <row r="510" spans="3:7" x14ac:dyDescent="0.2">
      <c r="C510" s="99"/>
      <c r="E510" s="99"/>
      <c r="G510" s="99"/>
    </row>
    <row r="511" spans="3:7" x14ac:dyDescent="0.2">
      <c r="C511" s="99"/>
      <c r="E511" s="99"/>
      <c r="G511" s="99"/>
    </row>
    <row r="512" spans="3:7" x14ac:dyDescent="0.2">
      <c r="C512" s="99"/>
      <c r="E512" s="99"/>
      <c r="G512" s="99"/>
    </row>
    <row r="513" spans="3:7" x14ac:dyDescent="0.2">
      <c r="C513" s="99"/>
      <c r="E513" s="99"/>
      <c r="G513" s="99"/>
    </row>
    <row r="514" spans="3:7" x14ac:dyDescent="0.2">
      <c r="C514" s="99"/>
      <c r="E514" s="99"/>
      <c r="G514" s="99"/>
    </row>
    <row r="515" spans="3:7" x14ac:dyDescent="0.2">
      <c r="C515" s="99"/>
      <c r="E515" s="99"/>
      <c r="G515" s="99"/>
    </row>
    <row r="516" spans="3:7" x14ac:dyDescent="0.2">
      <c r="C516" s="99"/>
      <c r="E516" s="99"/>
      <c r="G516" s="99"/>
    </row>
    <row r="517" spans="3:7" x14ac:dyDescent="0.2">
      <c r="C517" s="99"/>
      <c r="E517" s="99"/>
      <c r="G517" s="99"/>
    </row>
    <row r="518" spans="3:7" x14ac:dyDescent="0.2">
      <c r="C518" s="99"/>
      <c r="E518" s="99"/>
      <c r="G518" s="99"/>
    </row>
    <row r="519" spans="3:7" x14ac:dyDescent="0.2">
      <c r="C519" s="99"/>
      <c r="E519" s="99"/>
      <c r="G519" s="99"/>
    </row>
    <row r="520" spans="3:7" x14ac:dyDescent="0.2">
      <c r="C520" s="99"/>
      <c r="E520" s="99"/>
      <c r="G520" s="99"/>
    </row>
    <row r="521" spans="3:7" x14ac:dyDescent="0.2">
      <c r="C521" s="99"/>
      <c r="E521" s="99"/>
      <c r="G521" s="99"/>
    </row>
    <row r="522" spans="3:7" x14ac:dyDescent="0.2">
      <c r="C522" s="99"/>
      <c r="E522" s="99"/>
      <c r="G522" s="99"/>
    </row>
    <row r="523" spans="3:7" x14ac:dyDescent="0.2">
      <c r="C523" s="99"/>
      <c r="E523" s="99"/>
      <c r="G523" s="99"/>
    </row>
    <row r="524" spans="3:7" x14ac:dyDescent="0.2">
      <c r="C524" s="99"/>
      <c r="E524" s="99"/>
      <c r="G524" s="99"/>
    </row>
    <row r="525" spans="3:7" x14ac:dyDescent="0.2">
      <c r="C525" s="99"/>
      <c r="E525" s="99"/>
      <c r="G525" s="99"/>
    </row>
    <row r="526" spans="3:7" x14ac:dyDescent="0.2">
      <c r="C526" s="99"/>
      <c r="E526" s="99"/>
      <c r="G526" s="99"/>
    </row>
    <row r="527" spans="3:7" x14ac:dyDescent="0.2">
      <c r="C527" s="99"/>
      <c r="E527" s="99"/>
      <c r="G527" s="99"/>
    </row>
    <row r="528" spans="3:7" x14ac:dyDescent="0.2">
      <c r="C528" s="99"/>
      <c r="E528" s="99"/>
      <c r="G528" s="99"/>
    </row>
    <row r="529" spans="3:7" x14ac:dyDescent="0.2">
      <c r="C529" s="99"/>
      <c r="E529" s="99"/>
      <c r="G529" s="99"/>
    </row>
    <row r="530" spans="3:7" x14ac:dyDescent="0.2">
      <c r="C530" s="99"/>
      <c r="E530" s="99"/>
      <c r="G530" s="99"/>
    </row>
    <row r="531" spans="3:7" x14ac:dyDescent="0.2">
      <c r="C531" s="99"/>
      <c r="E531" s="99"/>
      <c r="G531" s="99"/>
    </row>
    <row r="532" spans="3:7" x14ac:dyDescent="0.2">
      <c r="C532" s="99"/>
      <c r="E532" s="99"/>
      <c r="G532" s="99"/>
    </row>
    <row r="533" spans="3:7" x14ac:dyDescent="0.2">
      <c r="C533" s="99"/>
      <c r="E533" s="99"/>
      <c r="G533" s="99"/>
    </row>
    <row r="534" spans="3:7" x14ac:dyDescent="0.2">
      <c r="C534" s="99"/>
      <c r="E534" s="99"/>
      <c r="G534" s="99"/>
    </row>
    <row r="535" spans="3:7" x14ac:dyDescent="0.2">
      <c r="C535" s="99"/>
      <c r="E535" s="99"/>
      <c r="G535" s="99"/>
    </row>
    <row r="536" spans="3:7" x14ac:dyDescent="0.2">
      <c r="C536" s="99"/>
      <c r="E536" s="99"/>
      <c r="G536" s="99"/>
    </row>
    <row r="537" spans="3:7" x14ac:dyDescent="0.2">
      <c r="C537" s="99"/>
      <c r="E537" s="99"/>
      <c r="G537" s="99"/>
    </row>
    <row r="538" spans="3:7" x14ac:dyDescent="0.2">
      <c r="C538" s="99"/>
      <c r="E538" s="99"/>
      <c r="G538" s="99"/>
    </row>
    <row r="539" spans="3:7" x14ac:dyDescent="0.2">
      <c r="C539" s="99"/>
      <c r="E539" s="99"/>
      <c r="G539" s="99"/>
    </row>
    <row r="540" spans="3:7" x14ac:dyDescent="0.2">
      <c r="C540" s="99"/>
      <c r="E540" s="99"/>
      <c r="G540" s="99"/>
    </row>
    <row r="541" spans="3:7" x14ac:dyDescent="0.2">
      <c r="C541" s="99"/>
      <c r="E541" s="99"/>
      <c r="G541" s="99"/>
    </row>
    <row r="542" spans="3:7" x14ac:dyDescent="0.2">
      <c r="C542" s="99"/>
      <c r="E542" s="99"/>
      <c r="G542" s="99"/>
    </row>
    <row r="543" spans="3:7" x14ac:dyDescent="0.2">
      <c r="C543" s="99"/>
      <c r="E543" s="99"/>
      <c r="G543" s="99"/>
    </row>
    <row r="544" spans="3:7" x14ac:dyDescent="0.2">
      <c r="C544" s="99"/>
      <c r="E544" s="99"/>
      <c r="G544" s="99"/>
    </row>
    <row r="545" spans="3:7" x14ac:dyDescent="0.2">
      <c r="C545" s="99"/>
      <c r="E545" s="99"/>
      <c r="G545" s="99"/>
    </row>
    <row r="546" spans="3:7" x14ac:dyDescent="0.2">
      <c r="C546" s="99"/>
      <c r="E546" s="99"/>
      <c r="G546" s="99"/>
    </row>
    <row r="547" spans="3:7" x14ac:dyDescent="0.2">
      <c r="C547" s="99"/>
      <c r="E547" s="99"/>
      <c r="G547" s="99"/>
    </row>
    <row r="548" spans="3:7" x14ac:dyDescent="0.2">
      <c r="C548" s="99"/>
      <c r="E548" s="99"/>
      <c r="G548" s="99"/>
    </row>
    <row r="549" spans="3:7" x14ac:dyDescent="0.2">
      <c r="C549" s="99"/>
      <c r="E549" s="99"/>
      <c r="G549" s="99"/>
    </row>
    <row r="550" spans="3:7" x14ac:dyDescent="0.2">
      <c r="C550" s="99"/>
      <c r="E550" s="99"/>
      <c r="G550" s="99"/>
    </row>
    <row r="551" spans="3:7" x14ac:dyDescent="0.2">
      <c r="C551" s="99"/>
      <c r="E551" s="99"/>
      <c r="G551" s="99"/>
    </row>
    <row r="552" spans="3:7" x14ac:dyDescent="0.2">
      <c r="C552" s="99"/>
      <c r="E552" s="99"/>
      <c r="G552" s="99"/>
    </row>
    <row r="553" spans="3:7" x14ac:dyDescent="0.2">
      <c r="C553" s="99"/>
      <c r="E553" s="99"/>
      <c r="G553" s="99"/>
    </row>
    <row r="554" spans="3:7" x14ac:dyDescent="0.2">
      <c r="C554" s="99"/>
      <c r="E554" s="99"/>
      <c r="G554" s="99"/>
    </row>
    <row r="555" spans="3:7" x14ac:dyDescent="0.2">
      <c r="C555" s="99"/>
      <c r="E555" s="99"/>
      <c r="G555" s="99"/>
    </row>
    <row r="556" spans="3:7" x14ac:dyDescent="0.2">
      <c r="C556" s="99"/>
      <c r="E556" s="99"/>
      <c r="G556" s="99"/>
    </row>
    <row r="557" spans="3:7" x14ac:dyDescent="0.2">
      <c r="C557" s="99"/>
      <c r="E557" s="99"/>
      <c r="G557" s="99"/>
    </row>
    <row r="558" spans="3:7" x14ac:dyDescent="0.2">
      <c r="C558" s="99"/>
      <c r="E558" s="99"/>
      <c r="G558" s="99"/>
    </row>
    <row r="559" spans="3:7" x14ac:dyDescent="0.2">
      <c r="C559" s="99"/>
      <c r="E559" s="99"/>
      <c r="G559" s="99"/>
    </row>
    <row r="560" spans="3:7" x14ac:dyDescent="0.2">
      <c r="C560" s="99"/>
      <c r="E560" s="99"/>
      <c r="G560" s="99"/>
    </row>
    <row r="561" spans="3:7" x14ac:dyDescent="0.2">
      <c r="C561" s="99"/>
      <c r="E561" s="99"/>
      <c r="G561" s="99"/>
    </row>
    <row r="562" spans="3:7" x14ac:dyDescent="0.2">
      <c r="C562" s="99"/>
      <c r="E562" s="99"/>
      <c r="G562" s="99"/>
    </row>
    <row r="563" spans="3:7" x14ac:dyDescent="0.2">
      <c r="C563" s="99"/>
      <c r="E563" s="99"/>
      <c r="G563" s="99"/>
    </row>
    <row r="564" spans="3:7" x14ac:dyDescent="0.2">
      <c r="C564" s="99"/>
      <c r="E564" s="99"/>
      <c r="G564" s="99"/>
    </row>
    <row r="565" spans="3:7" x14ac:dyDescent="0.2">
      <c r="C565" s="99"/>
      <c r="E565" s="99"/>
      <c r="G565" s="99"/>
    </row>
    <row r="566" spans="3:7" x14ac:dyDescent="0.2">
      <c r="C566" s="99"/>
      <c r="E566" s="99"/>
      <c r="G566" s="99"/>
    </row>
    <row r="567" spans="3:7" x14ac:dyDescent="0.2">
      <c r="C567" s="99"/>
      <c r="E567" s="99"/>
      <c r="G567" s="99"/>
    </row>
    <row r="568" spans="3:7" x14ac:dyDescent="0.2">
      <c r="C568" s="99"/>
      <c r="E568" s="99"/>
      <c r="G568" s="99"/>
    </row>
    <row r="569" spans="3:7" x14ac:dyDescent="0.2">
      <c r="C569" s="99"/>
      <c r="E569" s="99"/>
      <c r="G569" s="99"/>
    </row>
    <row r="570" spans="3:7" x14ac:dyDescent="0.2">
      <c r="C570" s="99"/>
      <c r="E570" s="99"/>
      <c r="G570" s="99"/>
    </row>
    <row r="571" spans="3:7" x14ac:dyDescent="0.2">
      <c r="C571" s="99"/>
      <c r="E571" s="99"/>
      <c r="G571" s="99"/>
    </row>
    <row r="572" spans="3:7" x14ac:dyDescent="0.2">
      <c r="C572" s="99"/>
      <c r="E572" s="99"/>
      <c r="G572" s="99"/>
    </row>
    <row r="573" spans="3:7" x14ac:dyDescent="0.2">
      <c r="C573" s="99"/>
      <c r="E573" s="99"/>
      <c r="G573" s="99"/>
    </row>
    <row r="574" spans="3:7" x14ac:dyDescent="0.2">
      <c r="C574" s="99"/>
      <c r="E574" s="99"/>
      <c r="G574" s="99"/>
    </row>
    <row r="575" spans="3:7" x14ac:dyDescent="0.2">
      <c r="C575" s="99"/>
      <c r="E575" s="99"/>
      <c r="G575" s="99"/>
    </row>
    <row r="576" spans="3:7" x14ac:dyDescent="0.2">
      <c r="C576" s="99"/>
      <c r="E576" s="99"/>
      <c r="G576" s="99"/>
    </row>
    <row r="577" spans="3:7" x14ac:dyDescent="0.2">
      <c r="C577" s="99"/>
      <c r="E577" s="99"/>
      <c r="G577" s="99"/>
    </row>
    <row r="578" spans="3:7" x14ac:dyDescent="0.2">
      <c r="C578" s="99"/>
      <c r="E578" s="99"/>
      <c r="G578" s="99"/>
    </row>
    <row r="579" spans="3:7" x14ac:dyDescent="0.2">
      <c r="C579" s="99"/>
      <c r="E579" s="99"/>
      <c r="G579" s="99"/>
    </row>
    <row r="580" spans="3:7" x14ac:dyDescent="0.2">
      <c r="C580" s="99"/>
      <c r="E580" s="99"/>
      <c r="G580" s="99"/>
    </row>
    <row r="581" spans="3:7" x14ac:dyDescent="0.2">
      <c r="C581" s="99"/>
      <c r="E581" s="99"/>
      <c r="G581" s="99"/>
    </row>
    <row r="582" spans="3:7" x14ac:dyDescent="0.2">
      <c r="C582" s="99"/>
      <c r="E582" s="99"/>
      <c r="G582" s="99"/>
    </row>
    <row r="583" spans="3:7" x14ac:dyDescent="0.2">
      <c r="C583" s="99"/>
      <c r="E583" s="99"/>
      <c r="G583" s="99"/>
    </row>
    <row r="584" spans="3:7" x14ac:dyDescent="0.2">
      <c r="C584" s="99"/>
      <c r="E584" s="99"/>
      <c r="G584" s="99"/>
    </row>
    <row r="585" spans="3:7" x14ac:dyDescent="0.2">
      <c r="C585" s="99"/>
      <c r="E585" s="99"/>
      <c r="G585" s="99"/>
    </row>
    <row r="586" spans="3:7" x14ac:dyDescent="0.2">
      <c r="C586" s="99"/>
      <c r="E586" s="99"/>
      <c r="G586" s="99"/>
    </row>
    <row r="587" spans="3:7" x14ac:dyDescent="0.2">
      <c r="C587" s="99"/>
      <c r="E587" s="99"/>
      <c r="G587" s="99"/>
    </row>
    <row r="588" spans="3:7" x14ac:dyDescent="0.2">
      <c r="C588" s="99"/>
      <c r="E588" s="99"/>
      <c r="G588" s="99"/>
    </row>
    <row r="589" spans="3:7" x14ac:dyDescent="0.2">
      <c r="C589" s="99"/>
      <c r="E589" s="99"/>
      <c r="G589" s="99"/>
    </row>
    <row r="590" spans="3:7" x14ac:dyDescent="0.2">
      <c r="C590" s="99"/>
      <c r="E590" s="99"/>
      <c r="G590" s="99"/>
    </row>
    <row r="591" spans="3:7" x14ac:dyDescent="0.2">
      <c r="C591" s="99"/>
      <c r="E591" s="99"/>
      <c r="G591" s="99"/>
    </row>
    <row r="592" spans="3:7" x14ac:dyDescent="0.2">
      <c r="C592" s="99"/>
      <c r="E592" s="99"/>
      <c r="G592" s="99"/>
    </row>
    <row r="593" spans="3:7" x14ac:dyDescent="0.2">
      <c r="C593" s="99"/>
      <c r="E593" s="99"/>
      <c r="G593" s="99"/>
    </row>
    <row r="594" spans="3:7" x14ac:dyDescent="0.2">
      <c r="C594" s="99"/>
      <c r="E594" s="99"/>
      <c r="G594" s="99"/>
    </row>
    <row r="595" spans="3:7" x14ac:dyDescent="0.2">
      <c r="C595" s="99"/>
      <c r="E595" s="99"/>
      <c r="G595" s="99"/>
    </row>
    <row r="596" spans="3:7" x14ac:dyDescent="0.2">
      <c r="C596" s="99"/>
      <c r="E596" s="99"/>
      <c r="G596" s="99"/>
    </row>
    <row r="597" spans="3:7" x14ac:dyDescent="0.2">
      <c r="C597" s="99"/>
      <c r="E597" s="99"/>
      <c r="G597" s="99"/>
    </row>
    <row r="598" spans="3:7" x14ac:dyDescent="0.2">
      <c r="C598" s="99"/>
      <c r="E598" s="99"/>
      <c r="G598" s="99"/>
    </row>
    <row r="599" spans="3:7" x14ac:dyDescent="0.2">
      <c r="C599" s="99"/>
      <c r="E599" s="99"/>
      <c r="G599" s="99"/>
    </row>
    <row r="600" spans="3:7" x14ac:dyDescent="0.2">
      <c r="C600" s="99"/>
      <c r="E600" s="99"/>
      <c r="G600" s="99"/>
    </row>
    <row r="601" spans="3:7" x14ac:dyDescent="0.2">
      <c r="C601" s="99"/>
      <c r="E601" s="99"/>
      <c r="G601" s="99"/>
    </row>
    <row r="602" spans="3:7" x14ac:dyDescent="0.2">
      <c r="C602" s="99"/>
      <c r="E602" s="99"/>
      <c r="G602" s="99"/>
    </row>
    <row r="603" spans="3:7" x14ac:dyDescent="0.2">
      <c r="C603" s="99"/>
      <c r="E603" s="99"/>
      <c r="G603" s="99"/>
    </row>
    <row r="604" spans="3:7" x14ac:dyDescent="0.2">
      <c r="C604" s="99"/>
      <c r="E604" s="99"/>
      <c r="G604" s="99"/>
    </row>
    <row r="605" spans="3:7" x14ac:dyDescent="0.2">
      <c r="C605" s="99"/>
      <c r="E605" s="99"/>
      <c r="G605" s="99"/>
    </row>
    <row r="606" spans="3:7" x14ac:dyDescent="0.2">
      <c r="C606" s="99"/>
      <c r="E606" s="99"/>
      <c r="G606" s="99"/>
    </row>
    <row r="607" spans="3:7" x14ac:dyDescent="0.2">
      <c r="C607" s="99"/>
      <c r="E607" s="99"/>
      <c r="G607" s="99"/>
    </row>
    <row r="608" spans="3:7" x14ac:dyDescent="0.2">
      <c r="C608" s="99"/>
      <c r="E608" s="99"/>
      <c r="G608" s="99"/>
    </row>
    <row r="609" spans="3:7" x14ac:dyDescent="0.2">
      <c r="C609" s="99"/>
      <c r="E609" s="99"/>
      <c r="G609" s="99"/>
    </row>
    <row r="610" spans="3:7" x14ac:dyDescent="0.2">
      <c r="C610" s="99"/>
      <c r="E610" s="99"/>
      <c r="G610" s="99"/>
    </row>
    <row r="611" spans="3:7" x14ac:dyDescent="0.2">
      <c r="C611" s="99"/>
      <c r="E611" s="99"/>
      <c r="G611" s="99"/>
    </row>
    <row r="612" spans="3:7" x14ac:dyDescent="0.2">
      <c r="C612" s="99"/>
      <c r="E612" s="99"/>
      <c r="G612" s="99"/>
    </row>
    <row r="613" spans="3:7" x14ac:dyDescent="0.2">
      <c r="C613" s="99"/>
      <c r="E613" s="99"/>
      <c r="G613" s="99"/>
    </row>
    <row r="614" spans="3:7" x14ac:dyDescent="0.2">
      <c r="C614" s="99"/>
      <c r="E614" s="99"/>
      <c r="G614" s="99"/>
    </row>
    <row r="615" spans="3:7" x14ac:dyDescent="0.2">
      <c r="C615" s="99"/>
      <c r="E615" s="99"/>
      <c r="G615" s="99"/>
    </row>
    <row r="616" spans="3:7" x14ac:dyDescent="0.2">
      <c r="C616" s="99"/>
      <c r="E616" s="99"/>
      <c r="G616" s="99"/>
    </row>
    <row r="617" spans="3:7" x14ac:dyDescent="0.2">
      <c r="C617" s="99"/>
      <c r="E617" s="99"/>
      <c r="G617" s="99"/>
    </row>
    <row r="618" spans="3:7" x14ac:dyDescent="0.2">
      <c r="C618" s="99"/>
      <c r="E618" s="99"/>
      <c r="G618" s="99"/>
    </row>
    <row r="619" spans="3:7" x14ac:dyDescent="0.2">
      <c r="C619" s="99"/>
      <c r="E619" s="99"/>
      <c r="G619" s="99"/>
    </row>
    <row r="620" spans="3:7" x14ac:dyDescent="0.2">
      <c r="C620" s="99"/>
      <c r="E620" s="99"/>
      <c r="G620" s="99"/>
    </row>
    <row r="621" spans="3:7" x14ac:dyDescent="0.2">
      <c r="C621" s="99"/>
      <c r="E621" s="99"/>
      <c r="G621" s="99"/>
    </row>
    <row r="622" spans="3:7" x14ac:dyDescent="0.2">
      <c r="C622" s="99"/>
      <c r="E622" s="99"/>
      <c r="G622" s="99"/>
    </row>
    <row r="623" spans="3:7" x14ac:dyDescent="0.2">
      <c r="C623" s="99"/>
      <c r="E623" s="99"/>
      <c r="G623" s="99"/>
    </row>
    <row r="624" spans="3:7" x14ac:dyDescent="0.2">
      <c r="C624" s="99"/>
      <c r="E624" s="99"/>
      <c r="G624" s="99"/>
    </row>
    <row r="625" spans="3:7" x14ac:dyDescent="0.2">
      <c r="C625" s="99"/>
      <c r="E625" s="99"/>
      <c r="G625" s="99"/>
    </row>
    <row r="626" spans="3:7" x14ac:dyDescent="0.2">
      <c r="C626" s="99"/>
      <c r="E626" s="99"/>
      <c r="G626" s="99"/>
    </row>
    <row r="627" spans="3:7" x14ac:dyDescent="0.2">
      <c r="C627" s="99"/>
      <c r="E627" s="99"/>
      <c r="G627" s="99"/>
    </row>
    <row r="628" spans="3:7" x14ac:dyDescent="0.2">
      <c r="C628" s="99"/>
      <c r="E628" s="99"/>
      <c r="G628" s="99"/>
    </row>
    <row r="629" spans="3:7" x14ac:dyDescent="0.2">
      <c r="C629" s="99"/>
      <c r="E629" s="99"/>
      <c r="G629" s="99"/>
    </row>
    <row r="630" spans="3:7" x14ac:dyDescent="0.2">
      <c r="C630" s="99"/>
      <c r="E630" s="99"/>
      <c r="G630" s="99"/>
    </row>
    <row r="631" spans="3:7" x14ac:dyDescent="0.2">
      <c r="C631" s="99"/>
      <c r="E631" s="99"/>
      <c r="G631" s="99"/>
    </row>
    <row r="632" spans="3:7" x14ac:dyDescent="0.2">
      <c r="C632" s="99"/>
      <c r="E632" s="99"/>
      <c r="G632" s="99"/>
    </row>
    <row r="633" spans="3:7" x14ac:dyDescent="0.2">
      <c r="C633" s="99"/>
      <c r="E633" s="99"/>
      <c r="G633" s="99"/>
    </row>
    <row r="634" spans="3:7" x14ac:dyDescent="0.2">
      <c r="C634" s="99"/>
      <c r="E634" s="99"/>
      <c r="G634" s="99"/>
    </row>
    <row r="635" spans="3:7" x14ac:dyDescent="0.2">
      <c r="C635" s="99"/>
      <c r="E635" s="99"/>
      <c r="G635" s="99"/>
    </row>
    <row r="636" spans="3:7" x14ac:dyDescent="0.2">
      <c r="C636" s="99"/>
      <c r="E636" s="99"/>
      <c r="G636" s="99"/>
    </row>
    <row r="637" spans="3:7" x14ac:dyDescent="0.2">
      <c r="C637" s="99"/>
      <c r="E637" s="99"/>
      <c r="G637" s="99"/>
    </row>
    <row r="638" spans="3:7" x14ac:dyDescent="0.2">
      <c r="C638" s="99"/>
      <c r="E638" s="99"/>
      <c r="G638" s="99"/>
    </row>
    <row r="639" spans="3:7" x14ac:dyDescent="0.2">
      <c r="C639" s="99"/>
      <c r="E639" s="99"/>
      <c r="G639" s="99"/>
    </row>
    <row r="640" spans="3:7" x14ac:dyDescent="0.2">
      <c r="C640" s="99"/>
      <c r="E640" s="99"/>
      <c r="G640" s="99"/>
    </row>
    <row r="641" spans="3:7" x14ac:dyDescent="0.2">
      <c r="C641" s="99"/>
      <c r="E641" s="99"/>
      <c r="G641" s="99"/>
    </row>
    <row r="642" spans="3:7" x14ac:dyDescent="0.2">
      <c r="E642" s="99"/>
      <c r="G642" s="99"/>
    </row>
    <row r="643" spans="3:7" x14ac:dyDescent="0.2">
      <c r="E643" s="99"/>
      <c r="G643" s="99"/>
    </row>
    <row r="644" spans="3:7" x14ac:dyDescent="0.2">
      <c r="E644" s="99"/>
      <c r="G644" s="99"/>
    </row>
    <row r="645" spans="3:7" x14ac:dyDescent="0.2">
      <c r="E645" s="99"/>
      <c r="G645" s="99"/>
    </row>
    <row r="646" spans="3:7" x14ac:dyDescent="0.2">
      <c r="E646" s="99"/>
      <c r="G646" s="99"/>
    </row>
    <row r="647" spans="3:7" x14ac:dyDescent="0.2">
      <c r="E647" s="99"/>
      <c r="G647" s="99"/>
    </row>
    <row r="648" spans="3:7" x14ac:dyDescent="0.2">
      <c r="E648" s="99"/>
      <c r="G648" s="99"/>
    </row>
    <row r="649" spans="3:7" x14ac:dyDescent="0.2">
      <c r="E649" s="99"/>
      <c r="G649" s="99"/>
    </row>
    <row r="650" spans="3:7" x14ac:dyDescent="0.2">
      <c r="E650" s="99"/>
      <c r="G650" s="99"/>
    </row>
    <row r="651" spans="3:7" x14ac:dyDescent="0.2">
      <c r="E651" s="99"/>
      <c r="G651" s="99"/>
    </row>
    <row r="652" spans="3:7" x14ac:dyDescent="0.2">
      <c r="E652" s="99"/>
      <c r="G652" s="99"/>
    </row>
    <row r="653" spans="3:7" x14ac:dyDescent="0.2">
      <c r="E653" s="99"/>
      <c r="G653" s="99"/>
    </row>
    <row r="654" spans="3:7" x14ac:dyDescent="0.2">
      <c r="E654" s="99"/>
      <c r="G654" s="99"/>
    </row>
    <row r="655" spans="3:7" x14ac:dyDescent="0.2">
      <c r="E655" s="99"/>
      <c r="G655" s="99"/>
    </row>
    <row r="656" spans="3:7" x14ac:dyDescent="0.2">
      <c r="E656" s="99"/>
      <c r="G656" s="99"/>
    </row>
    <row r="657" spans="5:7" x14ac:dyDescent="0.2">
      <c r="E657" s="99"/>
      <c r="G657" s="99"/>
    </row>
    <row r="658" spans="5:7" x14ac:dyDescent="0.2">
      <c r="E658" s="99"/>
      <c r="G658" s="99"/>
    </row>
    <row r="659" spans="5:7" x14ac:dyDescent="0.2">
      <c r="E659" s="99"/>
      <c r="G659" s="99"/>
    </row>
    <row r="660" spans="5:7" x14ac:dyDescent="0.2">
      <c r="E660" s="99"/>
      <c r="G660" s="99"/>
    </row>
    <row r="661" spans="5:7" x14ac:dyDescent="0.2">
      <c r="E661" s="99"/>
      <c r="G661" s="99"/>
    </row>
    <row r="662" spans="5:7" x14ac:dyDescent="0.2">
      <c r="E662" s="99"/>
      <c r="G662" s="99"/>
    </row>
    <row r="663" spans="5:7" x14ac:dyDescent="0.2">
      <c r="E663" s="99"/>
      <c r="G663" s="99"/>
    </row>
    <row r="664" spans="5:7" x14ac:dyDescent="0.2">
      <c r="E664" s="99"/>
      <c r="G664" s="99"/>
    </row>
    <row r="665" spans="5:7" x14ac:dyDescent="0.2">
      <c r="E665" s="99"/>
      <c r="G665" s="99"/>
    </row>
    <row r="666" spans="5:7" x14ac:dyDescent="0.2">
      <c r="E666" s="99"/>
      <c r="G666" s="99"/>
    </row>
    <row r="667" spans="5:7" x14ac:dyDescent="0.2">
      <c r="E667" s="99"/>
      <c r="G667" s="99"/>
    </row>
    <row r="668" spans="5:7" x14ac:dyDescent="0.2">
      <c r="E668" s="99"/>
      <c r="G668" s="99"/>
    </row>
    <row r="669" spans="5:7" x14ac:dyDescent="0.2">
      <c r="E669" s="99"/>
      <c r="G669" s="99"/>
    </row>
    <row r="670" spans="5:7" x14ac:dyDescent="0.2">
      <c r="E670" s="99"/>
      <c r="G670" s="99"/>
    </row>
    <row r="671" spans="5:7" x14ac:dyDescent="0.2">
      <c r="E671" s="99"/>
      <c r="G671" s="99"/>
    </row>
    <row r="672" spans="5:7" x14ac:dyDescent="0.2">
      <c r="E672" s="99"/>
      <c r="G672" s="99"/>
    </row>
    <row r="673" spans="5:7" x14ac:dyDescent="0.2">
      <c r="E673" s="99"/>
      <c r="G673" s="99"/>
    </row>
    <row r="674" spans="5:7" x14ac:dyDescent="0.2">
      <c r="E674" s="99"/>
      <c r="G674" s="99"/>
    </row>
    <row r="675" spans="5:7" x14ac:dyDescent="0.2">
      <c r="E675" s="99"/>
      <c r="G675" s="99"/>
    </row>
    <row r="676" spans="5:7" x14ac:dyDescent="0.2">
      <c r="E676" s="99"/>
      <c r="G676" s="99"/>
    </row>
    <row r="677" spans="5:7" x14ac:dyDescent="0.2">
      <c r="E677" s="99"/>
      <c r="G677" s="99"/>
    </row>
    <row r="678" spans="5:7" x14ac:dyDescent="0.2">
      <c r="E678" s="99"/>
      <c r="G678" s="99"/>
    </row>
    <row r="679" spans="5:7" x14ac:dyDescent="0.2">
      <c r="E679" s="99"/>
      <c r="G679" s="99"/>
    </row>
    <row r="680" spans="5:7" x14ac:dyDescent="0.2">
      <c r="E680" s="99"/>
      <c r="G680" s="99"/>
    </row>
    <row r="681" spans="5:7" x14ac:dyDescent="0.2">
      <c r="E681" s="99"/>
      <c r="G681" s="99"/>
    </row>
    <row r="682" spans="5:7" x14ac:dyDescent="0.2">
      <c r="E682" s="99"/>
      <c r="G682" s="99"/>
    </row>
    <row r="683" spans="5:7" x14ac:dyDescent="0.2">
      <c r="E683" s="99"/>
      <c r="G683" s="99"/>
    </row>
    <row r="684" spans="5:7" x14ac:dyDescent="0.2">
      <c r="E684" s="99"/>
      <c r="G684" s="99"/>
    </row>
    <row r="685" spans="5:7" x14ac:dyDescent="0.2">
      <c r="E685" s="99"/>
      <c r="G685" s="99"/>
    </row>
    <row r="686" spans="5:7" x14ac:dyDescent="0.2">
      <c r="E686" s="99"/>
      <c r="G686" s="99"/>
    </row>
    <row r="687" spans="5:7" x14ac:dyDescent="0.2">
      <c r="E687" s="99"/>
      <c r="G687" s="99"/>
    </row>
    <row r="688" spans="5:7" x14ac:dyDescent="0.2">
      <c r="E688" s="99"/>
      <c r="G688" s="99"/>
    </row>
    <row r="689" spans="5:7" x14ac:dyDescent="0.2">
      <c r="E689" s="99"/>
      <c r="G689" s="99"/>
    </row>
    <row r="690" spans="5:7" x14ac:dyDescent="0.2">
      <c r="E690" s="99"/>
      <c r="G690" s="99"/>
    </row>
    <row r="691" spans="5:7" x14ac:dyDescent="0.2">
      <c r="E691" s="99"/>
      <c r="G691" s="99"/>
    </row>
    <row r="692" spans="5:7" x14ac:dyDescent="0.2">
      <c r="E692" s="99"/>
      <c r="G692" s="99"/>
    </row>
    <row r="693" spans="5:7" x14ac:dyDescent="0.2">
      <c r="E693" s="99"/>
      <c r="G693" s="99"/>
    </row>
    <row r="694" spans="5:7" x14ac:dyDescent="0.2">
      <c r="E694" s="99"/>
      <c r="G694" s="99"/>
    </row>
    <row r="695" spans="5:7" x14ac:dyDescent="0.2">
      <c r="E695" s="99"/>
      <c r="G695" s="99"/>
    </row>
    <row r="696" spans="5:7" x14ac:dyDescent="0.2">
      <c r="E696" s="99"/>
      <c r="G696" s="99"/>
    </row>
    <row r="697" spans="5:7" x14ac:dyDescent="0.2">
      <c r="E697" s="99"/>
      <c r="G697" s="99"/>
    </row>
    <row r="698" spans="5:7" x14ac:dyDescent="0.2">
      <c r="E698" s="99"/>
      <c r="G698" s="99"/>
    </row>
    <row r="699" spans="5:7" x14ac:dyDescent="0.2">
      <c r="E699" s="99"/>
      <c r="G699" s="99"/>
    </row>
    <row r="700" spans="5:7" x14ac:dyDescent="0.2">
      <c r="E700" s="99"/>
      <c r="G700" s="99"/>
    </row>
    <row r="701" spans="5:7" x14ac:dyDescent="0.2">
      <c r="E701" s="99"/>
      <c r="G701" s="99"/>
    </row>
    <row r="702" spans="5:7" x14ac:dyDescent="0.2">
      <c r="E702" s="99"/>
      <c r="G702" s="99"/>
    </row>
    <row r="703" spans="5:7" x14ac:dyDescent="0.2">
      <c r="E703" s="99"/>
      <c r="G703" s="99"/>
    </row>
    <row r="704" spans="5:7" x14ac:dyDescent="0.2">
      <c r="E704" s="99"/>
      <c r="G704" s="99"/>
    </row>
    <row r="705" spans="5:7" x14ac:dyDescent="0.2">
      <c r="E705" s="99"/>
      <c r="G705" s="99"/>
    </row>
    <row r="706" spans="5:7" x14ac:dyDescent="0.2">
      <c r="E706" s="99"/>
      <c r="G706" s="99"/>
    </row>
    <row r="707" spans="5:7" x14ac:dyDescent="0.2">
      <c r="E707" s="99"/>
      <c r="G707" s="99"/>
    </row>
    <row r="708" spans="5:7" x14ac:dyDescent="0.2">
      <c r="E708" s="99"/>
      <c r="G708" s="99"/>
    </row>
    <row r="709" spans="5:7" x14ac:dyDescent="0.2">
      <c r="E709" s="99"/>
      <c r="G709" s="99"/>
    </row>
    <row r="710" spans="5:7" x14ac:dyDescent="0.2">
      <c r="E710" s="99"/>
      <c r="G710" s="99"/>
    </row>
    <row r="711" spans="5:7" x14ac:dyDescent="0.2">
      <c r="E711" s="99"/>
      <c r="G711" s="99"/>
    </row>
    <row r="712" spans="5:7" x14ac:dyDescent="0.2">
      <c r="E712" s="99"/>
      <c r="G712" s="99"/>
    </row>
    <row r="713" spans="5:7" x14ac:dyDescent="0.2">
      <c r="E713" s="99"/>
      <c r="G713" s="99"/>
    </row>
    <row r="714" spans="5:7" x14ac:dyDescent="0.2">
      <c r="E714" s="99"/>
      <c r="G714" s="99"/>
    </row>
    <row r="715" spans="5:7" x14ac:dyDescent="0.2">
      <c r="E715" s="99"/>
      <c r="G715" s="99"/>
    </row>
    <row r="716" spans="5:7" x14ac:dyDescent="0.2">
      <c r="E716" s="99"/>
      <c r="G716" s="99"/>
    </row>
    <row r="717" spans="5:7" x14ac:dyDescent="0.2">
      <c r="E717" s="99"/>
      <c r="G717" s="99"/>
    </row>
    <row r="718" spans="5:7" x14ac:dyDescent="0.2">
      <c r="E718" s="99"/>
      <c r="G718" s="99"/>
    </row>
    <row r="719" spans="5:7" x14ac:dyDescent="0.2">
      <c r="E719" s="99"/>
      <c r="G719" s="99"/>
    </row>
    <row r="720" spans="5:7" x14ac:dyDescent="0.2">
      <c r="E720" s="99"/>
      <c r="G720" s="99"/>
    </row>
    <row r="721" spans="5:7" x14ac:dyDescent="0.2">
      <c r="E721" s="99"/>
      <c r="G721" s="99"/>
    </row>
    <row r="722" spans="5:7" x14ac:dyDescent="0.2">
      <c r="E722" s="99"/>
      <c r="G722" s="99"/>
    </row>
    <row r="723" spans="5:7" x14ac:dyDescent="0.2">
      <c r="E723" s="99"/>
      <c r="G723" s="99"/>
    </row>
    <row r="724" spans="5:7" x14ac:dyDescent="0.2">
      <c r="E724" s="99"/>
      <c r="G724" s="99"/>
    </row>
    <row r="725" spans="5:7" x14ac:dyDescent="0.2">
      <c r="E725" s="99"/>
      <c r="G725" s="99"/>
    </row>
    <row r="726" spans="5:7" x14ac:dyDescent="0.2">
      <c r="E726" s="99"/>
      <c r="G726" s="99"/>
    </row>
    <row r="727" spans="5:7" x14ac:dyDescent="0.2">
      <c r="E727" s="99"/>
      <c r="G727" s="99"/>
    </row>
    <row r="728" spans="5:7" x14ac:dyDescent="0.2">
      <c r="E728" s="99"/>
      <c r="G728" s="99"/>
    </row>
    <row r="729" spans="5:7" x14ac:dyDescent="0.2">
      <c r="E729" s="99"/>
      <c r="G729" s="99"/>
    </row>
    <row r="730" spans="5:7" x14ac:dyDescent="0.2">
      <c r="E730" s="99"/>
      <c r="G730" s="99"/>
    </row>
    <row r="731" spans="5:7" x14ac:dyDescent="0.2">
      <c r="E731" s="99"/>
      <c r="G731" s="99"/>
    </row>
    <row r="732" spans="5:7" x14ac:dyDescent="0.2">
      <c r="E732" s="99"/>
      <c r="G732" s="99"/>
    </row>
    <row r="733" spans="5:7" x14ac:dyDescent="0.2">
      <c r="E733" s="99"/>
      <c r="G733" s="99"/>
    </row>
    <row r="734" spans="5:7" x14ac:dyDescent="0.2">
      <c r="E734" s="99"/>
      <c r="G734" s="99"/>
    </row>
    <row r="735" spans="5:7" x14ac:dyDescent="0.2">
      <c r="E735" s="99"/>
      <c r="G735" s="99"/>
    </row>
    <row r="736" spans="5:7" x14ac:dyDescent="0.2">
      <c r="E736" s="99"/>
      <c r="G736" s="99"/>
    </row>
    <row r="737" spans="5:7" x14ac:dyDescent="0.2">
      <c r="E737" s="99"/>
      <c r="G737" s="99"/>
    </row>
    <row r="738" spans="5:7" x14ac:dyDescent="0.2">
      <c r="E738" s="99"/>
      <c r="G738" s="99"/>
    </row>
    <row r="739" spans="5:7" x14ac:dyDescent="0.2">
      <c r="E739" s="99"/>
      <c r="G739" s="99"/>
    </row>
    <row r="740" spans="5:7" x14ac:dyDescent="0.2">
      <c r="E740" s="99"/>
      <c r="G740" s="99"/>
    </row>
    <row r="741" spans="5:7" x14ac:dyDescent="0.2">
      <c r="E741" s="99"/>
      <c r="G741" s="99"/>
    </row>
    <row r="742" spans="5:7" x14ac:dyDescent="0.2">
      <c r="E742" s="99"/>
      <c r="G742" s="99"/>
    </row>
    <row r="743" spans="5:7" x14ac:dyDescent="0.2">
      <c r="E743" s="99"/>
      <c r="G743" s="99"/>
    </row>
    <row r="744" spans="5:7" x14ac:dyDescent="0.2">
      <c r="E744" s="99"/>
      <c r="G744" s="99"/>
    </row>
    <row r="745" spans="5:7" x14ac:dyDescent="0.2">
      <c r="E745" s="99"/>
      <c r="G745" s="99"/>
    </row>
    <row r="746" spans="5:7" x14ac:dyDescent="0.2">
      <c r="E746" s="99"/>
      <c r="G746" s="99"/>
    </row>
    <row r="747" spans="5:7" x14ac:dyDescent="0.2">
      <c r="E747" s="99"/>
      <c r="G747" s="99"/>
    </row>
    <row r="748" spans="5:7" x14ac:dyDescent="0.2">
      <c r="E748" s="99"/>
      <c r="G748" s="99"/>
    </row>
    <row r="749" spans="5:7" x14ac:dyDescent="0.2">
      <c r="E749" s="99"/>
      <c r="G749" s="99"/>
    </row>
    <row r="750" spans="5:7" x14ac:dyDescent="0.2">
      <c r="E750" s="99"/>
      <c r="G750" s="99"/>
    </row>
    <row r="751" spans="5:7" x14ac:dyDescent="0.2">
      <c r="E751" s="99"/>
      <c r="G751" s="99"/>
    </row>
    <row r="752" spans="5:7" x14ac:dyDescent="0.2">
      <c r="E752" s="99"/>
      <c r="G752" s="99"/>
    </row>
    <row r="753" spans="5:7" x14ac:dyDescent="0.2">
      <c r="E753" s="99"/>
      <c r="G753" s="99"/>
    </row>
    <row r="754" spans="5:7" x14ac:dyDescent="0.2">
      <c r="E754" s="99"/>
      <c r="G754" s="99"/>
    </row>
    <row r="755" spans="5:7" x14ac:dyDescent="0.2">
      <c r="E755" s="99"/>
      <c r="G755" s="99"/>
    </row>
    <row r="756" spans="5:7" x14ac:dyDescent="0.2">
      <c r="E756" s="99"/>
      <c r="G756" s="99"/>
    </row>
    <row r="757" spans="5:7" x14ac:dyDescent="0.2">
      <c r="E757" s="99"/>
      <c r="G757" s="99"/>
    </row>
    <row r="758" spans="5:7" x14ac:dyDescent="0.2">
      <c r="E758" s="99"/>
      <c r="G758" s="99"/>
    </row>
    <row r="759" spans="5:7" x14ac:dyDescent="0.2">
      <c r="E759" s="99"/>
      <c r="G759" s="99"/>
    </row>
    <row r="760" spans="5:7" x14ac:dyDescent="0.2">
      <c r="E760" s="99"/>
      <c r="G760" s="99"/>
    </row>
    <row r="761" spans="5:7" x14ac:dyDescent="0.2">
      <c r="E761" s="99"/>
      <c r="G761" s="99"/>
    </row>
    <row r="762" spans="5:7" x14ac:dyDescent="0.2">
      <c r="E762" s="99"/>
      <c r="G762" s="99"/>
    </row>
    <row r="763" spans="5:7" x14ac:dyDescent="0.2">
      <c r="E763" s="99"/>
      <c r="G763" s="99"/>
    </row>
    <row r="764" spans="5:7" x14ac:dyDescent="0.2">
      <c r="E764" s="99"/>
      <c r="G764" s="99"/>
    </row>
    <row r="765" spans="5:7" x14ac:dyDescent="0.2">
      <c r="E765" s="99"/>
      <c r="G765" s="99"/>
    </row>
    <row r="766" spans="5:7" x14ac:dyDescent="0.2">
      <c r="E766" s="99"/>
      <c r="G766" s="99"/>
    </row>
    <row r="767" spans="5:7" x14ac:dyDescent="0.2">
      <c r="E767" s="99"/>
      <c r="G767" s="99"/>
    </row>
    <row r="768" spans="5:7" x14ac:dyDescent="0.2">
      <c r="E768" s="99"/>
      <c r="G768" s="99"/>
    </row>
    <row r="769" spans="5:7" x14ac:dyDescent="0.2">
      <c r="E769" s="99"/>
      <c r="G769" s="99"/>
    </row>
    <row r="770" spans="5:7" x14ac:dyDescent="0.2">
      <c r="E770" s="99"/>
      <c r="G770" s="99"/>
    </row>
    <row r="771" spans="5:7" x14ac:dyDescent="0.2">
      <c r="E771" s="99"/>
      <c r="G771" s="99"/>
    </row>
    <row r="772" spans="5:7" x14ac:dyDescent="0.2">
      <c r="E772" s="99"/>
      <c r="G772" s="99"/>
    </row>
    <row r="773" spans="5:7" x14ac:dyDescent="0.2">
      <c r="E773" s="99"/>
      <c r="G773" s="99"/>
    </row>
    <row r="774" spans="5:7" x14ac:dyDescent="0.2">
      <c r="E774" s="99"/>
      <c r="G774" s="99"/>
    </row>
    <row r="775" spans="5:7" x14ac:dyDescent="0.2">
      <c r="E775" s="99"/>
      <c r="G775" s="99"/>
    </row>
    <row r="776" spans="5:7" x14ac:dyDescent="0.2">
      <c r="E776" s="99"/>
      <c r="G776" s="99"/>
    </row>
    <row r="777" spans="5:7" x14ac:dyDescent="0.2">
      <c r="E777" s="99"/>
      <c r="G777" s="99"/>
    </row>
    <row r="778" spans="5:7" x14ac:dyDescent="0.2">
      <c r="E778" s="99"/>
      <c r="G778" s="99"/>
    </row>
    <row r="779" spans="5:7" x14ac:dyDescent="0.2">
      <c r="E779" s="99"/>
      <c r="G779" s="99"/>
    </row>
    <row r="780" spans="5:7" x14ac:dyDescent="0.2">
      <c r="E780" s="99"/>
      <c r="G780" s="99"/>
    </row>
    <row r="781" spans="5:7" x14ac:dyDescent="0.2">
      <c r="E781" s="99"/>
      <c r="G781" s="99"/>
    </row>
    <row r="782" spans="5:7" x14ac:dyDescent="0.2">
      <c r="E782" s="99"/>
      <c r="G782" s="99"/>
    </row>
    <row r="783" spans="5:7" x14ac:dyDescent="0.2">
      <c r="E783" s="99"/>
      <c r="G783" s="99"/>
    </row>
    <row r="784" spans="5:7" x14ac:dyDescent="0.2">
      <c r="E784" s="99"/>
      <c r="G784" s="99"/>
    </row>
    <row r="785" spans="5:7" x14ac:dyDescent="0.2">
      <c r="E785" s="99"/>
      <c r="G785" s="99"/>
    </row>
    <row r="786" spans="5:7" x14ac:dyDescent="0.2">
      <c r="E786" s="99"/>
      <c r="G786" s="99"/>
    </row>
    <row r="787" spans="5:7" x14ac:dyDescent="0.2">
      <c r="E787" s="99"/>
      <c r="G787" s="99"/>
    </row>
    <row r="788" spans="5:7" x14ac:dyDescent="0.2">
      <c r="E788" s="99"/>
      <c r="G788" s="99"/>
    </row>
    <row r="789" spans="5:7" x14ac:dyDescent="0.2">
      <c r="E789" s="99"/>
      <c r="G789" s="99"/>
    </row>
    <row r="790" spans="5:7" x14ac:dyDescent="0.2">
      <c r="E790" s="99"/>
      <c r="G790" s="99"/>
    </row>
    <row r="791" spans="5:7" x14ac:dyDescent="0.2">
      <c r="E791" s="99"/>
      <c r="G791" s="99"/>
    </row>
    <row r="792" spans="5:7" x14ac:dyDescent="0.2">
      <c r="E792" s="99"/>
      <c r="G792" s="99"/>
    </row>
    <row r="793" spans="5:7" x14ac:dyDescent="0.2">
      <c r="E793" s="99"/>
      <c r="G793" s="99"/>
    </row>
    <row r="794" spans="5:7" x14ac:dyDescent="0.2">
      <c r="E794" s="99"/>
      <c r="G794" s="99"/>
    </row>
    <row r="795" spans="5:7" x14ac:dyDescent="0.2">
      <c r="E795" s="99"/>
      <c r="G795" s="99"/>
    </row>
    <row r="796" spans="5:7" x14ac:dyDescent="0.2">
      <c r="E796" s="99"/>
      <c r="G796" s="99"/>
    </row>
    <row r="797" spans="5:7" x14ac:dyDescent="0.2">
      <c r="E797" s="99"/>
      <c r="G797" s="99"/>
    </row>
    <row r="798" spans="5:7" x14ac:dyDescent="0.2">
      <c r="E798" s="99"/>
      <c r="G798" s="99"/>
    </row>
    <row r="799" spans="5:7" x14ac:dyDescent="0.2">
      <c r="E799" s="99"/>
      <c r="G799" s="99"/>
    </row>
    <row r="800" spans="5:7" x14ac:dyDescent="0.2">
      <c r="E800" s="99"/>
      <c r="G800" s="99"/>
    </row>
    <row r="801" spans="5:7" x14ac:dyDescent="0.2">
      <c r="E801" s="99"/>
      <c r="G801" s="99"/>
    </row>
    <row r="802" spans="5:7" x14ac:dyDescent="0.2">
      <c r="E802" s="99"/>
      <c r="G802" s="99"/>
    </row>
    <row r="803" spans="5:7" x14ac:dyDescent="0.2">
      <c r="E803" s="99"/>
      <c r="G803" s="99"/>
    </row>
    <row r="804" spans="5:7" x14ac:dyDescent="0.2">
      <c r="E804" s="99"/>
      <c r="G804" s="99"/>
    </row>
    <row r="805" spans="5:7" x14ac:dyDescent="0.2">
      <c r="E805" s="99"/>
      <c r="G805" s="99"/>
    </row>
    <row r="806" spans="5:7" x14ac:dyDescent="0.2">
      <c r="E806" s="99"/>
      <c r="G806" s="99"/>
    </row>
    <row r="807" spans="5:7" x14ac:dyDescent="0.2">
      <c r="E807" s="99"/>
      <c r="G807" s="99"/>
    </row>
    <row r="808" spans="5:7" x14ac:dyDescent="0.2">
      <c r="E808" s="99"/>
      <c r="G808" s="99"/>
    </row>
    <row r="809" spans="5:7" x14ac:dyDescent="0.2">
      <c r="E809" s="99"/>
      <c r="G809" s="99"/>
    </row>
    <row r="810" spans="5:7" x14ac:dyDescent="0.2">
      <c r="E810" s="99"/>
      <c r="G810" s="99"/>
    </row>
    <row r="811" spans="5:7" x14ac:dyDescent="0.2">
      <c r="E811" s="99"/>
      <c r="G811" s="99"/>
    </row>
    <row r="812" spans="5:7" x14ac:dyDescent="0.2">
      <c r="E812" s="99"/>
      <c r="G812" s="99"/>
    </row>
    <row r="813" spans="5:7" x14ac:dyDescent="0.2">
      <c r="E813" s="99"/>
      <c r="G813" s="99"/>
    </row>
    <row r="814" spans="5:7" x14ac:dyDescent="0.2">
      <c r="E814" s="99"/>
      <c r="G814" s="99"/>
    </row>
    <row r="815" spans="5:7" x14ac:dyDescent="0.2">
      <c r="E815" s="99"/>
      <c r="G815" s="99"/>
    </row>
    <row r="816" spans="5:7" x14ac:dyDescent="0.2">
      <c r="E816" s="99"/>
      <c r="G816" s="99"/>
    </row>
    <row r="817" spans="5:7" x14ac:dyDescent="0.2">
      <c r="E817" s="99"/>
      <c r="G817" s="99"/>
    </row>
    <row r="818" spans="5:7" x14ac:dyDescent="0.2">
      <c r="E818" s="99"/>
      <c r="G818" s="99"/>
    </row>
    <row r="819" spans="5:7" x14ac:dyDescent="0.2">
      <c r="E819" s="99"/>
      <c r="G819" s="99"/>
    </row>
    <row r="820" spans="5:7" x14ac:dyDescent="0.2">
      <c r="E820" s="99"/>
      <c r="G820" s="99"/>
    </row>
    <row r="821" spans="5:7" x14ac:dyDescent="0.2">
      <c r="E821" s="99"/>
      <c r="G821" s="99"/>
    </row>
    <row r="822" spans="5:7" x14ac:dyDescent="0.2">
      <c r="E822" s="99"/>
      <c r="G822" s="99"/>
    </row>
    <row r="823" spans="5:7" x14ac:dyDescent="0.2">
      <c r="E823" s="99"/>
      <c r="G823" s="99"/>
    </row>
    <row r="824" spans="5:7" x14ac:dyDescent="0.2">
      <c r="E824" s="99"/>
      <c r="G824" s="99"/>
    </row>
    <row r="825" spans="5:7" x14ac:dyDescent="0.2">
      <c r="E825" s="99"/>
      <c r="G825" s="99"/>
    </row>
    <row r="826" spans="5:7" x14ac:dyDescent="0.2">
      <c r="E826" s="99"/>
      <c r="G826" s="99"/>
    </row>
    <row r="827" spans="5:7" x14ac:dyDescent="0.2">
      <c r="E827" s="99"/>
      <c r="G827" s="99"/>
    </row>
    <row r="828" spans="5:7" x14ac:dyDescent="0.2">
      <c r="E828" s="99"/>
      <c r="G828" s="99"/>
    </row>
    <row r="829" spans="5:7" x14ac:dyDescent="0.2">
      <c r="E829" s="99"/>
      <c r="G829" s="99"/>
    </row>
    <row r="830" spans="5:7" x14ac:dyDescent="0.2">
      <c r="E830" s="99"/>
      <c r="G830" s="99"/>
    </row>
    <row r="831" spans="5:7" x14ac:dyDescent="0.2">
      <c r="E831" s="99"/>
      <c r="G831" s="99"/>
    </row>
    <row r="832" spans="5:7" x14ac:dyDescent="0.2">
      <c r="E832" s="99"/>
      <c r="G832" s="99"/>
    </row>
    <row r="833" spans="5:7" x14ac:dyDescent="0.2">
      <c r="E833" s="99"/>
      <c r="G833" s="99"/>
    </row>
    <row r="834" spans="5:7" x14ac:dyDescent="0.2">
      <c r="E834" s="99"/>
      <c r="G834" s="99"/>
    </row>
    <row r="835" spans="5:7" x14ac:dyDescent="0.2">
      <c r="E835" s="99"/>
      <c r="G835" s="99"/>
    </row>
    <row r="836" spans="5:7" x14ac:dyDescent="0.2">
      <c r="E836" s="99"/>
      <c r="G836" s="99"/>
    </row>
    <row r="837" spans="5:7" x14ac:dyDescent="0.2">
      <c r="E837" s="99"/>
      <c r="G837" s="99"/>
    </row>
    <row r="838" spans="5:7" x14ac:dyDescent="0.2">
      <c r="E838" s="99"/>
      <c r="G838" s="99"/>
    </row>
    <row r="839" spans="5:7" x14ac:dyDescent="0.2">
      <c r="E839" s="99"/>
      <c r="G839" s="99"/>
    </row>
    <row r="840" spans="5:7" x14ac:dyDescent="0.2">
      <c r="E840" s="99"/>
      <c r="G840" s="99"/>
    </row>
    <row r="841" spans="5:7" x14ac:dyDescent="0.2">
      <c r="E841" s="99"/>
      <c r="G841" s="99"/>
    </row>
    <row r="842" spans="5:7" x14ac:dyDescent="0.2">
      <c r="E842" s="99"/>
      <c r="G842" s="99"/>
    </row>
    <row r="843" spans="5:7" x14ac:dyDescent="0.2">
      <c r="E843" s="99"/>
      <c r="G843" s="99"/>
    </row>
    <row r="844" spans="5:7" x14ac:dyDescent="0.2">
      <c r="E844" s="99"/>
      <c r="G844" s="99"/>
    </row>
    <row r="845" spans="5:7" x14ac:dyDescent="0.2">
      <c r="E845" s="99"/>
      <c r="G845" s="99"/>
    </row>
    <row r="846" spans="5:7" x14ac:dyDescent="0.2">
      <c r="E846" s="99"/>
      <c r="G846" s="99"/>
    </row>
    <row r="847" spans="5:7" x14ac:dyDescent="0.2">
      <c r="E847" s="99"/>
      <c r="G847" s="99"/>
    </row>
    <row r="848" spans="5:7" x14ac:dyDescent="0.2">
      <c r="E848" s="99"/>
      <c r="G848" s="99"/>
    </row>
    <row r="849" spans="5:7" x14ac:dyDescent="0.2">
      <c r="E849" s="99"/>
      <c r="G849" s="99"/>
    </row>
    <row r="850" spans="5:7" x14ac:dyDescent="0.2">
      <c r="E850" s="99"/>
      <c r="G850" s="99"/>
    </row>
    <row r="851" spans="5:7" x14ac:dyDescent="0.2">
      <c r="E851" s="99"/>
      <c r="G851" s="99"/>
    </row>
    <row r="852" spans="5:7" x14ac:dyDescent="0.2">
      <c r="E852" s="99"/>
      <c r="G852" s="99"/>
    </row>
    <row r="853" spans="5:7" x14ac:dyDescent="0.2">
      <c r="E853" s="99"/>
      <c r="G853" s="99"/>
    </row>
    <row r="854" spans="5:7" x14ac:dyDescent="0.2">
      <c r="E854" s="99"/>
      <c r="G854" s="99"/>
    </row>
    <row r="855" spans="5:7" x14ac:dyDescent="0.2">
      <c r="E855" s="99"/>
      <c r="G855" s="99"/>
    </row>
    <row r="856" spans="5:7" x14ac:dyDescent="0.2">
      <c r="E856" s="99"/>
      <c r="G856" s="99"/>
    </row>
    <row r="857" spans="5:7" x14ac:dyDescent="0.2">
      <c r="E857" s="99"/>
      <c r="G857" s="99"/>
    </row>
    <row r="858" spans="5:7" x14ac:dyDescent="0.2">
      <c r="E858" s="99"/>
      <c r="G858" s="99"/>
    </row>
    <row r="859" spans="5:7" x14ac:dyDescent="0.2">
      <c r="E859" s="99"/>
      <c r="G859" s="99"/>
    </row>
    <row r="860" spans="5:7" x14ac:dyDescent="0.2">
      <c r="E860" s="99"/>
      <c r="G860" s="99"/>
    </row>
    <row r="861" spans="5:7" x14ac:dyDescent="0.2">
      <c r="E861" s="99"/>
      <c r="G861" s="99"/>
    </row>
    <row r="862" spans="5:7" x14ac:dyDescent="0.2">
      <c r="E862" s="99"/>
      <c r="G862" s="99"/>
    </row>
    <row r="863" spans="5:7" x14ac:dyDescent="0.2">
      <c r="E863" s="99"/>
      <c r="G863" s="99"/>
    </row>
    <row r="864" spans="5:7" x14ac:dyDescent="0.2">
      <c r="E864" s="99"/>
      <c r="G864" s="99"/>
    </row>
    <row r="865" spans="5:7" x14ac:dyDescent="0.2">
      <c r="E865" s="99"/>
      <c r="G865" s="99"/>
    </row>
    <row r="866" spans="5:7" x14ac:dyDescent="0.2">
      <c r="E866" s="99"/>
      <c r="G866" s="99"/>
    </row>
    <row r="867" spans="5:7" x14ac:dyDescent="0.2">
      <c r="E867" s="99"/>
      <c r="G867" s="99"/>
    </row>
    <row r="868" spans="5:7" x14ac:dyDescent="0.2">
      <c r="E868" s="99"/>
      <c r="G868" s="99"/>
    </row>
    <row r="869" spans="5:7" x14ac:dyDescent="0.2">
      <c r="E869" s="99"/>
      <c r="G869" s="99"/>
    </row>
    <row r="870" spans="5:7" x14ac:dyDescent="0.2">
      <c r="E870" s="99"/>
      <c r="G870" s="99"/>
    </row>
    <row r="871" spans="5:7" x14ac:dyDescent="0.2">
      <c r="E871" s="99"/>
      <c r="G871" s="99"/>
    </row>
    <row r="872" spans="5:7" x14ac:dyDescent="0.2">
      <c r="E872" s="99"/>
      <c r="G872" s="99"/>
    </row>
    <row r="873" spans="5:7" x14ac:dyDescent="0.2">
      <c r="E873" s="99"/>
      <c r="G873" s="99"/>
    </row>
    <row r="874" spans="5:7" x14ac:dyDescent="0.2">
      <c r="E874" s="99"/>
      <c r="G874" s="99"/>
    </row>
    <row r="875" spans="5:7" x14ac:dyDescent="0.2">
      <c r="E875" s="99"/>
      <c r="G875" s="99"/>
    </row>
    <row r="876" spans="5:7" x14ac:dyDescent="0.2">
      <c r="E876" s="99"/>
      <c r="G876" s="99"/>
    </row>
    <row r="877" spans="5:7" x14ac:dyDescent="0.2">
      <c r="E877" s="99"/>
      <c r="G877" s="99"/>
    </row>
    <row r="878" spans="5:7" x14ac:dyDescent="0.2">
      <c r="E878" s="99"/>
      <c r="G878" s="99"/>
    </row>
    <row r="879" spans="5:7" x14ac:dyDescent="0.2">
      <c r="E879" s="99"/>
      <c r="G879" s="99"/>
    </row>
    <row r="880" spans="5:7" x14ac:dyDescent="0.2">
      <c r="E880" s="99"/>
      <c r="G880" s="99"/>
    </row>
    <row r="881" spans="5:7" x14ac:dyDescent="0.2">
      <c r="E881" s="99"/>
      <c r="G881" s="99"/>
    </row>
    <row r="882" spans="5:7" x14ac:dyDescent="0.2">
      <c r="E882" s="99"/>
      <c r="G882" s="99"/>
    </row>
    <row r="883" spans="5:7" x14ac:dyDescent="0.2">
      <c r="E883" s="99"/>
      <c r="G883" s="99"/>
    </row>
    <row r="884" spans="5:7" x14ac:dyDescent="0.2">
      <c r="E884" s="99"/>
      <c r="G884" s="99"/>
    </row>
    <row r="885" spans="5:7" x14ac:dyDescent="0.2">
      <c r="E885" s="99"/>
      <c r="G885" s="99"/>
    </row>
    <row r="886" spans="5:7" x14ac:dyDescent="0.2">
      <c r="E886" s="99"/>
      <c r="G886" s="99"/>
    </row>
    <row r="887" spans="5:7" x14ac:dyDescent="0.2">
      <c r="E887" s="99"/>
      <c r="G887" s="99"/>
    </row>
    <row r="888" spans="5:7" x14ac:dyDescent="0.2">
      <c r="E888" s="99"/>
      <c r="G888" s="99"/>
    </row>
    <row r="889" spans="5:7" x14ac:dyDescent="0.2">
      <c r="E889" s="99"/>
      <c r="G889" s="99"/>
    </row>
    <row r="890" spans="5:7" x14ac:dyDescent="0.2">
      <c r="E890" s="99"/>
      <c r="G890" s="99"/>
    </row>
    <row r="891" spans="5:7" x14ac:dyDescent="0.2">
      <c r="E891" s="99"/>
      <c r="G891" s="99"/>
    </row>
    <row r="892" spans="5:7" x14ac:dyDescent="0.2">
      <c r="E892" s="99"/>
      <c r="G892" s="99"/>
    </row>
    <row r="893" spans="5:7" x14ac:dyDescent="0.2">
      <c r="E893" s="99"/>
      <c r="G893" s="99"/>
    </row>
    <row r="894" spans="5:7" x14ac:dyDescent="0.2">
      <c r="E894" s="99"/>
      <c r="G894" s="99"/>
    </row>
    <row r="895" spans="5:7" x14ac:dyDescent="0.2">
      <c r="E895" s="99"/>
      <c r="G895" s="99"/>
    </row>
    <row r="896" spans="5:7" x14ac:dyDescent="0.2">
      <c r="E896" s="99"/>
      <c r="G896" s="99"/>
    </row>
    <row r="897" spans="5:7" x14ac:dyDescent="0.2">
      <c r="E897" s="99"/>
      <c r="G897" s="99"/>
    </row>
    <row r="898" spans="5:7" x14ac:dyDescent="0.2">
      <c r="E898" s="99"/>
      <c r="G898" s="99"/>
    </row>
    <row r="899" spans="5:7" x14ac:dyDescent="0.2">
      <c r="E899" s="99"/>
      <c r="G899" s="99"/>
    </row>
    <row r="900" spans="5:7" x14ac:dyDescent="0.2">
      <c r="E900" s="99"/>
      <c r="G900" s="99"/>
    </row>
    <row r="901" spans="5:7" x14ac:dyDescent="0.2">
      <c r="E901" s="99"/>
      <c r="G901" s="99"/>
    </row>
    <row r="902" spans="5:7" x14ac:dyDescent="0.2">
      <c r="E902" s="99"/>
      <c r="G902" s="99"/>
    </row>
    <row r="903" spans="5:7" x14ac:dyDescent="0.2">
      <c r="E903" s="99"/>
      <c r="G903" s="99"/>
    </row>
    <row r="904" spans="5:7" x14ac:dyDescent="0.2">
      <c r="E904" s="99"/>
      <c r="G904" s="99"/>
    </row>
    <row r="905" spans="5:7" x14ac:dyDescent="0.2">
      <c r="E905" s="99"/>
      <c r="G905" s="99"/>
    </row>
    <row r="906" spans="5:7" x14ac:dyDescent="0.2">
      <c r="E906" s="99"/>
      <c r="G906" s="99"/>
    </row>
    <row r="907" spans="5:7" x14ac:dyDescent="0.2">
      <c r="E907" s="99"/>
      <c r="G907" s="99"/>
    </row>
    <row r="908" spans="5:7" x14ac:dyDescent="0.2">
      <c r="E908" s="99"/>
      <c r="G908" s="99"/>
    </row>
    <row r="909" spans="5:7" x14ac:dyDescent="0.2">
      <c r="E909" s="99"/>
      <c r="G909" s="99"/>
    </row>
    <row r="910" spans="5:7" x14ac:dyDescent="0.2">
      <c r="E910" s="99"/>
      <c r="G910" s="99"/>
    </row>
    <row r="911" spans="5:7" x14ac:dyDescent="0.2">
      <c r="E911" s="99"/>
      <c r="G911" s="99"/>
    </row>
    <row r="912" spans="5:7" x14ac:dyDescent="0.2">
      <c r="E912" s="99"/>
      <c r="G912" s="99"/>
    </row>
    <row r="913" spans="5:7" x14ac:dyDescent="0.2">
      <c r="E913" s="99"/>
      <c r="G913" s="99"/>
    </row>
    <row r="914" spans="5:7" x14ac:dyDescent="0.2">
      <c r="E914" s="99"/>
      <c r="G914" s="99"/>
    </row>
    <row r="915" spans="5:7" x14ac:dyDescent="0.2">
      <c r="E915" s="99"/>
      <c r="G915" s="99"/>
    </row>
    <row r="916" spans="5:7" x14ac:dyDescent="0.2">
      <c r="E916" s="99"/>
      <c r="G916" s="99"/>
    </row>
    <row r="917" spans="5:7" x14ac:dyDescent="0.2">
      <c r="E917" s="99"/>
      <c r="G917" s="99"/>
    </row>
    <row r="918" spans="5:7" x14ac:dyDescent="0.2">
      <c r="E918" s="99"/>
      <c r="G918" s="99"/>
    </row>
    <row r="919" spans="5:7" x14ac:dyDescent="0.2">
      <c r="E919" s="99"/>
      <c r="G919" s="99"/>
    </row>
    <row r="920" spans="5:7" x14ac:dyDescent="0.2">
      <c r="E920" s="99"/>
      <c r="G920" s="99"/>
    </row>
    <row r="921" spans="5:7" x14ac:dyDescent="0.2">
      <c r="E921" s="99"/>
      <c r="G921" s="99"/>
    </row>
    <row r="922" spans="5:7" x14ac:dyDescent="0.2">
      <c r="E922" s="99"/>
      <c r="G922" s="99"/>
    </row>
    <row r="923" spans="5:7" x14ac:dyDescent="0.2">
      <c r="E923" s="99"/>
      <c r="G923" s="99"/>
    </row>
    <row r="924" spans="5:7" x14ac:dyDescent="0.2">
      <c r="E924" s="99"/>
      <c r="G924" s="99"/>
    </row>
    <row r="925" spans="5:7" x14ac:dyDescent="0.2">
      <c r="E925" s="99"/>
      <c r="G925" s="99"/>
    </row>
    <row r="926" spans="5:7" x14ac:dyDescent="0.2">
      <c r="E926" s="99"/>
      <c r="G926" s="99"/>
    </row>
    <row r="927" spans="5:7" x14ac:dyDescent="0.2">
      <c r="E927" s="99"/>
      <c r="G927" s="99"/>
    </row>
    <row r="928" spans="5:7" x14ac:dyDescent="0.2">
      <c r="E928" s="99"/>
      <c r="G928" s="99"/>
    </row>
    <row r="929" spans="5:7" x14ac:dyDescent="0.2">
      <c r="E929" s="99"/>
      <c r="G929" s="99"/>
    </row>
    <row r="930" spans="5:7" x14ac:dyDescent="0.2">
      <c r="E930" s="99"/>
      <c r="G930" s="99"/>
    </row>
    <row r="931" spans="5:7" x14ac:dyDescent="0.2">
      <c r="E931" s="99"/>
      <c r="G931" s="99"/>
    </row>
    <row r="932" spans="5:7" x14ac:dyDescent="0.2">
      <c r="E932" s="99"/>
      <c r="G932" s="99"/>
    </row>
    <row r="933" spans="5:7" x14ac:dyDescent="0.2">
      <c r="E933" s="99"/>
      <c r="G933" s="99"/>
    </row>
    <row r="934" spans="5:7" x14ac:dyDescent="0.2">
      <c r="E934" s="99"/>
      <c r="G934" s="99"/>
    </row>
    <row r="935" spans="5:7" x14ac:dyDescent="0.2">
      <c r="E935" s="99"/>
      <c r="G935" s="99"/>
    </row>
    <row r="936" spans="5:7" x14ac:dyDescent="0.2">
      <c r="E936" s="99"/>
      <c r="G936" s="99"/>
    </row>
    <row r="937" spans="5:7" x14ac:dyDescent="0.2">
      <c r="E937" s="99"/>
      <c r="G937" s="99"/>
    </row>
    <row r="938" spans="5:7" x14ac:dyDescent="0.2">
      <c r="E938" s="99"/>
      <c r="G938" s="99"/>
    </row>
    <row r="939" spans="5:7" x14ac:dyDescent="0.2">
      <c r="E939" s="99"/>
      <c r="G939" s="99"/>
    </row>
    <row r="940" spans="5:7" x14ac:dyDescent="0.2">
      <c r="E940" s="99"/>
      <c r="G940" s="99"/>
    </row>
    <row r="941" spans="5:7" x14ac:dyDescent="0.2">
      <c r="E941" s="99"/>
      <c r="G941" s="99"/>
    </row>
    <row r="942" spans="5:7" x14ac:dyDescent="0.2">
      <c r="E942" s="99"/>
      <c r="G942" s="99"/>
    </row>
    <row r="943" spans="5:7" x14ac:dyDescent="0.2">
      <c r="E943" s="99"/>
      <c r="G943" s="99"/>
    </row>
    <row r="944" spans="5:7" x14ac:dyDescent="0.2">
      <c r="E944" s="99"/>
      <c r="G944" s="99"/>
    </row>
    <row r="945" spans="5:7" x14ac:dyDescent="0.2">
      <c r="E945" s="99"/>
      <c r="G945" s="99"/>
    </row>
    <row r="946" spans="5:7" x14ac:dyDescent="0.2">
      <c r="E946" s="99"/>
      <c r="G946" s="99"/>
    </row>
    <row r="947" spans="5:7" x14ac:dyDescent="0.2">
      <c r="E947" s="99"/>
      <c r="G947" s="99"/>
    </row>
    <row r="948" spans="5:7" x14ac:dyDescent="0.2">
      <c r="E948" s="99"/>
      <c r="G948" s="99"/>
    </row>
    <row r="949" spans="5:7" x14ac:dyDescent="0.2">
      <c r="E949" s="99"/>
      <c r="G949" s="99"/>
    </row>
    <row r="950" spans="5:7" x14ac:dyDescent="0.2">
      <c r="E950" s="99"/>
      <c r="G950" s="99"/>
    </row>
    <row r="951" spans="5:7" x14ac:dyDescent="0.2">
      <c r="E951" s="99"/>
      <c r="G951" s="99"/>
    </row>
    <row r="952" spans="5:7" x14ac:dyDescent="0.2">
      <c r="E952" s="99"/>
      <c r="G952" s="99"/>
    </row>
    <row r="953" spans="5:7" x14ac:dyDescent="0.2">
      <c r="E953" s="99"/>
      <c r="G953" s="99"/>
    </row>
    <row r="954" spans="5:7" x14ac:dyDescent="0.2">
      <c r="E954" s="99"/>
      <c r="G954" s="99"/>
    </row>
    <row r="955" spans="5:7" x14ac:dyDescent="0.2">
      <c r="E955" s="99"/>
      <c r="G955" s="99"/>
    </row>
    <row r="956" spans="5:7" x14ac:dyDescent="0.2">
      <c r="E956" s="99"/>
      <c r="G956" s="99"/>
    </row>
    <row r="957" spans="5:7" x14ac:dyDescent="0.2">
      <c r="E957" s="99"/>
      <c r="G957" s="99"/>
    </row>
    <row r="958" spans="5:7" x14ac:dyDescent="0.2">
      <c r="E958" s="99"/>
      <c r="G958" s="99"/>
    </row>
    <row r="959" spans="5:7" x14ac:dyDescent="0.2">
      <c r="E959" s="99"/>
      <c r="G959" s="99"/>
    </row>
    <row r="960" spans="5:7" x14ac:dyDescent="0.2">
      <c r="E960" s="99"/>
      <c r="G960" s="99"/>
    </row>
    <row r="961" spans="5:7" x14ac:dyDescent="0.2">
      <c r="E961" s="99"/>
      <c r="G961" s="99"/>
    </row>
    <row r="962" spans="5:7" x14ac:dyDescent="0.2">
      <c r="E962" s="99"/>
      <c r="G962" s="99"/>
    </row>
    <row r="963" spans="5:7" x14ac:dyDescent="0.2">
      <c r="E963" s="99"/>
      <c r="G963" s="99"/>
    </row>
    <row r="964" spans="5:7" x14ac:dyDescent="0.2">
      <c r="E964" s="99"/>
      <c r="G964" s="99"/>
    </row>
    <row r="965" spans="5:7" x14ac:dyDescent="0.2">
      <c r="E965" s="99"/>
      <c r="G965" s="99"/>
    </row>
    <row r="966" spans="5:7" x14ac:dyDescent="0.2">
      <c r="E966" s="99"/>
      <c r="G966" s="99"/>
    </row>
    <row r="967" spans="5:7" x14ac:dyDescent="0.2">
      <c r="E967" s="99"/>
      <c r="G967" s="99"/>
    </row>
    <row r="968" spans="5:7" x14ac:dyDescent="0.2">
      <c r="E968" s="99"/>
      <c r="G968" s="99"/>
    </row>
    <row r="969" spans="5:7" x14ac:dyDescent="0.2">
      <c r="E969" s="99"/>
      <c r="G969" s="99"/>
    </row>
    <row r="970" spans="5:7" x14ac:dyDescent="0.2">
      <c r="E970" s="99"/>
      <c r="G970" s="99"/>
    </row>
    <row r="971" spans="5:7" x14ac:dyDescent="0.2">
      <c r="E971" s="99"/>
      <c r="G971" s="99"/>
    </row>
    <row r="972" spans="5:7" x14ac:dyDescent="0.2">
      <c r="E972" s="99"/>
      <c r="G972" s="99"/>
    </row>
    <row r="973" spans="5:7" x14ac:dyDescent="0.2">
      <c r="E973" s="99"/>
      <c r="G973" s="99"/>
    </row>
    <row r="974" spans="5:7" x14ac:dyDescent="0.2">
      <c r="E974" s="99"/>
      <c r="G974" s="99"/>
    </row>
    <row r="975" spans="5:7" x14ac:dyDescent="0.2">
      <c r="E975" s="99"/>
      <c r="G975" s="99"/>
    </row>
    <row r="976" spans="5:7" x14ac:dyDescent="0.2">
      <c r="E976" s="99"/>
      <c r="G976" s="99"/>
    </row>
    <row r="977" spans="5:7" x14ac:dyDescent="0.2">
      <c r="E977" s="99"/>
      <c r="G977" s="99"/>
    </row>
    <row r="978" spans="5:7" x14ac:dyDescent="0.2">
      <c r="E978" s="99"/>
      <c r="G978" s="99"/>
    </row>
    <row r="979" spans="5:7" x14ac:dyDescent="0.2">
      <c r="E979" s="99"/>
      <c r="G979" s="99"/>
    </row>
    <row r="980" spans="5:7" x14ac:dyDescent="0.2">
      <c r="E980" s="99"/>
      <c r="G980" s="99"/>
    </row>
    <row r="981" spans="5:7" x14ac:dyDescent="0.2">
      <c r="E981" s="99"/>
      <c r="G981" s="99"/>
    </row>
    <row r="982" spans="5:7" x14ac:dyDescent="0.2">
      <c r="E982" s="99"/>
      <c r="G982" s="99"/>
    </row>
    <row r="983" spans="5:7" x14ac:dyDescent="0.2">
      <c r="E983" s="99"/>
      <c r="G983" s="99"/>
    </row>
    <row r="984" spans="5:7" x14ac:dyDescent="0.2">
      <c r="E984" s="99"/>
      <c r="G984" s="99"/>
    </row>
    <row r="985" spans="5:7" x14ac:dyDescent="0.2">
      <c r="E985" s="99"/>
      <c r="G985" s="99"/>
    </row>
    <row r="986" spans="5:7" x14ac:dyDescent="0.2">
      <c r="E986" s="99"/>
      <c r="G986" s="99"/>
    </row>
    <row r="987" spans="5:7" x14ac:dyDescent="0.2">
      <c r="E987" s="99"/>
      <c r="G987" s="99"/>
    </row>
    <row r="988" spans="5:7" x14ac:dyDescent="0.2">
      <c r="E988" s="99"/>
      <c r="G988" s="99"/>
    </row>
    <row r="989" spans="5:7" x14ac:dyDescent="0.2">
      <c r="E989" s="99"/>
      <c r="G989" s="99"/>
    </row>
    <row r="990" spans="5:7" x14ac:dyDescent="0.2">
      <c r="E990" s="99"/>
      <c r="G990" s="99"/>
    </row>
    <row r="991" spans="5:7" x14ac:dyDescent="0.2">
      <c r="E991" s="99"/>
      <c r="G991" s="99"/>
    </row>
    <row r="992" spans="5:7" x14ac:dyDescent="0.2">
      <c r="E992" s="99"/>
      <c r="G992" s="99"/>
    </row>
    <row r="993" spans="5:7" x14ac:dyDescent="0.2">
      <c r="E993" s="99"/>
      <c r="G993" s="99"/>
    </row>
    <row r="994" spans="5:7" x14ac:dyDescent="0.2">
      <c r="E994" s="99"/>
      <c r="G994" s="99"/>
    </row>
    <row r="995" spans="5:7" x14ac:dyDescent="0.2">
      <c r="E995" s="99"/>
      <c r="G995" s="99"/>
    </row>
    <row r="996" spans="5:7" x14ac:dyDescent="0.2">
      <c r="E996" s="99"/>
      <c r="G996" s="99"/>
    </row>
    <row r="997" spans="5:7" x14ac:dyDescent="0.2">
      <c r="E997" s="99"/>
      <c r="G997" s="99"/>
    </row>
    <row r="998" spans="5:7" x14ac:dyDescent="0.2">
      <c r="E998" s="99"/>
      <c r="G998" s="99"/>
    </row>
    <row r="999" spans="5:7" x14ac:dyDescent="0.2">
      <c r="E999" s="99"/>
      <c r="G999" s="99"/>
    </row>
    <row r="1000" spans="5:7" x14ac:dyDescent="0.2">
      <c r="E1000" s="99"/>
      <c r="G1000" s="99"/>
    </row>
    <row r="1001" spans="5:7" x14ac:dyDescent="0.2">
      <c r="E1001" s="99"/>
      <c r="G1001" s="99"/>
    </row>
    <row r="1002" spans="5:7" x14ac:dyDescent="0.2">
      <c r="E1002" s="99"/>
      <c r="G1002" s="99"/>
    </row>
    <row r="1003" spans="5:7" x14ac:dyDescent="0.2">
      <c r="E1003" s="99"/>
      <c r="G1003" s="99"/>
    </row>
    <row r="1004" spans="5:7" x14ac:dyDescent="0.2">
      <c r="E1004" s="99"/>
      <c r="G1004" s="99"/>
    </row>
    <row r="1005" spans="5:7" x14ac:dyDescent="0.2">
      <c r="E1005" s="99"/>
      <c r="G1005" s="99"/>
    </row>
    <row r="1006" spans="5:7" x14ac:dyDescent="0.2">
      <c r="E1006" s="99"/>
      <c r="G1006" s="99"/>
    </row>
    <row r="1007" spans="5:7" x14ac:dyDescent="0.2">
      <c r="E1007" s="99"/>
      <c r="G1007" s="99"/>
    </row>
    <row r="1008" spans="5:7" x14ac:dyDescent="0.2">
      <c r="E1008" s="99"/>
      <c r="G1008" s="99"/>
    </row>
    <row r="1009" spans="5:7" x14ac:dyDescent="0.2">
      <c r="E1009" s="99"/>
      <c r="G1009" s="99"/>
    </row>
    <row r="1010" spans="5:7" x14ac:dyDescent="0.2">
      <c r="E1010" s="99"/>
      <c r="G1010" s="99"/>
    </row>
    <row r="1011" spans="5:7" x14ac:dyDescent="0.2">
      <c r="E1011" s="99"/>
      <c r="G1011" s="99"/>
    </row>
    <row r="1012" spans="5:7" x14ac:dyDescent="0.2">
      <c r="E1012" s="99"/>
      <c r="G1012" s="99"/>
    </row>
    <row r="1013" spans="5:7" x14ac:dyDescent="0.2">
      <c r="E1013" s="99"/>
      <c r="G1013" s="99"/>
    </row>
    <row r="1014" spans="5:7" x14ac:dyDescent="0.2">
      <c r="E1014" s="99"/>
      <c r="G1014" s="99"/>
    </row>
    <row r="1015" spans="5:7" x14ac:dyDescent="0.2">
      <c r="E1015" s="99"/>
      <c r="G1015" s="99"/>
    </row>
    <row r="1016" spans="5:7" x14ac:dyDescent="0.2">
      <c r="E1016" s="99"/>
      <c r="G1016" s="99"/>
    </row>
    <row r="1017" spans="5:7" x14ac:dyDescent="0.2">
      <c r="E1017" s="99"/>
      <c r="G1017" s="99"/>
    </row>
    <row r="1018" spans="5:7" x14ac:dyDescent="0.2">
      <c r="E1018" s="99"/>
      <c r="G1018" s="99"/>
    </row>
    <row r="1019" spans="5:7" x14ac:dyDescent="0.2">
      <c r="E1019" s="99"/>
      <c r="G1019" s="99"/>
    </row>
    <row r="1020" spans="5:7" x14ac:dyDescent="0.2">
      <c r="E1020" s="99"/>
      <c r="G1020" s="99"/>
    </row>
    <row r="1021" spans="5:7" x14ac:dyDescent="0.2">
      <c r="E1021" s="99"/>
      <c r="G1021" s="99"/>
    </row>
    <row r="1022" spans="5:7" x14ac:dyDescent="0.2">
      <c r="E1022" s="99"/>
      <c r="G1022" s="99"/>
    </row>
    <row r="1023" spans="5:7" x14ac:dyDescent="0.2">
      <c r="E1023" s="99"/>
      <c r="G1023" s="99"/>
    </row>
    <row r="1024" spans="5:7" x14ac:dyDescent="0.2">
      <c r="E1024" s="99"/>
      <c r="G1024" s="99"/>
    </row>
    <row r="1025" spans="5:7" x14ac:dyDescent="0.2">
      <c r="E1025" s="99"/>
      <c r="G1025" s="99"/>
    </row>
    <row r="1026" spans="5:7" x14ac:dyDescent="0.2">
      <c r="E1026" s="99"/>
      <c r="G1026" s="99"/>
    </row>
    <row r="1027" spans="5:7" x14ac:dyDescent="0.2">
      <c r="E1027" s="99"/>
      <c r="G1027" s="99"/>
    </row>
    <row r="1028" spans="5:7" x14ac:dyDescent="0.2">
      <c r="E1028" s="99"/>
      <c r="G1028" s="99"/>
    </row>
    <row r="1029" spans="5:7" x14ac:dyDescent="0.2">
      <c r="E1029" s="99"/>
      <c r="G1029" s="99"/>
    </row>
    <row r="1030" spans="5:7" x14ac:dyDescent="0.2">
      <c r="E1030" s="99"/>
      <c r="G1030" s="99"/>
    </row>
    <row r="1031" spans="5:7" x14ac:dyDescent="0.2">
      <c r="E1031" s="99"/>
      <c r="G1031" s="99"/>
    </row>
    <row r="1032" spans="5:7" x14ac:dyDescent="0.2">
      <c r="E1032" s="99"/>
      <c r="G1032" s="99"/>
    </row>
    <row r="1033" spans="5:7" x14ac:dyDescent="0.2">
      <c r="E1033" s="99"/>
      <c r="G1033" s="99"/>
    </row>
    <row r="1034" spans="5:7" x14ac:dyDescent="0.2">
      <c r="E1034" s="99"/>
      <c r="G1034" s="99"/>
    </row>
    <row r="1035" spans="5:7" x14ac:dyDescent="0.2">
      <c r="E1035" s="99"/>
      <c r="G1035" s="99"/>
    </row>
    <row r="1036" spans="5:7" x14ac:dyDescent="0.2">
      <c r="E1036" s="99"/>
      <c r="G1036" s="99"/>
    </row>
    <row r="1037" spans="5:7" x14ac:dyDescent="0.2">
      <c r="E1037" s="99"/>
      <c r="G1037" s="99"/>
    </row>
    <row r="1038" spans="5:7" x14ac:dyDescent="0.2">
      <c r="E1038" s="99"/>
      <c r="G1038" s="99"/>
    </row>
    <row r="1039" spans="5:7" x14ac:dyDescent="0.2">
      <c r="E1039" s="99"/>
      <c r="G1039" s="99"/>
    </row>
    <row r="1040" spans="5:7" x14ac:dyDescent="0.2">
      <c r="E1040" s="99"/>
      <c r="G1040" s="99"/>
    </row>
    <row r="1041" spans="5:7" x14ac:dyDescent="0.2">
      <c r="E1041" s="99"/>
      <c r="G1041" s="99"/>
    </row>
    <row r="1042" spans="5:7" x14ac:dyDescent="0.2">
      <c r="E1042" s="99"/>
      <c r="G1042" s="99"/>
    </row>
    <row r="1043" spans="5:7" x14ac:dyDescent="0.2">
      <c r="E1043" s="99"/>
      <c r="G1043" s="99"/>
    </row>
    <row r="1044" spans="5:7" x14ac:dyDescent="0.2">
      <c r="E1044" s="99"/>
      <c r="G1044" s="99"/>
    </row>
    <row r="1045" spans="5:7" x14ac:dyDescent="0.2">
      <c r="E1045" s="99"/>
      <c r="G1045" s="99"/>
    </row>
    <row r="1046" spans="5:7" x14ac:dyDescent="0.2">
      <c r="E1046" s="99"/>
      <c r="G1046" s="99"/>
    </row>
    <row r="1047" spans="5:7" x14ac:dyDescent="0.2">
      <c r="E1047" s="99"/>
      <c r="G1047" s="99"/>
    </row>
    <row r="1048" spans="5:7" x14ac:dyDescent="0.2">
      <c r="E1048" s="99"/>
      <c r="G1048" s="99"/>
    </row>
    <row r="1049" spans="5:7" x14ac:dyDescent="0.2">
      <c r="E1049" s="99"/>
      <c r="G1049" s="99"/>
    </row>
    <row r="1050" spans="5:7" x14ac:dyDescent="0.2">
      <c r="E1050" s="99"/>
      <c r="G1050" s="99"/>
    </row>
    <row r="1051" spans="5:7" x14ac:dyDescent="0.2">
      <c r="E1051" s="99"/>
      <c r="G1051" s="99"/>
    </row>
    <row r="1052" spans="5:7" x14ac:dyDescent="0.2">
      <c r="E1052" s="99"/>
      <c r="G1052" s="99"/>
    </row>
    <row r="1053" spans="5:7" x14ac:dyDescent="0.2">
      <c r="E1053" s="99"/>
      <c r="G1053" s="99"/>
    </row>
    <row r="1054" spans="5:7" x14ac:dyDescent="0.2">
      <c r="E1054" s="99"/>
      <c r="G1054" s="99"/>
    </row>
    <row r="1055" spans="5:7" x14ac:dyDescent="0.2">
      <c r="E1055" s="99"/>
      <c r="G1055" s="99"/>
    </row>
    <row r="1056" spans="5:7" x14ac:dyDescent="0.2">
      <c r="E1056" s="99"/>
      <c r="G1056" s="99"/>
    </row>
    <row r="1057" spans="5:7" x14ac:dyDescent="0.2">
      <c r="E1057" s="99"/>
      <c r="G1057" s="99"/>
    </row>
    <row r="1058" spans="5:7" x14ac:dyDescent="0.2">
      <c r="E1058" s="99"/>
      <c r="G1058" s="99"/>
    </row>
    <row r="1059" spans="5:7" x14ac:dyDescent="0.2">
      <c r="E1059" s="99"/>
      <c r="G1059" s="99"/>
    </row>
    <row r="1060" spans="5:7" x14ac:dyDescent="0.2">
      <c r="E1060" s="99"/>
      <c r="G1060" s="99"/>
    </row>
    <row r="1061" spans="5:7" x14ac:dyDescent="0.2">
      <c r="E1061" s="99"/>
      <c r="G1061" s="99"/>
    </row>
    <row r="1062" spans="5:7" x14ac:dyDescent="0.2">
      <c r="E1062" s="99"/>
      <c r="G1062" s="99"/>
    </row>
    <row r="1063" spans="5:7" x14ac:dyDescent="0.2">
      <c r="E1063" s="99"/>
      <c r="G1063" s="99"/>
    </row>
    <row r="1064" spans="5:7" x14ac:dyDescent="0.2">
      <c r="E1064" s="99"/>
      <c r="G1064" s="99"/>
    </row>
    <row r="1065" spans="5:7" x14ac:dyDescent="0.2">
      <c r="E1065" s="99"/>
      <c r="G1065" s="99"/>
    </row>
    <row r="1066" spans="5:7" x14ac:dyDescent="0.2">
      <c r="E1066" s="99"/>
      <c r="G1066" s="99"/>
    </row>
    <row r="1067" spans="5:7" x14ac:dyDescent="0.2">
      <c r="E1067" s="99"/>
      <c r="G1067" s="99"/>
    </row>
    <row r="1068" spans="5:7" x14ac:dyDescent="0.2">
      <c r="E1068" s="99"/>
      <c r="G1068" s="99"/>
    </row>
    <row r="1069" spans="5:7" x14ac:dyDescent="0.2">
      <c r="E1069" s="99"/>
      <c r="G1069" s="99"/>
    </row>
    <row r="1070" spans="5:7" x14ac:dyDescent="0.2">
      <c r="E1070" s="99"/>
      <c r="G1070" s="99"/>
    </row>
    <row r="1071" spans="5:7" x14ac:dyDescent="0.2">
      <c r="E1071" s="99"/>
      <c r="G1071" s="99"/>
    </row>
    <row r="1072" spans="5:7" x14ac:dyDescent="0.2">
      <c r="E1072" s="99"/>
      <c r="G1072" s="99"/>
    </row>
    <row r="1073" spans="5:7" x14ac:dyDescent="0.2">
      <c r="E1073" s="99"/>
      <c r="G1073" s="99"/>
    </row>
    <row r="1074" spans="5:7" x14ac:dyDescent="0.2">
      <c r="E1074" s="99"/>
      <c r="G1074" s="99"/>
    </row>
    <row r="1075" spans="5:7" x14ac:dyDescent="0.2">
      <c r="E1075" s="99"/>
      <c r="G1075" s="99"/>
    </row>
    <row r="1076" spans="5:7" x14ac:dyDescent="0.2">
      <c r="E1076" s="99"/>
      <c r="G1076" s="99"/>
    </row>
    <row r="1077" spans="5:7" x14ac:dyDescent="0.2">
      <c r="E1077" s="99"/>
      <c r="G1077" s="99"/>
    </row>
    <row r="1078" spans="5:7" x14ac:dyDescent="0.2">
      <c r="E1078" s="99"/>
      <c r="G1078" s="99"/>
    </row>
    <row r="1079" spans="5:7" x14ac:dyDescent="0.2">
      <c r="E1079" s="99"/>
      <c r="G1079" s="99"/>
    </row>
    <row r="1080" spans="5:7" x14ac:dyDescent="0.2">
      <c r="E1080" s="99"/>
      <c r="G1080" s="99"/>
    </row>
    <row r="1081" spans="5:7" x14ac:dyDescent="0.2">
      <c r="E1081" s="99"/>
      <c r="G1081" s="99"/>
    </row>
    <row r="1082" spans="5:7" x14ac:dyDescent="0.2">
      <c r="E1082" s="99"/>
      <c r="G1082" s="99"/>
    </row>
    <row r="1083" spans="5:7" x14ac:dyDescent="0.2">
      <c r="E1083" s="99"/>
      <c r="G1083" s="99"/>
    </row>
    <row r="1084" spans="5:7" x14ac:dyDescent="0.2">
      <c r="E1084" s="99"/>
      <c r="G1084" s="99"/>
    </row>
    <row r="1085" spans="5:7" x14ac:dyDescent="0.2">
      <c r="E1085" s="99"/>
      <c r="G1085" s="99"/>
    </row>
    <row r="1086" spans="5:7" x14ac:dyDescent="0.2">
      <c r="E1086" s="99"/>
      <c r="G1086" s="99"/>
    </row>
    <row r="1087" spans="5:7" x14ac:dyDescent="0.2">
      <c r="E1087" s="99"/>
      <c r="G1087" s="99"/>
    </row>
    <row r="1088" spans="5:7" x14ac:dyDescent="0.2">
      <c r="E1088" s="99"/>
      <c r="G1088" s="99"/>
    </row>
    <row r="1089" spans="5:7" x14ac:dyDescent="0.2">
      <c r="E1089" s="99"/>
      <c r="G1089" s="99"/>
    </row>
    <row r="1090" spans="5:7" x14ac:dyDescent="0.2">
      <c r="E1090" s="99"/>
      <c r="G1090" s="99"/>
    </row>
    <row r="1091" spans="5:7" x14ac:dyDescent="0.2">
      <c r="E1091" s="99"/>
      <c r="G1091" s="99"/>
    </row>
    <row r="1092" spans="5:7" x14ac:dyDescent="0.2">
      <c r="E1092" s="99"/>
      <c r="G1092" s="99"/>
    </row>
    <row r="1093" spans="5:7" x14ac:dyDescent="0.2">
      <c r="E1093" s="99"/>
      <c r="G1093" s="99"/>
    </row>
    <row r="1094" spans="5:7" x14ac:dyDescent="0.2">
      <c r="E1094" s="99"/>
      <c r="G1094" s="99"/>
    </row>
    <row r="1095" spans="5:7" x14ac:dyDescent="0.2">
      <c r="E1095" s="99"/>
      <c r="G1095" s="99"/>
    </row>
    <row r="1096" spans="5:7" x14ac:dyDescent="0.2">
      <c r="E1096" s="99"/>
      <c r="G1096" s="99"/>
    </row>
    <row r="1097" spans="5:7" x14ac:dyDescent="0.2">
      <c r="E1097" s="99"/>
      <c r="G1097" s="99"/>
    </row>
    <row r="1098" spans="5:7" x14ac:dyDescent="0.2">
      <c r="E1098" s="99"/>
      <c r="G1098" s="99"/>
    </row>
    <row r="1099" spans="5:7" x14ac:dyDescent="0.2">
      <c r="E1099" s="99"/>
      <c r="G1099" s="99"/>
    </row>
    <row r="1100" spans="5:7" x14ac:dyDescent="0.2">
      <c r="E1100" s="99"/>
      <c r="G1100" s="99"/>
    </row>
    <row r="1101" spans="5:7" x14ac:dyDescent="0.2">
      <c r="E1101" s="99"/>
      <c r="G1101" s="99"/>
    </row>
    <row r="1102" spans="5:7" x14ac:dyDescent="0.2">
      <c r="E1102" s="99"/>
      <c r="G1102" s="99"/>
    </row>
    <row r="1103" spans="5:7" x14ac:dyDescent="0.2">
      <c r="E1103" s="99"/>
      <c r="G1103" s="99"/>
    </row>
    <row r="1104" spans="5:7" x14ac:dyDescent="0.2">
      <c r="E1104" s="99"/>
      <c r="G1104" s="99"/>
    </row>
    <row r="1105" spans="5:7" x14ac:dyDescent="0.2">
      <c r="E1105" s="99"/>
      <c r="G1105" s="99"/>
    </row>
    <row r="1106" spans="5:7" x14ac:dyDescent="0.2">
      <c r="E1106" s="99"/>
      <c r="G1106" s="99"/>
    </row>
    <row r="1107" spans="5:7" x14ac:dyDescent="0.2">
      <c r="E1107" s="99"/>
      <c r="G1107" s="99"/>
    </row>
    <row r="1108" spans="5:7" x14ac:dyDescent="0.2">
      <c r="E1108" s="99"/>
      <c r="G1108" s="99"/>
    </row>
    <row r="1109" spans="5:7" x14ac:dyDescent="0.2">
      <c r="E1109" s="99"/>
      <c r="G1109" s="99"/>
    </row>
    <row r="1110" spans="5:7" x14ac:dyDescent="0.2">
      <c r="E1110" s="99"/>
      <c r="G1110" s="99"/>
    </row>
    <row r="1111" spans="5:7" x14ac:dyDescent="0.2">
      <c r="E1111" s="99"/>
      <c r="G1111" s="99"/>
    </row>
    <row r="1112" spans="5:7" x14ac:dyDescent="0.2">
      <c r="E1112" s="99"/>
      <c r="G1112" s="99"/>
    </row>
    <row r="1113" spans="5:7" x14ac:dyDescent="0.2">
      <c r="E1113" s="99"/>
      <c r="G1113" s="99"/>
    </row>
    <row r="1114" spans="5:7" x14ac:dyDescent="0.2">
      <c r="E1114" s="99"/>
      <c r="G1114" s="99"/>
    </row>
    <row r="1115" spans="5:7" x14ac:dyDescent="0.2">
      <c r="E1115" s="99"/>
      <c r="G1115" s="99"/>
    </row>
    <row r="1116" spans="5:7" x14ac:dyDescent="0.2">
      <c r="E1116" s="99"/>
      <c r="G1116" s="99"/>
    </row>
    <row r="1117" spans="5:7" x14ac:dyDescent="0.2">
      <c r="E1117" s="99"/>
      <c r="G1117" s="99"/>
    </row>
    <row r="1118" spans="5:7" x14ac:dyDescent="0.2">
      <c r="E1118" s="99"/>
      <c r="G1118" s="99"/>
    </row>
    <row r="1119" spans="5:7" x14ac:dyDescent="0.2">
      <c r="E1119" s="99"/>
      <c r="G1119" s="99"/>
    </row>
    <row r="1120" spans="5:7" x14ac:dyDescent="0.2">
      <c r="E1120" s="99"/>
      <c r="G1120" s="99"/>
    </row>
    <row r="1121" spans="5:7" x14ac:dyDescent="0.2">
      <c r="E1121" s="99"/>
      <c r="G1121" s="99"/>
    </row>
    <row r="1122" spans="5:7" x14ac:dyDescent="0.2">
      <c r="E1122" s="99"/>
      <c r="G1122" s="99"/>
    </row>
    <row r="1123" spans="5:7" x14ac:dyDescent="0.2">
      <c r="E1123" s="99"/>
      <c r="G1123" s="99"/>
    </row>
    <row r="1124" spans="5:7" x14ac:dyDescent="0.2">
      <c r="E1124" s="99"/>
      <c r="G1124" s="99"/>
    </row>
    <row r="1125" spans="5:7" x14ac:dyDescent="0.2">
      <c r="E1125" s="99"/>
      <c r="G1125" s="99"/>
    </row>
    <row r="1126" spans="5:7" x14ac:dyDescent="0.2">
      <c r="E1126" s="99"/>
      <c r="G1126" s="99"/>
    </row>
    <row r="1127" spans="5:7" x14ac:dyDescent="0.2">
      <c r="E1127" s="99"/>
      <c r="G1127" s="99"/>
    </row>
    <row r="1128" spans="5:7" x14ac:dyDescent="0.2">
      <c r="E1128" s="99"/>
      <c r="G1128" s="99"/>
    </row>
    <row r="1129" spans="5:7" x14ac:dyDescent="0.2">
      <c r="E1129" s="99"/>
      <c r="G1129" s="99"/>
    </row>
    <row r="1130" spans="5:7" x14ac:dyDescent="0.2">
      <c r="E1130" s="99"/>
      <c r="G1130" s="99"/>
    </row>
    <row r="1131" spans="5:7" x14ac:dyDescent="0.2">
      <c r="E1131" s="99"/>
      <c r="G1131" s="99"/>
    </row>
    <row r="1132" spans="5:7" x14ac:dyDescent="0.2">
      <c r="E1132" s="99"/>
      <c r="G1132" s="99"/>
    </row>
    <row r="1133" spans="5:7" x14ac:dyDescent="0.2">
      <c r="E1133" s="99"/>
      <c r="G1133" s="99"/>
    </row>
    <row r="1134" spans="5:7" x14ac:dyDescent="0.2">
      <c r="E1134" s="99"/>
      <c r="G1134" s="99"/>
    </row>
    <row r="1135" spans="5:7" x14ac:dyDescent="0.2">
      <c r="E1135" s="99"/>
      <c r="G1135" s="99"/>
    </row>
    <row r="1136" spans="5:7" x14ac:dyDescent="0.2">
      <c r="E1136" s="99"/>
      <c r="G1136" s="99"/>
    </row>
    <row r="1137" spans="5:7" x14ac:dyDescent="0.2">
      <c r="E1137" s="99"/>
      <c r="G1137" s="99"/>
    </row>
    <row r="1138" spans="5:7" x14ac:dyDescent="0.2">
      <c r="E1138" s="99"/>
      <c r="G1138" s="99"/>
    </row>
    <row r="1139" spans="5:7" x14ac:dyDescent="0.2">
      <c r="E1139" s="99"/>
      <c r="G1139" s="99"/>
    </row>
    <row r="1140" spans="5:7" x14ac:dyDescent="0.2">
      <c r="E1140" s="99"/>
      <c r="G1140" s="99"/>
    </row>
    <row r="1141" spans="5:7" x14ac:dyDescent="0.2">
      <c r="E1141" s="99"/>
      <c r="G1141" s="99"/>
    </row>
    <row r="1142" spans="5:7" x14ac:dyDescent="0.2">
      <c r="E1142" s="99"/>
      <c r="G1142" s="99"/>
    </row>
    <row r="1143" spans="5:7" x14ac:dyDescent="0.2">
      <c r="E1143" s="99"/>
      <c r="G1143" s="99"/>
    </row>
    <row r="1144" spans="5:7" x14ac:dyDescent="0.2">
      <c r="E1144" s="99"/>
      <c r="G1144" s="99"/>
    </row>
    <row r="1145" spans="5:7" x14ac:dyDescent="0.2">
      <c r="E1145" s="99"/>
      <c r="G1145" s="99"/>
    </row>
    <row r="1146" spans="5:7" x14ac:dyDescent="0.2">
      <c r="E1146" s="99"/>
      <c r="G1146" s="99"/>
    </row>
    <row r="1147" spans="5:7" x14ac:dyDescent="0.2">
      <c r="E1147" s="99"/>
      <c r="G1147" s="99"/>
    </row>
    <row r="1148" spans="5:7" x14ac:dyDescent="0.2">
      <c r="E1148" s="99"/>
      <c r="G1148" s="99"/>
    </row>
    <row r="1149" spans="5:7" x14ac:dyDescent="0.2">
      <c r="E1149" s="99"/>
      <c r="G1149" s="99"/>
    </row>
    <row r="1150" spans="5:7" x14ac:dyDescent="0.2">
      <c r="E1150" s="99"/>
      <c r="G1150" s="99"/>
    </row>
    <row r="1151" spans="5:7" x14ac:dyDescent="0.2">
      <c r="E1151" s="99"/>
      <c r="G1151" s="99"/>
    </row>
    <row r="1152" spans="5:7" x14ac:dyDescent="0.2">
      <c r="E1152" s="99"/>
      <c r="G1152" s="99"/>
    </row>
    <row r="1153" spans="5:7" x14ac:dyDescent="0.2">
      <c r="E1153" s="99"/>
      <c r="G1153" s="99"/>
    </row>
    <row r="1154" spans="5:7" x14ac:dyDescent="0.2">
      <c r="E1154" s="99"/>
      <c r="G1154" s="99"/>
    </row>
    <row r="1155" spans="5:7" x14ac:dyDescent="0.2">
      <c r="E1155" s="99"/>
      <c r="G1155" s="99"/>
    </row>
    <row r="1156" spans="5:7" x14ac:dyDescent="0.2">
      <c r="E1156" s="99"/>
      <c r="G1156" s="99"/>
    </row>
    <row r="1157" spans="5:7" x14ac:dyDescent="0.2">
      <c r="E1157" s="99"/>
      <c r="G1157" s="99"/>
    </row>
    <row r="1158" spans="5:7" x14ac:dyDescent="0.2">
      <c r="E1158" s="99"/>
      <c r="G1158" s="99"/>
    </row>
    <row r="1159" spans="5:7" x14ac:dyDescent="0.2">
      <c r="E1159" s="99"/>
      <c r="G1159" s="99"/>
    </row>
    <row r="1160" spans="5:7" x14ac:dyDescent="0.2">
      <c r="E1160" s="99"/>
      <c r="G1160" s="99"/>
    </row>
    <row r="1161" spans="5:7" x14ac:dyDescent="0.2">
      <c r="E1161" s="99"/>
      <c r="G1161" s="99"/>
    </row>
    <row r="1162" spans="5:7" x14ac:dyDescent="0.2">
      <c r="E1162" s="99"/>
      <c r="G1162" s="99"/>
    </row>
    <row r="1163" spans="5:7" x14ac:dyDescent="0.2">
      <c r="E1163" s="99"/>
      <c r="G1163" s="99"/>
    </row>
    <row r="1164" spans="5:7" x14ac:dyDescent="0.2">
      <c r="E1164" s="99"/>
      <c r="G1164" s="99"/>
    </row>
    <row r="1165" spans="5:7" x14ac:dyDescent="0.2">
      <c r="E1165" s="99"/>
      <c r="G1165" s="99"/>
    </row>
    <row r="1166" spans="5:7" x14ac:dyDescent="0.2">
      <c r="E1166" s="99"/>
      <c r="G1166" s="99"/>
    </row>
    <row r="1167" spans="5:7" x14ac:dyDescent="0.2">
      <c r="E1167" s="99"/>
      <c r="G1167" s="99"/>
    </row>
    <row r="1168" spans="5:7" x14ac:dyDescent="0.2">
      <c r="E1168" s="99"/>
      <c r="G1168" s="99"/>
    </row>
    <row r="1169" spans="5:7" x14ac:dyDescent="0.2">
      <c r="E1169" s="99"/>
      <c r="G1169" s="99"/>
    </row>
    <row r="1170" spans="5:7" x14ac:dyDescent="0.2">
      <c r="E1170" s="99"/>
      <c r="G1170" s="99"/>
    </row>
    <row r="1171" spans="5:7" x14ac:dyDescent="0.2">
      <c r="E1171" s="99"/>
      <c r="G1171" s="99"/>
    </row>
    <row r="1172" spans="5:7" x14ac:dyDescent="0.2">
      <c r="E1172" s="99"/>
      <c r="G1172" s="99"/>
    </row>
    <row r="1173" spans="5:7" x14ac:dyDescent="0.2">
      <c r="E1173" s="99"/>
      <c r="G1173" s="99"/>
    </row>
    <row r="1174" spans="5:7" x14ac:dyDescent="0.2">
      <c r="E1174" s="99"/>
      <c r="G1174" s="99"/>
    </row>
    <row r="1175" spans="5:7" x14ac:dyDescent="0.2">
      <c r="E1175" s="99"/>
      <c r="G1175" s="99"/>
    </row>
    <row r="1176" spans="5:7" x14ac:dyDescent="0.2">
      <c r="E1176" s="99"/>
      <c r="G1176" s="99"/>
    </row>
    <row r="1177" spans="5:7" x14ac:dyDescent="0.2">
      <c r="E1177" s="99"/>
      <c r="G1177" s="99"/>
    </row>
    <row r="1178" spans="5:7" x14ac:dyDescent="0.2">
      <c r="E1178" s="99"/>
      <c r="G1178" s="99"/>
    </row>
    <row r="1179" spans="5:7" x14ac:dyDescent="0.2">
      <c r="E1179" s="99"/>
      <c r="G1179" s="99"/>
    </row>
    <row r="1180" spans="5:7" x14ac:dyDescent="0.2">
      <c r="E1180" s="99"/>
      <c r="G1180" s="99"/>
    </row>
    <row r="1181" spans="5:7" x14ac:dyDescent="0.2">
      <c r="E1181" s="99"/>
      <c r="G1181" s="99"/>
    </row>
    <row r="1182" spans="5:7" x14ac:dyDescent="0.2">
      <c r="E1182" s="99"/>
      <c r="G1182" s="99"/>
    </row>
    <row r="1183" spans="5:7" x14ac:dyDescent="0.2">
      <c r="E1183" s="99"/>
      <c r="G1183" s="99"/>
    </row>
    <row r="1184" spans="5:7" x14ac:dyDescent="0.2">
      <c r="E1184" s="99"/>
      <c r="G1184" s="99"/>
    </row>
    <row r="1185" spans="5:7" x14ac:dyDescent="0.2">
      <c r="E1185" s="99"/>
      <c r="G1185" s="99"/>
    </row>
    <row r="1186" spans="5:7" x14ac:dyDescent="0.2">
      <c r="E1186" s="99"/>
      <c r="G1186" s="99"/>
    </row>
    <row r="1187" spans="5:7" x14ac:dyDescent="0.2">
      <c r="E1187" s="99"/>
      <c r="G1187" s="99"/>
    </row>
    <row r="1188" spans="5:7" x14ac:dyDescent="0.2">
      <c r="E1188" s="99"/>
      <c r="G1188" s="99"/>
    </row>
    <row r="1189" spans="5:7" x14ac:dyDescent="0.2">
      <c r="E1189" s="99"/>
      <c r="G1189" s="99"/>
    </row>
    <row r="1190" spans="5:7" x14ac:dyDescent="0.2">
      <c r="E1190" s="99"/>
      <c r="G1190" s="99"/>
    </row>
    <row r="1191" spans="5:7" x14ac:dyDescent="0.2">
      <c r="E1191" s="99"/>
      <c r="G1191" s="99"/>
    </row>
    <row r="1192" spans="5:7" x14ac:dyDescent="0.2">
      <c r="E1192" s="99"/>
      <c r="G1192" s="99"/>
    </row>
    <row r="1193" spans="5:7" x14ac:dyDescent="0.2">
      <c r="E1193" s="99"/>
      <c r="G1193" s="99"/>
    </row>
    <row r="1194" spans="5:7" x14ac:dyDescent="0.2">
      <c r="E1194" s="99"/>
      <c r="G1194" s="99"/>
    </row>
    <row r="1195" spans="5:7" x14ac:dyDescent="0.2">
      <c r="E1195" s="99"/>
      <c r="G1195" s="99"/>
    </row>
    <row r="1196" spans="5:7" x14ac:dyDescent="0.2">
      <c r="E1196" s="99"/>
      <c r="G1196" s="99"/>
    </row>
    <row r="1197" spans="5:7" x14ac:dyDescent="0.2">
      <c r="E1197" s="99"/>
      <c r="G1197" s="99"/>
    </row>
    <row r="1198" spans="5:7" x14ac:dyDescent="0.2">
      <c r="E1198" s="99"/>
      <c r="G1198" s="99"/>
    </row>
    <row r="1199" spans="5:7" x14ac:dyDescent="0.2">
      <c r="E1199" s="99"/>
      <c r="G1199" s="99"/>
    </row>
    <row r="1200" spans="5:7" x14ac:dyDescent="0.2">
      <c r="E1200" s="99"/>
      <c r="G1200" s="99"/>
    </row>
    <row r="1201" spans="5:7" x14ac:dyDescent="0.2">
      <c r="E1201" s="99"/>
      <c r="G1201" s="99"/>
    </row>
    <row r="1202" spans="5:7" x14ac:dyDescent="0.2">
      <c r="E1202" s="99"/>
      <c r="G1202" s="99"/>
    </row>
    <row r="1203" spans="5:7" x14ac:dyDescent="0.2">
      <c r="E1203" s="99"/>
      <c r="G1203" s="99"/>
    </row>
    <row r="1204" spans="5:7" x14ac:dyDescent="0.2">
      <c r="E1204" s="99"/>
      <c r="G1204" s="99"/>
    </row>
    <row r="1205" spans="5:7" x14ac:dyDescent="0.2">
      <c r="E1205" s="99"/>
      <c r="G1205" s="99"/>
    </row>
    <row r="1206" spans="5:7" x14ac:dyDescent="0.2">
      <c r="E1206" s="99"/>
      <c r="G1206" s="99"/>
    </row>
    <row r="1207" spans="5:7" x14ac:dyDescent="0.2">
      <c r="E1207" s="99"/>
      <c r="G1207" s="99"/>
    </row>
    <row r="1208" spans="5:7" x14ac:dyDescent="0.2">
      <c r="E1208" s="99"/>
      <c r="G1208" s="99"/>
    </row>
    <row r="1209" spans="5:7" x14ac:dyDescent="0.2">
      <c r="E1209" s="99"/>
      <c r="G1209" s="99"/>
    </row>
    <row r="1210" spans="5:7" x14ac:dyDescent="0.2">
      <c r="E1210" s="99"/>
      <c r="G1210" s="99"/>
    </row>
    <row r="1211" spans="5:7" x14ac:dyDescent="0.2">
      <c r="E1211" s="99"/>
      <c r="G1211" s="99"/>
    </row>
    <row r="1212" spans="5:7" x14ac:dyDescent="0.2">
      <c r="E1212" s="99"/>
      <c r="G1212" s="99"/>
    </row>
    <row r="1213" spans="5:7" x14ac:dyDescent="0.2">
      <c r="E1213" s="99"/>
      <c r="G1213" s="99"/>
    </row>
    <row r="1214" spans="5:7" x14ac:dyDescent="0.2">
      <c r="E1214" s="99"/>
      <c r="G1214" s="99"/>
    </row>
    <row r="1215" spans="5:7" x14ac:dyDescent="0.2">
      <c r="E1215" s="99"/>
      <c r="G1215" s="99"/>
    </row>
    <row r="1216" spans="5:7" x14ac:dyDescent="0.2">
      <c r="E1216" s="99"/>
      <c r="G1216" s="99"/>
    </row>
    <row r="1217" spans="5:7" x14ac:dyDescent="0.2">
      <c r="E1217" s="99"/>
      <c r="G1217" s="99"/>
    </row>
    <row r="1218" spans="5:7" x14ac:dyDescent="0.2">
      <c r="E1218" s="99"/>
      <c r="G1218" s="99"/>
    </row>
    <row r="1219" spans="5:7" x14ac:dyDescent="0.2">
      <c r="E1219" s="99"/>
      <c r="G1219" s="99"/>
    </row>
    <row r="1220" spans="5:7" x14ac:dyDescent="0.2">
      <c r="E1220" s="99"/>
      <c r="G1220" s="99"/>
    </row>
    <row r="1221" spans="5:7" x14ac:dyDescent="0.2">
      <c r="E1221" s="99"/>
      <c r="G1221" s="99"/>
    </row>
    <row r="1222" spans="5:7" x14ac:dyDescent="0.2">
      <c r="E1222" s="99"/>
      <c r="G1222" s="99"/>
    </row>
    <row r="1223" spans="5:7" x14ac:dyDescent="0.2">
      <c r="E1223" s="99"/>
      <c r="G1223" s="99"/>
    </row>
    <row r="1224" spans="5:7" x14ac:dyDescent="0.2">
      <c r="E1224" s="99"/>
      <c r="G1224" s="99"/>
    </row>
    <row r="1225" spans="5:7" x14ac:dyDescent="0.2">
      <c r="E1225" s="99"/>
      <c r="G1225" s="99"/>
    </row>
    <row r="1226" spans="5:7" x14ac:dyDescent="0.2">
      <c r="E1226" s="99"/>
      <c r="G1226" s="99"/>
    </row>
    <row r="1227" spans="5:7" x14ac:dyDescent="0.2">
      <c r="E1227" s="99"/>
      <c r="G1227" s="99"/>
    </row>
    <row r="1228" spans="5:7" x14ac:dyDescent="0.2">
      <c r="E1228" s="99"/>
      <c r="G1228" s="99"/>
    </row>
    <row r="1229" spans="5:7" x14ac:dyDescent="0.2">
      <c r="E1229" s="99"/>
      <c r="G1229" s="99"/>
    </row>
    <row r="1230" spans="5:7" x14ac:dyDescent="0.2">
      <c r="E1230" s="99"/>
      <c r="G1230" s="99"/>
    </row>
    <row r="1231" spans="5:7" x14ac:dyDescent="0.2">
      <c r="E1231" s="99"/>
      <c r="G1231" s="99"/>
    </row>
    <row r="1232" spans="5:7" x14ac:dyDescent="0.2">
      <c r="E1232" s="99"/>
      <c r="G1232" s="99"/>
    </row>
    <row r="1233" spans="5:7" x14ac:dyDescent="0.2">
      <c r="E1233" s="99"/>
      <c r="G1233" s="99"/>
    </row>
    <row r="1234" spans="5:7" x14ac:dyDescent="0.2">
      <c r="E1234" s="99"/>
      <c r="G1234" s="99"/>
    </row>
    <row r="1235" spans="5:7" x14ac:dyDescent="0.2">
      <c r="E1235" s="99"/>
      <c r="G1235" s="99"/>
    </row>
    <row r="1236" spans="5:7" x14ac:dyDescent="0.2">
      <c r="E1236" s="99"/>
      <c r="G1236" s="99"/>
    </row>
    <row r="1237" spans="5:7" x14ac:dyDescent="0.2">
      <c r="E1237" s="99"/>
      <c r="G1237" s="99"/>
    </row>
    <row r="1238" spans="5:7" x14ac:dyDescent="0.2">
      <c r="E1238" s="99"/>
      <c r="G1238" s="99"/>
    </row>
    <row r="1239" spans="5:7" x14ac:dyDescent="0.2">
      <c r="E1239" s="99"/>
      <c r="G1239" s="99"/>
    </row>
    <row r="1240" spans="5:7" x14ac:dyDescent="0.2">
      <c r="E1240" s="99"/>
      <c r="G1240" s="99"/>
    </row>
    <row r="1241" spans="5:7" x14ac:dyDescent="0.2">
      <c r="E1241" s="99"/>
      <c r="G1241" s="99"/>
    </row>
    <row r="1242" spans="5:7" x14ac:dyDescent="0.2">
      <c r="E1242" s="99"/>
      <c r="G1242" s="99"/>
    </row>
    <row r="1243" spans="5:7" x14ac:dyDescent="0.2">
      <c r="E1243" s="99"/>
      <c r="G1243" s="99"/>
    </row>
    <row r="1244" spans="5:7" x14ac:dyDescent="0.2">
      <c r="E1244" s="99"/>
      <c r="G1244" s="99"/>
    </row>
    <row r="1245" spans="5:7" x14ac:dyDescent="0.2">
      <c r="E1245" s="99"/>
      <c r="G1245" s="99"/>
    </row>
    <row r="1246" spans="5:7" x14ac:dyDescent="0.2">
      <c r="E1246" s="99"/>
      <c r="G1246" s="99"/>
    </row>
    <row r="1247" spans="5:7" x14ac:dyDescent="0.2">
      <c r="E1247" s="99"/>
      <c r="G1247" s="99"/>
    </row>
    <row r="1248" spans="5:7" x14ac:dyDescent="0.2">
      <c r="E1248" s="99"/>
      <c r="G1248" s="99"/>
    </row>
    <row r="1249" spans="5:7" x14ac:dyDescent="0.2">
      <c r="E1249" s="99"/>
      <c r="G1249" s="99"/>
    </row>
    <row r="1250" spans="5:7" x14ac:dyDescent="0.2">
      <c r="E1250" s="99"/>
      <c r="G1250" s="99"/>
    </row>
    <row r="1251" spans="5:7" x14ac:dyDescent="0.2">
      <c r="E1251" s="99"/>
      <c r="G1251" s="99"/>
    </row>
    <row r="1252" spans="5:7" x14ac:dyDescent="0.2">
      <c r="E1252" s="99"/>
      <c r="G1252" s="99"/>
    </row>
    <row r="1253" spans="5:7" x14ac:dyDescent="0.2">
      <c r="E1253" s="99"/>
      <c r="G1253" s="99"/>
    </row>
    <row r="1254" spans="5:7" x14ac:dyDescent="0.2">
      <c r="E1254" s="99"/>
      <c r="G1254" s="99"/>
    </row>
    <row r="1255" spans="5:7" x14ac:dyDescent="0.2">
      <c r="E1255" s="99"/>
      <c r="G1255" s="99"/>
    </row>
    <row r="1256" spans="5:7" x14ac:dyDescent="0.2">
      <c r="E1256" s="99"/>
      <c r="G1256" s="99"/>
    </row>
    <row r="1257" spans="5:7" x14ac:dyDescent="0.2">
      <c r="E1257" s="99"/>
      <c r="G1257" s="99"/>
    </row>
    <row r="1258" spans="5:7" x14ac:dyDescent="0.2">
      <c r="E1258" s="99"/>
      <c r="G1258" s="99"/>
    </row>
    <row r="1259" spans="5:7" x14ac:dyDescent="0.2">
      <c r="E1259" s="99"/>
      <c r="G1259" s="99"/>
    </row>
    <row r="1260" spans="5:7" x14ac:dyDescent="0.2">
      <c r="E1260" s="99"/>
      <c r="G1260" s="99"/>
    </row>
    <row r="1261" spans="5:7" x14ac:dyDescent="0.2">
      <c r="E1261" s="99"/>
      <c r="G1261" s="99"/>
    </row>
    <row r="1262" spans="5:7" x14ac:dyDescent="0.2">
      <c r="E1262" s="99"/>
      <c r="G1262" s="99"/>
    </row>
    <row r="1263" spans="5:7" x14ac:dyDescent="0.2">
      <c r="E1263" s="99"/>
      <c r="G1263" s="99"/>
    </row>
    <row r="1264" spans="5:7" x14ac:dyDescent="0.2">
      <c r="E1264" s="99"/>
      <c r="G1264" s="99"/>
    </row>
    <row r="1265" spans="5:7" x14ac:dyDescent="0.2">
      <c r="E1265" s="99"/>
      <c r="G1265" s="99"/>
    </row>
    <row r="1266" spans="5:7" x14ac:dyDescent="0.2">
      <c r="E1266" s="99"/>
      <c r="G1266" s="99"/>
    </row>
    <row r="1267" spans="5:7" x14ac:dyDescent="0.2">
      <c r="E1267" s="99"/>
      <c r="G1267" s="99"/>
    </row>
    <row r="1268" spans="5:7" x14ac:dyDescent="0.2">
      <c r="E1268" s="99"/>
      <c r="G1268" s="99"/>
    </row>
    <row r="1269" spans="5:7" x14ac:dyDescent="0.2">
      <c r="E1269" s="99"/>
      <c r="G1269" s="99"/>
    </row>
    <row r="1270" spans="5:7" x14ac:dyDescent="0.2">
      <c r="E1270" s="99"/>
      <c r="G1270" s="99"/>
    </row>
    <row r="1271" spans="5:7" x14ac:dyDescent="0.2">
      <c r="E1271" s="99"/>
      <c r="G1271" s="99"/>
    </row>
    <row r="1272" spans="5:7" x14ac:dyDescent="0.2">
      <c r="E1272" s="99"/>
      <c r="G1272" s="99"/>
    </row>
    <row r="1273" spans="5:7" x14ac:dyDescent="0.2">
      <c r="E1273" s="99"/>
      <c r="G1273" s="99"/>
    </row>
    <row r="1274" spans="5:7" x14ac:dyDescent="0.2">
      <c r="E1274" s="99"/>
      <c r="G1274" s="99"/>
    </row>
    <row r="1275" spans="5:7" x14ac:dyDescent="0.2">
      <c r="E1275" s="99"/>
      <c r="G1275" s="99"/>
    </row>
    <row r="1276" spans="5:7" x14ac:dyDescent="0.2">
      <c r="E1276" s="99"/>
      <c r="G1276" s="99"/>
    </row>
    <row r="1277" spans="5:7" x14ac:dyDescent="0.2">
      <c r="E1277" s="99"/>
      <c r="G1277" s="99"/>
    </row>
    <row r="1278" spans="5:7" x14ac:dyDescent="0.2">
      <c r="E1278" s="99"/>
      <c r="G1278" s="99"/>
    </row>
    <row r="1279" spans="5:7" x14ac:dyDescent="0.2">
      <c r="G1279" s="99"/>
    </row>
    <row r="1280" spans="5:7" x14ac:dyDescent="0.2">
      <c r="G1280" s="99"/>
    </row>
    <row r="1281" spans="7:7" x14ac:dyDescent="0.2">
      <c r="G1281" s="99"/>
    </row>
    <row r="1282" spans="7:7" x14ac:dyDescent="0.2">
      <c r="G1282" s="99"/>
    </row>
    <row r="1283" spans="7:7" x14ac:dyDescent="0.2">
      <c r="G1283" s="99"/>
    </row>
    <row r="1284" spans="7:7" x14ac:dyDescent="0.2">
      <c r="G1284" s="99"/>
    </row>
    <row r="1285" spans="7:7" x14ac:dyDescent="0.2">
      <c r="G1285" s="99"/>
    </row>
    <row r="1286" spans="7:7" x14ac:dyDescent="0.2">
      <c r="G1286" s="9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6" orientation="landscape" r:id="rId1"/>
  <headerFooter alignWithMargins="0">
    <oddFooter>&amp;L&amp;"MetaNormalLF-Roman,Standard"&amp;8Statistisches Bundesamt, Fachserie 7, Reihe 1, 2020</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showGridLines="0" workbookViewId="0">
      <selection sqref="A1:H1"/>
    </sheetView>
  </sheetViews>
  <sheetFormatPr baseColWidth="10" defaultColWidth="11.42578125" defaultRowHeight="12.75" x14ac:dyDescent="0.2"/>
  <cols>
    <col min="1" max="16384" width="11.42578125" style="47"/>
  </cols>
  <sheetData>
    <row r="1" spans="1:8" s="413" customFormat="1" ht="25.5" x14ac:dyDescent="0.35">
      <c r="A1" s="613" t="s">
        <v>1583</v>
      </c>
      <c r="B1" s="613"/>
      <c r="C1" s="613"/>
      <c r="D1" s="613"/>
      <c r="E1" s="613"/>
      <c r="F1" s="613"/>
      <c r="G1" s="613"/>
      <c r="H1" s="613"/>
    </row>
    <row r="2" spans="1:8" s="413" customFormat="1" ht="25.5" x14ac:dyDescent="0.35">
      <c r="A2" s="613" t="s">
        <v>1584</v>
      </c>
      <c r="B2" s="613"/>
      <c r="C2" s="613"/>
      <c r="D2" s="613"/>
      <c r="E2" s="613"/>
      <c r="F2" s="613"/>
      <c r="G2" s="613"/>
      <c r="H2" s="613"/>
    </row>
    <row r="3" spans="1:8" s="413" customFormat="1" ht="25.5" x14ac:dyDescent="0.35">
      <c r="A3" s="613" t="s">
        <v>2102</v>
      </c>
      <c r="B3" s="613"/>
      <c r="C3" s="613"/>
      <c r="D3" s="613"/>
      <c r="E3" s="613"/>
      <c r="F3" s="613"/>
      <c r="G3" s="613"/>
      <c r="H3" s="613"/>
    </row>
    <row r="4" spans="1:8" ht="15.75" x14ac:dyDescent="0.25">
      <c r="A4" s="614" t="s">
        <v>1581</v>
      </c>
      <c r="B4" s="614"/>
      <c r="C4" s="614"/>
      <c r="D4" s="614"/>
      <c r="E4" s="614"/>
      <c r="F4" s="614"/>
      <c r="G4" s="614"/>
      <c r="H4" s="614"/>
    </row>
  </sheetData>
  <mergeCells count="4">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0" customFormat="1" ht="20.100000000000001" customHeight="1" x14ac:dyDescent="0.3">
      <c r="A1" s="672" t="s">
        <v>1638</v>
      </c>
      <c r="B1" s="672"/>
      <c r="C1" s="672"/>
      <c r="D1" s="672"/>
      <c r="E1" s="672"/>
      <c r="F1" s="672"/>
      <c r="G1" s="672"/>
      <c r="H1" s="672"/>
    </row>
    <row r="2" spans="1:8" s="100" customFormat="1" ht="20.100000000000001" customHeight="1" x14ac:dyDescent="0.3">
      <c r="A2" s="689" t="s">
        <v>770</v>
      </c>
      <c r="B2" s="689"/>
      <c r="C2" s="689"/>
      <c r="D2" s="689"/>
      <c r="E2" s="689"/>
      <c r="F2" s="689"/>
      <c r="G2" s="689"/>
      <c r="H2" s="689"/>
    </row>
    <row r="3" spans="1:8" ht="20.100000000000001" customHeight="1" x14ac:dyDescent="0.25">
      <c r="A3" s="689"/>
      <c r="B3" s="689"/>
      <c r="C3" s="689"/>
      <c r="D3" s="689"/>
      <c r="E3" s="689"/>
      <c r="F3" s="689"/>
      <c r="G3" s="689"/>
      <c r="H3" s="689"/>
    </row>
    <row r="4" spans="1:8" ht="12.75" customHeight="1" x14ac:dyDescent="0.2">
      <c r="A4" s="685" t="s">
        <v>771</v>
      </c>
      <c r="B4" s="666" t="s">
        <v>772</v>
      </c>
      <c r="C4" s="682" t="s">
        <v>356</v>
      </c>
      <c r="D4" s="683"/>
      <c r="E4" s="683"/>
      <c r="F4" s="683"/>
      <c r="G4" s="683"/>
      <c r="H4" s="683"/>
    </row>
    <row r="5" spans="1:8" ht="14.25" customHeight="1" x14ac:dyDescent="0.2">
      <c r="A5" s="686"/>
      <c r="B5" s="688"/>
      <c r="C5" s="666">
        <v>2018</v>
      </c>
      <c r="D5" s="668">
        <v>2019</v>
      </c>
      <c r="E5" s="666">
        <v>2020</v>
      </c>
      <c r="F5" s="666">
        <v>2018</v>
      </c>
      <c r="G5" s="668">
        <v>2019</v>
      </c>
      <c r="H5" s="668">
        <v>2020</v>
      </c>
    </row>
    <row r="6" spans="1:8" ht="24.75" customHeight="1" x14ac:dyDescent="0.2">
      <c r="A6" s="686"/>
      <c r="B6" s="688"/>
      <c r="C6" s="667"/>
      <c r="D6" s="669"/>
      <c r="E6" s="667"/>
      <c r="F6" s="667"/>
      <c r="G6" s="669"/>
      <c r="H6" s="669"/>
    </row>
    <row r="7" spans="1:8" x14ac:dyDescent="0.2">
      <c r="A7" s="687"/>
      <c r="B7" s="667"/>
      <c r="C7" s="682" t="s">
        <v>460</v>
      </c>
      <c r="D7" s="683"/>
      <c r="E7" s="684"/>
      <c r="F7" s="657" t="s">
        <v>461</v>
      </c>
      <c r="G7" s="658"/>
      <c r="H7" s="658"/>
    </row>
    <row r="8" spans="1:8" s="102" customFormat="1" ht="12.75" customHeight="1" x14ac:dyDescent="0.2">
      <c r="B8" s="103"/>
      <c r="C8" s="104"/>
      <c r="D8" s="104"/>
      <c r="E8" s="105"/>
      <c r="F8" s="106"/>
    </row>
    <row r="9" spans="1:8" ht="12.75" customHeight="1" x14ac:dyDescent="0.2">
      <c r="A9" s="107">
        <v>1</v>
      </c>
      <c r="B9" s="61" t="s">
        <v>773</v>
      </c>
      <c r="C9" s="108">
        <v>7710738</v>
      </c>
      <c r="D9" s="108">
        <v>6823130</v>
      </c>
      <c r="E9" s="108">
        <v>6972551</v>
      </c>
      <c r="F9" s="109">
        <v>-4.7</v>
      </c>
      <c r="G9" s="109">
        <v>-11.5</v>
      </c>
      <c r="H9" s="109">
        <v>2.2000000000000002</v>
      </c>
    </row>
    <row r="10" spans="1:8" ht="12.75" customHeight="1" x14ac:dyDescent="0.2">
      <c r="A10" s="107">
        <v>2</v>
      </c>
      <c r="B10" s="61" t="s">
        <v>774</v>
      </c>
      <c r="C10" s="108">
        <v>348868</v>
      </c>
      <c r="D10" s="108">
        <v>344250</v>
      </c>
      <c r="E10" s="108">
        <v>316852</v>
      </c>
      <c r="F10" s="109">
        <v>12.2</v>
      </c>
      <c r="G10" s="109">
        <v>-1.3</v>
      </c>
      <c r="H10" s="109">
        <v>-8</v>
      </c>
    </row>
    <row r="11" spans="1:8" ht="12.75" customHeight="1" x14ac:dyDescent="0.2">
      <c r="A11" s="107">
        <v>3</v>
      </c>
      <c r="B11" s="61" t="s">
        <v>775</v>
      </c>
      <c r="C11" s="108">
        <v>264647</v>
      </c>
      <c r="D11" s="108">
        <v>229757</v>
      </c>
      <c r="E11" s="108">
        <v>156927</v>
      </c>
      <c r="F11" s="109">
        <v>-5</v>
      </c>
      <c r="G11" s="109">
        <v>-13.2</v>
      </c>
      <c r="H11" s="109">
        <v>-31.7</v>
      </c>
    </row>
    <row r="12" spans="1:8" ht="12.75" customHeight="1" x14ac:dyDescent="0.2">
      <c r="A12" s="107">
        <v>5</v>
      </c>
      <c r="B12" s="61" t="s">
        <v>776</v>
      </c>
      <c r="C12" s="108">
        <v>121830</v>
      </c>
      <c r="D12" s="108">
        <v>138418</v>
      </c>
      <c r="E12" s="108">
        <v>116922</v>
      </c>
      <c r="F12" s="109">
        <v>-0.4</v>
      </c>
      <c r="G12" s="109">
        <v>13.6</v>
      </c>
      <c r="H12" s="109">
        <v>-15.5</v>
      </c>
    </row>
    <row r="13" spans="1:8" ht="12.75" customHeight="1" x14ac:dyDescent="0.2">
      <c r="A13" s="107">
        <v>6</v>
      </c>
      <c r="B13" s="61" t="s">
        <v>777</v>
      </c>
      <c r="C13" s="108">
        <v>9204216</v>
      </c>
      <c r="D13" s="108">
        <v>11894675</v>
      </c>
      <c r="E13" s="108">
        <v>8051535</v>
      </c>
      <c r="F13" s="109">
        <v>47.3</v>
      </c>
      <c r="G13" s="109">
        <v>29.2</v>
      </c>
      <c r="H13" s="109">
        <v>-32.299999999999997</v>
      </c>
    </row>
    <row r="14" spans="1:8" ht="12.75" customHeight="1" x14ac:dyDescent="0.2">
      <c r="A14" s="107">
        <v>7</v>
      </c>
      <c r="B14" s="61" t="s">
        <v>778</v>
      </c>
      <c r="C14" s="108">
        <v>123877</v>
      </c>
      <c r="D14" s="108">
        <v>173580</v>
      </c>
      <c r="E14" s="108">
        <v>145054</v>
      </c>
      <c r="F14" s="109">
        <v>19.3</v>
      </c>
      <c r="G14" s="109">
        <v>40.1</v>
      </c>
      <c r="H14" s="109">
        <v>-16.399999999999999</v>
      </c>
    </row>
    <row r="15" spans="1:8" ht="12.75" customHeight="1" x14ac:dyDescent="0.2">
      <c r="A15" s="107">
        <v>8</v>
      </c>
      <c r="B15" s="61" t="s">
        <v>779</v>
      </c>
      <c r="C15" s="108">
        <v>1252748</v>
      </c>
      <c r="D15" s="108">
        <v>1229307</v>
      </c>
      <c r="E15" s="108">
        <v>1130240</v>
      </c>
      <c r="F15" s="109">
        <v>1.8</v>
      </c>
      <c r="G15" s="109">
        <v>-1.9</v>
      </c>
      <c r="H15" s="109">
        <v>-8.1</v>
      </c>
    </row>
    <row r="16" spans="1:8" ht="12.75" customHeight="1" x14ac:dyDescent="0.2">
      <c r="A16" s="107">
        <v>10</v>
      </c>
      <c r="B16" s="61" t="s">
        <v>780</v>
      </c>
      <c r="C16" s="108">
        <v>45950683</v>
      </c>
      <c r="D16" s="108">
        <v>47885135</v>
      </c>
      <c r="E16" s="108">
        <v>47553105</v>
      </c>
      <c r="F16" s="109">
        <v>-1.3</v>
      </c>
      <c r="G16" s="109">
        <v>4.2</v>
      </c>
      <c r="H16" s="109">
        <v>-0.7</v>
      </c>
    </row>
    <row r="17" spans="1:8" ht="12.75" customHeight="1" x14ac:dyDescent="0.2">
      <c r="A17" s="107">
        <v>11</v>
      </c>
      <c r="B17" s="61" t="s">
        <v>781</v>
      </c>
      <c r="C17" s="108">
        <v>4526102</v>
      </c>
      <c r="D17" s="108">
        <v>4455845</v>
      </c>
      <c r="E17" s="108">
        <v>3883344</v>
      </c>
      <c r="F17" s="109">
        <v>3.2</v>
      </c>
      <c r="G17" s="109">
        <v>-1.6</v>
      </c>
      <c r="H17" s="109">
        <v>-12.8</v>
      </c>
    </row>
    <row r="18" spans="1:8" ht="12.75" customHeight="1" x14ac:dyDescent="0.2">
      <c r="A18" s="107">
        <v>12</v>
      </c>
      <c r="B18" s="61" t="s">
        <v>782</v>
      </c>
      <c r="C18" s="108">
        <v>2780189</v>
      </c>
      <c r="D18" s="108">
        <v>2734111</v>
      </c>
      <c r="E18" s="108">
        <v>2043009</v>
      </c>
      <c r="F18" s="109">
        <v>2.1</v>
      </c>
      <c r="G18" s="109">
        <v>-1.7</v>
      </c>
      <c r="H18" s="109">
        <v>-25.3</v>
      </c>
    </row>
    <row r="19" spans="1:8" ht="12.75" customHeight="1" x14ac:dyDescent="0.2">
      <c r="A19" s="107">
        <v>13</v>
      </c>
      <c r="B19" s="61" t="s">
        <v>783</v>
      </c>
      <c r="C19" s="108">
        <v>9589464</v>
      </c>
      <c r="D19" s="108">
        <v>9395470</v>
      </c>
      <c r="E19" s="108">
        <v>9314725</v>
      </c>
      <c r="F19" s="109">
        <v>0.8</v>
      </c>
      <c r="G19" s="109">
        <v>-2</v>
      </c>
      <c r="H19" s="109">
        <v>-0.9</v>
      </c>
    </row>
    <row r="20" spans="1:8" ht="12.75" customHeight="1" x14ac:dyDescent="0.2">
      <c r="A20" s="107">
        <v>14</v>
      </c>
      <c r="B20" s="61" t="s">
        <v>784</v>
      </c>
      <c r="C20" s="108">
        <v>19271101</v>
      </c>
      <c r="D20" s="108">
        <v>20649259</v>
      </c>
      <c r="E20" s="108">
        <v>19070320</v>
      </c>
      <c r="F20" s="109">
        <v>10.5</v>
      </c>
      <c r="G20" s="109">
        <v>7.2</v>
      </c>
      <c r="H20" s="109">
        <v>-7.6</v>
      </c>
    </row>
    <row r="21" spans="1:8" ht="12.75" customHeight="1" x14ac:dyDescent="0.2">
      <c r="A21" s="107">
        <v>15</v>
      </c>
      <c r="B21" s="61" t="s">
        <v>785</v>
      </c>
      <c r="C21" s="108">
        <v>8566893</v>
      </c>
      <c r="D21" s="108">
        <v>9242983</v>
      </c>
      <c r="E21" s="108">
        <v>8154839</v>
      </c>
      <c r="F21" s="109">
        <v>7.9</v>
      </c>
      <c r="G21" s="109">
        <v>7.9</v>
      </c>
      <c r="H21" s="109">
        <v>-11.8</v>
      </c>
    </row>
    <row r="22" spans="1:8" ht="12.75" customHeight="1" x14ac:dyDescent="0.2">
      <c r="A22" s="107">
        <v>16</v>
      </c>
      <c r="B22" s="61" t="s">
        <v>786</v>
      </c>
      <c r="C22" s="108">
        <v>5982096</v>
      </c>
      <c r="D22" s="108">
        <v>6051096</v>
      </c>
      <c r="E22" s="108">
        <v>5812874</v>
      </c>
      <c r="F22" s="109">
        <v>4.7</v>
      </c>
      <c r="G22" s="109">
        <v>1.2</v>
      </c>
      <c r="H22" s="109">
        <v>-3.9</v>
      </c>
    </row>
    <row r="23" spans="1:8" ht="12.75" customHeight="1" x14ac:dyDescent="0.2">
      <c r="A23" s="107">
        <v>17</v>
      </c>
      <c r="B23" s="61" t="s">
        <v>787</v>
      </c>
      <c r="C23" s="108">
        <v>17332387</v>
      </c>
      <c r="D23" s="108">
        <v>16795580</v>
      </c>
      <c r="E23" s="108">
        <v>15327175</v>
      </c>
      <c r="F23" s="109">
        <v>5.0999999999999996</v>
      </c>
      <c r="G23" s="109">
        <v>-3.1</v>
      </c>
      <c r="H23" s="109">
        <v>-8.6999999999999993</v>
      </c>
    </row>
    <row r="24" spans="1:8" ht="12.75" customHeight="1" x14ac:dyDescent="0.2">
      <c r="A24" s="107">
        <v>19</v>
      </c>
      <c r="B24" s="61" t="s">
        <v>788</v>
      </c>
      <c r="C24" s="108">
        <v>12769547</v>
      </c>
      <c r="D24" s="108">
        <v>12090912</v>
      </c>
      <c r="E24" s="108">
        <v>8796090</v>
      </c>
      <c r="F24" s="109">
        <v>9.9</v>
      </c>
      <c r="G24" s="109">
        <v>-5.3</v>
      </c>
      <c r="H24" s="109">
        <v>-27.3</v>
      </c>
    </row>
    <row r="25" spans="1:8" ht="12.75" customHeight="1" x14ac:dyDescent="0.2">
      <c r="A25" s="107">
        <v>20</v>
      </c>
      <c r="B25" s="61" t="s">
        <v>789</v>
      </c>
      <c r="C25" s="108">
        <v>83704178</v>
      </c>
      <c r="D25" s="108">
        <v>83955447</v>
      </c>
      <c r="E25" s="108">
        <v>77784008</v>
      </c>
      <c r="F25" s="109">
        <v>2</v>
      </c>
      <c r="G25" s="109">
        <v>0.3</v>
      </c>
      <c r="H25" s="109">
        <v>-7.4</v>
      </c>
    </row>
    <row r="26" spans="1:8" ht="12.75" customHeight="1" x14ac:dyDescent="0.2">
      <c r="A26" s="107">
        <v>21</v>
      </c>
      <c r="B26" s="61" t="s">
        <v>790</v>
      </c>
      <c r="C26" s="108">
        <v>53561676</v>
      </c>
      <c r="D26" s="108">
        <v>49934461</v>
      </c>
      <c r="E26" s="108">
        <v>53171254</v>
      </c>
      <c r="F26" s="109">
        <v>14</v>
      </c>
      <c r="G26" s="109">
        <v>-6.8</v>
      </c>
      <c r="H26" s="109">
        <v>6.5</v>
      </c>
    </row>
    <row r="27" spans="1:8" ht="12.75" customHeight="1" x14ac:dyDescent="0.2">
      <c r="A27" s="107">
        <v>22</v>
      </c>
      <c r="B27" s="61" t="s">
        <v>791</v>
      </c>
      <c r="C27" s="108">
        <v>36999279</v>
      </c>
      <c r="D27" s="108">
        <v>36806574</v>
      </c>
      <c r="E27" s="108">
        <v>34601734</v>
      </c>
      <c r="F27" s="109">
        <v>2.2000000000000002</v>
      </c>
      <c r="G27" s="109">
        <v>-0.5</v>
      </c>
      <c r="H27" s="109">
        <v>-6</v>
      </c>
    </row>
    <row r="28" spans="1:8" ht="12.75" customHeight="1" x14ac:dyDescent="0.2">
      <c r="A28" s="107">
        <v>23</v>
      </c>
      <c r="B28" s="61" t="s">
        <v>792</v>
      </c>
      <c r="C28" s="108">
        <v>12515413</v>
      </c>
      <c r="D28" s="108">
        <v>12478146</v>
      </c>
      <c r="E28" s="108">
        <v>11418549</v>
      </c>
      <c r="F28" s="109">
        <v>7.1</v>
      </c>
      <c r="G28" s="109">
        <v>-0.3</v>
      </c>
      <c r="H28" s="109">
        <v>-8.5</v>
      </c>
    </row>
    <row r="29" spans="1:8" ht="12.75" customHeight="1" x14ac:dyDescent="0.2">
      <c r="A29" s="107">
        <v>24</v>
      </c>
      <c r="B29" s="61" t="s">
        <v>793</v>
      </c>
      <c r="C29" s="108">
        <v>44847364</v>
      </c>
      <c r="D29" s="108">
        <v>46116922</v>
      </c>
      <c r="E29" s="108">
        <v>43312119</v>
      </c>
      <c r="F29" s="109">
        <v>3.4</v>
      </c>
      <c r="G29" s="109">
        <v>2.8</v>
      </c>
      <c r="H29" s="109">
        <v>-6.1</v>
      </c>
    </row>
    <row r="30" spans="1:8" ht="12.75" customHeight="1" x14ac:dyDescent="0.2">
      <c r="A30" s="107">
        <v>25</v>
      </c>
      <c r="B30" s="61" t="s">
        <v>794</v>
      </c>
      <c r="C30" s="108">
        <v>34117487</v>
      </c>
      <c r="D30" s="108">
        <v>33570331</v>
      </c>
      <c r="E30" s="108">
        <v>30082021</v>
      </c>
      <c r="F30" s="109">
        <v>3.7</v>
      </c>
      <c r="G30" s="109">
        <v>-1.6</v>
      </c>
      <c r="H30" s="109">
        <v>-10.4</v>
      </c>
    </row>
    <row r="31" spans="1:8" ht="12.75" customHeight="1" x14ac:dyDescent="0.2">
      <c r="A31" s="107">
        <v>26</v>
      </c>
      <c r="B31" s="61" t="s">
        <v>795</v>
      </c>
      <c r="C31" s="108">
        <v>74368981</v>
      </c>
      <c r="D31" s="108">
        <v>74486790</v>
      </c>
      <c r="E31" s="108">
        <v>68345022</v>
      </c>
      <c r="F31" s="109">
        <v>3.5</v>
      </c>
      <c r="G31" s="109">
        <v>0.2</v>
      </c>
      <c r="H31" s="109">
        <v>-8.1999999999999993</v>
      </c>
    </row>
    <row r="32" spans="1:8" ht="12.75" customHeight="1" x14ac:dyDescent="0.2">
      <c r="A32" s="107">
        <v>27</v>
      </c>
      <c r="B32" s="61" t="s">
        <v>796</v>
      </c>
      <c r="C32" s="108">
        <v>55907463</v>
      </c>
      <c r="D32" s="108">
        <v>56845910</v>
      </c>
      <c r="E32" s="108">
        <v>53625463</v>
      </c>
      <c r="F32" s="109">
        <v>6</v>
      </c>
      <c r="G32" s="109">
        <v>1.7</v>
      </c>
      <c r="H32" s="109">
        <v>-5.7</v>
      </c>
    </row>
    <row r="33" spans="1:8" ht="12.75" customHeight="1" x14ac:dyDescent="0.2">
      <c r="A33" s="107">
        <v>28</v>
      </c>
      <c r="B33" s="61" t="s">
        <v>797</v>
      </c>
      <c r="C33" s="108">
        <v>115400350</v>
      </c>
      <c r="D33" s="108">
        <v>116910775</v>
      </c>
      <c r="E33" s="108">
        <v>102220607</v>
      </c>
      <c r="F33" s="109">
        <v>5</v>
      </c>
      <c r="G33" s="109">
        <v>1.3</v>
      </c>
      <c r="H33" s="109">
        <v>-12.6</v>
      </c>
    </row>
    <row r="34" spans="1:8" ht="12.75" customHeight="1" x14ac:dyDescent="0.2">
      <c r="A34" s="107">
        <v>29</v>
      </c>
      <c r="B34" s="61" t="s">
        <v>798</v>
      </c>
      <c r="C34" s="108">
        <v>139972060</v>
      </c>
      <c r="D34" s="108">
        <v>135727633</v>
      </c>
      <c r="E34" s="108">
        <v>111514647</v>
      </c>
      <c r="F34" s="109">
        <v>-3.6</v>
      </c>
      <c r="G34" s="109">
        <v>-3</v>
      </c>
      <c r="H34" s="109">
        <v>-17.8</v>
      </c>
    </row>
    <row r="35" spans="1:8" ht="12.75" customHeight="1" x14ac:dyDescent="0.2">
      <c r="A35" s="107">
        <v>30</v>
      </c>
      <c r="B35" s="61" t="s">
        <v>799</v>
      </c>
      <c r="C35" s="108">
        <v>33686639</v>
      </c>
      <c r="D35" s="108">
        <v>34044344</v>
      </c>
      <c r="E35" s="108">
        <v>25661543</v>
      </c>
      <c r="F35" s="109">
        <v>-1.2</v>
      </c>
      <c r="G35" s="109">
        <v>1.1000000000000001</v>
      </c>
      <c r="H35" s="109">
        <v>-24.6</v>
      </c>
    </row>
    <row r="36" spans="1:8" ht="12.75" customHeight="1" x14ac:dyDescent="0.2">
      <c r="A36" s="107">
        <v>31</v>
      </c>
      <c r="B36" s="61" t="s">
        <v>800</v>
      </c>
      <c r="C36" s="108">
        <v>8801180</v>
      </c>
      <c r="D36" s="108">
        <v>9084885</v>
      </c>
      <c r="E36" s="108">
        <v>8575618</v>
      </c>
      <c r="F36" s="109">
        <v>2.7</v>
      </c>
      <c r="G36" s="109">
        <v>3.2</v>
      </c>
      <c r="H36" s="109">
        <v>-5.6</v>
      </c>
    </row>
    <row r="37" spans="1:8" ht="12.75" customHeight="1" x14ac:dyDescent="0.2">
      <c r="A37" s="107">
        <v>35</v>
      </c>
      <c r="B37" s="61" t="s">
        <v>801</v>
      </c>
      <c r="C37" s="108">
        <v>3194620</v>
      </c>
      <c r="D37" s="108">
        <v>3371856</v>
      </c>
      <c r="E37" s="108">
        <v>2901618</v>
      </c>
      <c r="F37" s="109">
        <v>12.4</v>
      </c>
      <c r="G37" s="109">
        <v>5.5</v>
      </c>
      <c r="H37" s="109">
        <v>-13.9</v>
      </c>
    </row>
    <row r="38" spans="1:8" ht="12.75" customHeight="1" x14ac:dyDescent="0.2">
      <c r="A38" s="107">
        <v>89</v>
      </c>
      <c r="B38" s="61" t="s">
        <v>802</v>
      </c>
      <c r="C38" s="108">
        <v>57255355</v>
      </c>
      <c r="D38" s="108">
        <v>59347942</v>
      </c>
      <c r="E38" s="108">
        <v>63230378</v>
      </c>
      <c r="F38" s="109">
        <v>3.9</v>
      </c>
      <c r="G38" s="109">
        <v>3.7</v>
      </c>
      <c r="H38" s="109">
        <v>6.5</v>
      </c>
    </row>
    <row r="39" spans="1:8" s="102" customFormat="1" ht="12.75" customHeight="1" x14ac:dyDescent="0.2">
      <c r="B39" s="110" t="s">
        <v>509</v>
      </c>
      <c r="C39" s="104">
        <v>900127418</v>
      </c>
      <c r="D39" s="104">
        <v>902815504</v>
      </c>
      <c r="E39" s="111">
        <v>823290142</v>
      </c>
      <c r="F39" s="112">
        <v>3.2</v>
      </c>
      <c r="G39" s="112">
        <v>0.3</v>
      </c>
      <c r="H39" s="112">
        <v>-8.8000000000000007</v>
      </c>
    </row>
    <row r="40" spans="1:8" s="102" customFormat="1" ht="12.75" customHeight="1" x14ac:dyDescent="0.2">
      <c r="B40" s="113"/>
      <c r="C40" s="104"/>
      <c r="D40" s="104"/>
      <c r="E40" s="104"/>
      <c r="F40" s="114"/>
      <c r="G40" s="112"/>
      <c r="H40" s="112"/>
    </row>
    <row r="41" spans="1:8" s="102" customFormat="1" ht="12.75" customHeight="1" x14ac:dyDescent="0.2">
      <c r="B41" s="113"/>
      <c r="C41" s="104"/>
      <c r="D41" s="104"/>
      <c r="E41" s="104"/>
      <c r="F41" s="114"/>
      <c r="G41" s="112"/>
      <c r="H41" s="112"/>
    </row>
    <row r="42" spans="1:8" ht="14.25" customHeight="1" x14ac:dyDescent="0.2">
      <c r="A42" s="115"/>
      <c r="B42" s="115"/>
      <c r="C42" s="116"/>
      <c r="D42" s="116"/>
      <c r="E42" s="117"/>
      <c r="F42" s="117"/>
      <c r="G42" s="117"/>
    </row>
    <row r="43" spans="1:8" ht="12.75" customHeight="1" x14ac:dyDescent="0.2">
      <c r="A43" s="685" t="s">
        <v>771</v>
      </c>
      <c r="B43" s="666" t="s">
        <v>772</v>
      </c>
      <c r="C43" s="682" t="s">
        <v>357</v>
      </c>
      <c r="D43" s="683"/>
      <c r="E43" s="683"/>
      <c r="F43" s="683"/>
      <c r="G43" s="683"/>
      <c r="H43" s="683"/>
    </row>
    <row r="44" spans="1:8" ht="14.25" customHeight="1" x14ac:dyDescent="0.2">
      <c r="A44" s="686"/>
      <c r="B44" s="688"/>
      <c r="C44" s="666">
        <v>2018</v>
      </c>
      <c r="D44" s="668">
        <v>2019</v>
      </c>
      <c r="E44" s="666">
        <v>2020</v>
      </c>
      <c r="F44" s="666">
        <v>2018</v>
      </c>
      <c r="G44" s="668">
        <v>2019</v>
      </c>
      <c r="H44" s="668">
        <v>2020</v>
      </c>
    </row>
    <row r="45" spans="1:8" ht="24.75" customHeight="1" x14ac:dyDescent="0.2">
      <c r="A45" s="686"/>
      <c r="B45" s="688"/>
      <c r="C45" s="667"/>
      <c r="D45" s="669"/>
      <c r="E45" s="667"/>
      <c r="F45" s="667"/>
      <c r="G45" s="669"/>
      <c r="H45" s="669"/>
    </row>
    <row r="46" spans="1:8" x14ac:dyDescent="0.2">
      <c r="A46" s="687"/>
      <c r="B46" s="667"/>
      <c r="C46" s="682" t="s">
        <v>460</v>
      </c>
      <c r="D46" s="683"/>
      <c r="E46" s="684"/>
      <c r="F46" s="657" t="s">
        <v>461</v>
      </c>
      <c r="G46" s="658"/>
      <c r="H46" s="658"/>
    </row>
    <row r="47" spans="1:8" s="102" customFormat="1" ht="12.75" customHeight="1" x14ac:dyDescent="0.2">
      <c r="B47" s="103"/>
      <c r="C47" s="104"/>
      <c r="D47" s="104"/>
      <c r="E47" s="105"/>
      <c r="F47" s="106"/>
    </row>
    <row r="48" spans="1:8" ht="12.75" customHeight="1" x14ac:dyDescent="0.2">
      <c r="A48" s="107">
        <v>1</v>
      </c>
      <c r="B48" s="61" t="s">
        <v>773</v>
      </c>
      <c r="C48" s="108">
        <v>18931224</v>
      </c>
      <c r="D48" s="108">
        <v>18780801</v>
      </c>
      <c r="E48" s="108">
        <v>19652862</v>
      </c>
      <c r="F48" s="109">
        <v>-1.8</v>
      </c>
      <c r="G48" s="109">
        <v>-0.8</v>
      </c>
      <c r="H48" s="109">
        <v>4.5999999999999996</v>
      </c>
    </row>
    <row r="49" spans="1:8" ht="12.75" customHeight="1" x14ac:dyDescent="0.2">
      <c r="A49" s="107">
        <v>2</v>
      </c>
      <c r="B49" s="61" t="s">
        <v>774</v>
      </c>
      <c r="C49" s="108">
        <v>665744</v>
      </c>
      <c r="D49" s="108">
        <v>556592</v>
      </c>
      <c r="E49" s="108">
        <v>443754</v>
      </c>
      <c r="F49" s="109">
        <v>-4.9000000000000004</v>
      </c>
      <c r="G49" s="109">
        <v>-16.399999999999999</v>
      </c>
      <c r="H49" s="109">
        <v>-20.3</v>
      </c>
    </row>
    <row r="50" spans="1:8" ht="12.75" customHeight="1" x14ac:dyDescent="0.2">
      <c r="A50" s="107">
        <v>3</v>
      </c>
      <c r="B50" s="61" t="s">
        <v>775</v>
      </c>
      <c r="C50" s="108">
        <v>703759</v>
      </c>
      <c r="D50" s="108">
        <v>686961</v>
      </c>
      <c r="E50" s="108">
        <v>559930</v>
      </c>
      <c r="F50" s="109">
        <v>-9.3000000000000007</v>
      </c>
      <c r="G50" s="109">
        <v>-2.4</v>
      </c>
      <c r="H50" s="109">
        <v>-18.5</v>
      </c>
    </row>
    <row r="51" spans="1:8" ht="12.75" customHeight="1" x14ac:dyDescent="0.2">
      <c r="A51" s="107">
        <v>5</v>
      </c>
      <c r="B51" s="61" t="s">
        <v>776</v>
      </c>
      <c r="C51" s="108">
        <v>2028461</v>
      </c>
      <c r="D51" s="108">
        <v>1752096</v>
      </c>
      <c r="E51" s="108">
        <v>1024838</v>
      </c>
      <c r="F51" s="109">
        <v>-2.6</v>
      </c>
      <c r="G51" s="109">
        <v>-13.6</v>
      </c>
      <c r="H51" s="109">
        <v>-41.5</v>
      </c>
    </row>
    <row r="52" spans="1:8" ht="12.75" customHeight="1" x14ac:dyDescent="0.2">
      <c r="A52" s="107">
        <v>6</v>
      </c>
      <c r="B52" s="61" t="s">
        <v>777</v>
      </c>
      <c r="C52" s="108">
        <v>48820066</v>
      </c>
      <c r="D52" s="108">
        <v>48382423</v>
      </c>
      <c r="E52" s="108">
        <v>34489869</v>
      </c>
      <c r="F52" s="109">
        <v>19.7</v>
      </c>
      <c r="G52" s="109">
        <v>-0.9</v>
      </c>
      <c r="H52" s="109">
        <v>-28.7</v>
      </c>
    </row>
    <row r="53" spans="1:8" ht="12.75" customHeight="1" x14ac:dyDescent="0.2">
      <c r="A53" s="107">
        <v>7</v>
      </c>
      <c r="B53" s="61" t="s">
        <v>778</v>
      </c>
      <c r="C53" s="108">
        <v>1495119</v>
      </c>
      <c r="D53" s="108">
        <v>1214912</v>
      </c>
      <c r="E53" s="108">
        <v>1237331</v>
      </c>
      <c r="F53" s="109">
        <v>18.5</v>
      </c>
      <c r="G53" s="109">
        <v>-18.7</v>
      </c>
      <c r="H53" s="109">
        <v>1.8</v>
      </c>
    </row>
    <row r="54" spans="1:8" ht="12.75" customHeight="1" x14ac:dyDescent="0.2">
      <c r="A54" s="107">
        <v>8</v>
      </c>
      <c r="B54" s="61" t="s">
        <v>779</v>
      </c>
      <c r="C54" s="108">
        <v>1159344</v>
      </c>
      <c r="D54" s="108">
        <v>1172814</v>
      </c>
      <c r="E54" s="108">
        <v>1034840</v>
      </c>
      <c r="F54" s="109">
        <v>6</v>
      </c>
      <c r="G54" s="109">
        <v>1.2</v>
      </c>
      <c r="H54" s="109">
        <v>-11.8</v>
      </c>
    </row>
    <row r="55" spans="1:8" ht="12.75" customHeight="1" x14ac:dyDescent="0.2">
      <c r="A55" s="107">
        <v>10</v>
      </c>
      <c r="B55" s="61" t="s">
        <v>780</v>
      </c>
      <c r="C55" s="108">
        <v>39066062</v>
      </c>
      <c r="D55" s="108">
        <v>40778251</v>
      </c>
      <c r="E55" s="108">
        <v>40920431</v>
      </c>
      <c r="F55" s="109">
        <v>0.6</v>
      </c>
      <c r="G55" s="109">
        <v>4.4000000000000004</v>
      </c>
      <c r="H55" s="109">
        <v>0.3</v>
      </c>
    </row>
    <row r="56" spans="1:8" ht="12.75" customHeight="1" x14ac:dyDescent="0.2">
      <c r="A56" s="107">
        <v>11</v>
      </c>
      <c r="B56" s="61" t="s">
        <v>781</v>
      </c>
      <c r="C56" s="108">
        <v>5397650</v>
      </c>
      <c r="D56" s="108">
        <v>5532554</v>
      </c>
      <c r="E56" s="108">
        <v>5267051</v>
      </c>
      <c r="F56" s="109">
        <v>6.1</v>
      </c>
      <c r="G56" s="109">
        <v>2.5</v>
      </c>
      <c r="H56" s="109">
        <v>-4.8</v>
      </c>
    </row>
    <row r="57" spans="1:8" ht="12.75" customHeight="1" x14ac:dyDescent="0.2">
      <c r="A57" s="107">
        <v>12</v>
      </c>
      <c r="B57" s="61" t="s">
        <v>782</v>
      </c>
      <c r="C57" s="108">
        <v>1446198</v>
      </c>
      <c r="D57" s="108">
        <v>1751127</v>
      </c>
      <c r="E57" s="108">
        <v>1989154</v>
      </c>
      <c r="F57" s="109">
        <v>31.3</v>
      </c>
      <c r="G57" s="109">
        <v>21.1</v>
      </c>
      <c r="H57" s="109">
        <v>13.6</v>
      </c>
    </row>
    <row r="58" spans="1:8" ht="12.75" customHeight="1" x14ac:dyDescent="0.2">
      <c r="A58" s="107">
        <v>13</v>
      </c>
      <c r="B58" s="61" t="s">
        <v>783</v>
      </c>
      <c r="C58" s="108">
        <v>6617085</v>
      </c>
      <c r="D58" s="108">
        <v>6508511</v>
      </c>
      <c r="E58" s="108">
        <v>6306913</v>
      </c>
      <c r="F58" s="109">
        <v>-0.7</v>
      </c>
      <c r="G58" s="109">
        <v>-1.6</v>
      </c>
      <c r="H58" s="109">
        <v>-3.1</v>
      </c>
    </row>
    <row r="59" spans="1:8" ht="12.75" customHeight="1" x14ac:dyDescent="0.2">
      <c r="A59" s="107">
        <v>14</v>
      </c>
      <c r="B59" s="61" t="s">
        <v>784</v>
      </c>
      <c r="C59" s="108">
        <v>11479168</v>
      </c>
      <c r="D59" s="108">
        <v>11818017</v>
      </c>
      <c r="E59" s="108">
        <v>10724702</v>
      </c>
      <c r="F59" s="109">
        <v>-0.9</v>
      </c>
      <c r="G59" s="109">
        <v>3</v>
      </c>
      <c r="H59" s="109">
        <v>-9.3000000000000007</v>
      </c>
    </row>
    <row r="60" spans="1:8" ht="12.75" customHeight="1" x14ac:dyDescent="0.2">
      <c r="A60" s="107">
        <v>15</v>
      </c>
      <c r="B60" s="61" t="s">
        <v>785</v>
      </c>
      <c r="C60" s="108">
        <v>6103175</v>
      </c>
      <c r="D60" s="108">
        <v>6395033</v>
      </c>
      <c r="E60" s="108">
        <v>5666742</v>
      </c>
      <c r="F60" s="109">
        <v>3.7</v>
      </c>
      <c r="G60" s="109">
        <v>4.8</v>
      </c>
      <c r="H60" s="109">
        <v>-11.4</v>
      </c>
    </row>
    <row r="61" spans="1:8" ht="12.75" customHeight="1" x14ac:dyDescent="0.2">
      <c r="A61" s="107">
        <v>16</v>
      </c>
      <c r="B61" s="61" t="s">
        <v>786</v>
      </c>
      <c r="C61" s="108">
        <v>5926875</v>
      </c>
      <c r="D61" s="108">
        <v>5869633</v>
      </c>
      <c r="E61" s="108">
        <v>5762200</v>
      </c>
      <c r="F61" s="109">
        <v>7.6</v>
      </c>
      <c r="G61" s="109">
        <v>-1</v>
      </c>
      <c r="H61" s="109">
        <v>-1.8</v>
      </c>
    </row>
    <row r="62" spans="1:8" ht="12.75" customHeight="1" x14ac:dyDescent="0.2">
      <c r="A62" s="107">
        <v>17</v>
      </c>
      <c r="B62" s="61" t="s">
        <v>787</v>
      </c>
      <c r="C62" s="108">
        <v>13749547</v>
      </c>
      <c r="D62" s="108">
        <v>13177137</v>
      </c>
      <c r="E62" s="108">
        <v>11724627</v>
      </c>
      <c r="F62" s="109">
        <v>4.3</v>
      </c>
      <c r="G62" s="109">
        <v>-4.2</v>
      </c>
      <c r="H62" s="109">
        <v>-11</v>
      </c>
    </row>
    <row r="63" spans="1:8" ht="12.75" customHeight="1" x14ac:dyDescent="0.2">
      <c r="A63" s="107">
        <v>19</v>
      </c>
      <c r="B63" s="61" t="s">
        <v>788</v>
      </c>
      <c r="C63" s="108">
        <v>22651316</v>
      </c>
      <c r="D63" s="108">
        <v>22501806</v>
      </c>
      <c r="E63" s="108">
        <v>13400311</v>
      </c>
      <c r="F63" s="109">
        <v>20.2</v>
      </c>
      <c r="G63" s="109">
        <v>-0.7</v>
      </c>
      <c r="H63" s="109">
        <v>-40.4</v>
      </c>
    </row>
    <row r="64" spans="1:8" ht="12.75" customHeight="1" x14ac:dyDescent="0.2">
      <c r="A64" s="107">
        <v>20</v>
      </c>
      <c r="B64" s="61" t="s">
        <v>789</v>
      </c>
      <c r="C64" s="108">
        <v>67888482</v>
      </c>
      <c r="D64" s="108">
        <v>65469425</v>
      </c>
      <c r="E64" s="108">
        <v>58815593</v>
      </c>
      <c r="F64" s="109">
        <v>13.9</v>
      </c>
      <c r="G64" s="109">
        <v>-3.6</v>
      </c>
      <c r="H64" s="109">
        <v>-10.199999999999999</v>
      </c>
    </row>
    <row r="65" spans="1:8" ht="12.75" customHeight="1" x14ac:dyDescent="0.2">
      <c r="A65" s="107">
        <v>21</v>
      </c>
      <c r="B65" s="61" t="s">
        <v>790</v>
      </c>
      <c r="C65" s="108">
        <v>44819577</v>
      </c>
      <c r="D65" s="108">
        <v>43983310</v>
      </c>
      <c r="E65" s="108">
        <v>47711240</v>
      </c>
      <c r="F65" s="109">
        <v>8.3000000000000007</v>
      </c>
      <c r="G65" s="109">
        <v>-1.9</v>
      </c>
      <c r="H65" s="109">
        <v>8.5</v>
      </c>
    </row>
    <row r="66" spans="1:8" ht="12.75" customHeight="1" x14ac:dyDescent="0.2">
      <c r="A66" s="107">
        <v>22</v>
      </c>
      <c r="B66" s="61" t="s">
        <v>791</v>
      </c>
      <c r="C66" s="108">
        <v>24487306</v>
      </c>
      <c r="D66" s="108">
        <v>23730854</v>
      </c>
      <c r="E66" s="108">
        <v>21964373</v>
      </c>
      <c r="F66" s="109">
        <v>3.8</v>
      </c>
      <c r="G66" s="109">
        <v>-3.1</v>
      </c>
      <c r="H66" s="109">
        <v>-7.4</v>
      </c>
    </row>
    <row r="67" spans="1:8" ht="12.75" customHeight="1" x14ac:dyDescent="0.2">
      <c r="A67" s="107">
        <v>23</v>
      </c>
      <c r="B67" s="61" t="s">
        <v>792</v>
      </c>
      <c r="C67" s="108">
        <v>7893982</v>
      </c>
      <c r="D67" s="108">
        <v>7757899</v>
      </c>
      <c r="E67" s="108">
        <v>6970993</v>
      </c>
      <c r="F67" s="109">
        <v>2.2999999999999998</v>
      </c>
      <c r="G67" s="109">
        <v>-1.7</v>
      </c>
      <c r="H67" s="109">
        <v>-10.1</v>
      </c>
    </row>
    <row r="68" spans="1:8" ht="12.75" customHeight="1" x14ac:dyDescent="0.2">
      <c r="A68" s="107">
        <v>24</v>
      </c>
      <c r="B68" s="61" t="s">
        <v>793</v>
      </c>
      <c r="C68" s="108">
        <v>52667771</v>
      </c>
      <c r="D68" s="108">
        <v>49120742</v>
      </c>
      <c r="E68" s="108">
        <v>45561268</v>
      </c>
      <c r="F68" s="109">
        <v>4.9000000000000004</v>
      </c>
      <c r="G68" s="109">
        <v>-6.7</v>
      </c>
      <c r="H68" s="109">
        <v>-7.2</v>
      </c>
    </row>
    <row r="69" spans="1:8" ht="12.75" customHeight="1" x14ac:dyDescent="0.2">
      <c r="A69" s="107">
        <v>25</v>
      </c>
      <c r="B69" s="61" t="s">
        <v>794</v>
      </c>
      <c r="C69" s="108">
        <v>22375125</v>
      </c>
      <c r="D69" s="108">
        <v>21593214</v>
      </c>
      <c r="E69" s="108">
        <v>19535667</v>
      </c>
      <c r="F69" s="109">
        <v>6.2</v>
      </c>
      <c r="G69" s="109">
        <v>-3.5</v>
      </c>
      <c r="H69" s="109">
        <v>-9.5</v>
      </c>
    </row>
    <row r="70" spans="1:8" ht="12.75" customHeight="1" x14ac:dyDescent="0.2">
      <c r="A70" s="107">
        <v>26</v>
      </c>
      <c r="B70" s="61" t="s">
        <v>795</v>
      </c>
      <c r="C70" s="108">
        <v>39047432</v>
      </c>
      <c r="D70" s="108">
        <v>39549754</v>
      </c>
      <c r="E70" s="108">
        <v>36705586</v>
      </c>
      <c r="F70" s="109">
        <v>6.3</v>
      </c>
      <c r="G70" s="109">
        <v>1.3</v>
      </c>
      <c r="H70" s="109">
        <v>-7.2</v>
      </c>
    </row>
    <row r="71" spans="1:8" ht="12.75" customHeight="1" x14ac:dyDescent="0.2">
      <c r="A71" s="107">
        <v>27</v>
      </c>
      <c r="B71" s="61" t="s">
        <v>796</v>
      </c>
      <c r="C71" s="108">
        <v>39017270</v>
      </c>
      <c r="D71" s="108">
        <v>39404842</v>
      </c>
      <c r="E71" s="108">
        <v>39360297</v>
      </c>
      <c r="F71" s="109">
        <v>5.7</v>
      </c>
      <c r="G71" s="109">
        <v>1</v>
      </c>
      <c r="H71" s="109">
        <v>-0.1</v>
      </c>
    </row>
    <row r="72" spans="1:8" ht="12.75" customHeight="1" x14ac:dyDescent="0.2">
      <c r="A72" s="107">
        <v>28</v>
      </c>
      <c r="B72" s="61" t="s">
        <v>797</v>
      </c>
      <c r="C72" s="108">
        <v>60548003</v>
      </c>
      <c r="D72" s="108">
        <v>60095375</v>
      </c>
      <c r="E72" s="108">
        <v>52556305</v>
      </c>
      <c r="F72" s="109">
        <v>7.3</v>
      </c>
      <c r="G72" s="109">
        <v>-0.7</v>
      </c>
      <c r="H72" s="109">
        <v>-12.5</v>
      </c>
    </row>
    <row r="73" spans="1:8" ht="12.75" customHeight="1" x14ac:dyDescent="0.2">
      <c r="A73" s="107">
        <v>29</v>
      </c>
      <c r="B73" s="61" t="s">
        <v>798</v>
      </c>
      <c r="C73" s="108">
        <v>98700029</v>
      </c>
      <c r="D73" s="108">
        <v>103714436</v>
      </c>
      <c r="E73" s="108">
        <v>88235867</v>
      </c>
      <c r="F73" s="109">
        <v>4.2</v>
      </c>
      <c r="G73" s="109">
        <v>5.0999999999999996</v>
      </c>
      <c r="H73" s="109">
        <v>-14.9</v>
      </c>
    </row>
    <row r="74" spans="1:8" ht="12.75" customHeight="1" x14ac:dyDescent="0.2">
      <c r="A74" s="107">
        <v>30</v>
      </c>
      <c r="B74" s="61" t="s">
        <v>799</v>
      </c>
      <c r="C74" s="108">
        <v>19988673</v>
      </c>
      <c r="D74" s="108">
        <v>22341488</v>
      </c>
      <c r="E74" s="108">
        <v>17261787</v>
      </c>
      <c r="F74" s="109">
        <v>-6.4</v>
      </c>
      <c r="G74" s="109">
        <v>11.8</v>
      </c>
      <c r="H74" s="109">
        <v>-22.7</v>
      </c>
    </row>
    <row r="75" spans="1:8" ht="12.75" customHeight="1" x14ac:dyDescent="0.2">
      <c r="A75" s="107">
        <v>31</v>
      </c>
      <c r="B75" s="61" t="s">
        <v>800</v>
      </c>
      <c r="C75" s="108">
        <v>9974944</v>
      </c>
      <c r="D75" s="108">
        <v>10015931</v>
      </c>
      <c r="E75" s="108">
        <v>9384287</v>
      </c>
      <c r="F75" s="109">
        <v>1.1000000000000001</v>
      </c>
      <c r="G75" s="109">
        <v>0.4</v>
      </c>
      <c r="H75" s="109">
        <v>-6.3</v>
      </c>
    </row>
    <row r="76" spans="1:8" ht="12.75" customHeight="1" x14ac:dyDescent="0.2">
      <c r="A76" s="107">
        <v>35</v>
      </c>
      <c r="B76" s="61" t="s">
        <v>801</v>
      </c>
      <c r="C76" s="108">
        <v>1334206</v>
      </c>
      <c r="D76" s="108">
        <v>1810077</v>
      </c>
      <c r="E76" s="108">
        <v>2025175</v>
      </c>
      <c r="F76" s="109">
        <v>29.2</v>
      </c>
      <c r="G76" s="109">
        <v>35.700000000000003</v>
      </c>
      <c r="H76" s="109">
        <v>11.9</v>
      </c>
    </row>
    <row r="77" spans="1:8" ht="12.75" customHeight="1" x14ac:dyDescent="0.2">
      <c r="A77" s="107">
        <v>89</v>
      </c>
      <c r="B77" s="61" t="s">
        <v>802</v>
      </c>
      <c r="C77" s="108">
        <v>69591466</v>
      </c>
      <c r="D77" s="108">
        <v>72225645</v>
      </c>
      <c r="E77" s="108">
        <v>77329587</v>
      </c>
      <c r="F77" s="109">
        <v>4.9000000000000004</v>
      </c>
      <c r="G77" s="109">
        <v>3.8</v>
      </c>
      <c r="H77" s="109">
        <v>7.1</v>
      </c>
    </row>
    <row r="78" spans="1:8" s="102" customFormat="1" ht="12.75" customHeight="1" x14ac:dyDescent="0.2">
      <c r="B78" s="110" t="s">
        <v>509</v>
      </c>
      <c r="C78" s="104">
        <v>744575044</v>
      </c>
      <c r="D78" s="104">
        <v>747691650</v>
      </c>
      <c r="E78" s="104">
        <v>683623579</v>
      </c>
      <c r="F78" s="112">
        <v>6.4</v>
      </c>
      <c r="G78" s="112">
        <v>0.4</v>
      </c>
      <c r="H78" s="112">
        <v>-8.6</v>
      </c>
    </row>
    <row r="79" spans="1:8" x14ac:dyDescent="0.2">
      <c r="A79" s="65" t="s">
        <v>428</v>
      </c>
      <c r="B79" s="94"/>
      <c r="C79" s="118"/>
      <c r="D79" s="94"/>
      <c r="E79" s="118"/>
      <c r="F79" s="94"/>
      <c r="G79" s="118"/>
      <c r="H79" s="83"/>
    </row>
    <row r="80" spans="1:8" ht="12.6" customHeight="1" x14ac:dyDescent="0.2">
      <c r="A80" s="616" t="s">
        <v>1834</v>
      </c>
      <c r="B80" s="616"/>
      <c r="C80" s="616"/>
      <c r="D80" s="616"/>
      <c r="E80" s="616"/>
      <c r="F80" s="616"/>
      <c r="G80" s="616"/>
      <c r="H80" s="616"/>
    </row>
  </sheetData>
  <mergeCells count="26">
    <mergeCell ref="A1:H1"/>
    <mergeCell ref="A4:A7"/>
    <mergeCell ref="B4:B7"/>
    <mergeCell ref="C4:H4"/>
    <mergeCell ref="C5:C6"/>
    <mergeCell ref="D5:D6"/>
    <mergeCell ref="E5:E6"/>
    <mergeCell ref="F5:F6"/>
    <mergeCell ref="G5:G6"/>
    <mergeCell ref="H5:H6"/>
    <mergeCell ref="A2:H2"/>
    <mergeCell ref="A3:H3"/>
    <mergeCell ref="H44:H45"/>
    <mergeCell ref="C46:E46"/>
    <mergeCell ref="F46:H46"/>
    <mergeCell ref="A80:H80"/>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0" customFormat="1" ht="20.100000000000001" customHeight="1" x14ac:dyDescent="0.3">
      <c r="A1" s="672" t="s">
        <v>1640</v>
      </c>
      <c r="B1" s="672"/>
      <c r="C1" s="672"/>
      <c r="D1" s="672"/>
      <c r="E1" s="672"/>
      <c r="F1" s="672"/>
      <c r="G1" s="672"/>
      <c r="H1" s="672"/>
    </row>
    <row r="2" spans="1:8" s="100" customFormat="1" ht="20.100000000000001" customHeight="1" x14ac:dyDescent="0.3">
      <c r="A2" s="689" t="s">
        <v>803</v>
      </c>
      <c r="B2" s="689"/>
      <c r="C2" s="689"/>
      <c r="D2" s="689"/>
      <c r="E2" s="689"/>
      <c r="F2" s="689"/>
      <c r="G2" s="689"/>
      <c r="H2" s="689"/>
    </row>
    <row r="3" spans="1:8" ht="20.100000000000001" customHeight="1" x14ac:dyDescent="0.2">
      <c r="A3" s="690"/>
      <c r="B3" s="690"/>
      <c r="C3" s="690"/>
      <c r="D3" s="690"/>
      <c r="E3" s="690"/>
      <c r="F3" s="690"/>
      <c r="G3" s="690"/>
      <c r="H3" s="690"/>
    </row>
    <row r="4" spans="1:8" ht="12.75" customHeight="1" x14ac:dyDescent="0.2">
      <c r="A4" s="685" t="s">
        <v>771</v>
      </c>
      <c r="B4" s="666" t="s">
        <v>772</v>
      </c>
      <c r="C4" s="682" t="s">
        <v>356</v>
      </c>
      <c r="D4" s="683"/>
      <c r="E4" s="683"/>
      <c r="F4" s="683"/>
      <c r="G4" s="683"/>
      <c r="H4" s="683"/>
    </row>
    <row r="5" spans="1:8" ht="14.25" customHeight="1" x14ac:dyDescent="0.2">
      <c r="A5" s="686"/>
      <c r="B5" s="688"/>
      <c r="C5" s="666">
        <v>2018</v>
      </c>
      <c r="D5" s="668">
        <v>2019</v>
      </c>
      <c r="E5" s="666">
        <v>2020</v>
      </c>
      <c r="F5" s="666">
        <v>2018</v>
      </c>
      <c r="G5" s="668">
        <v>2019</v>
      </c>
      <c r="H5" s="668">
        <v>2020</v>
      </c>
    </row>
    <row r="6" spans="1:8" ht="24.75" customHeight="1" x14ac:dyDescent="0.2">
      <c r="A6" s="686"/>
      <c r="B6" s="688"/>
      <c r="C6" s="667"/>
      <c r="D6" s="669"/>
      <c r="E6" s="667"/>
      <c r="F6" s="667"/>
      <c r="G6" s="669"/>
      <c r="H6" s="669"/>
    </row>
    <row r="7" spans="1:8" ht="12.75" customHeight="1" x14ac:dyDescent="0.2">
      <c r="A7" s="687"/>
      <c r="B7" s="667"/>
      <c r="C7" s="682" t="s">
        <v>460</v>
      </c>
      <c r="D7" s="683"/>
      <c r="E7" s="684"/>
      <c r="F7" s="657" t="s">
        <v>461</v>
      </c>
      <c r="G7" s="658"/>
      <c r="H7" s="658"/>
    </row>
    <row r="8" spans="1:8" s="102" customFormat="1" ht="12.75" customHeight="1" x14ac:dyDescent="0.2">
      <c r="B8" s="103"/>
      <c r="C8" s="104"/>
      <c r="D8" s="104"/>
      <c r="E8" s="105"/>
      <c r="F8" s="106"/>
    </row>
    <row r="9" spans="1:8" ht="12.75" customHeight="1" x14ac:dyDescent="0.2">
      <c r="A9" s="107">
        <v>1</v>
      </c>
      <c r="B9" s="61" t="s">
        <v>773</v>
      </c>
      <c r="C9" s="108">
        <v>307020</v>
      </c>
      <c r="D9" s="108">
        <v>422954</v>
      </c>
      <c r="E9" s="108">
        <v>695822</v>
      </c>
      <c r="F9" s="109">
        <v>-34.799999999999997</v>
      </c>
      <c r="G9" s="109">
        <v>37.799999999999997</v>
      </c>
      <c r="H9" s="109">
        <v>64.5</v>
      </c>
    </row>
    <row r="10" spans="1:8" ht="12.75" customHeight="1" x14ac:dyDescent="0.2">
      <c r="A10" s="107">
        <v>2</v>
      </c>
      <c r="B10" s="61" t="s">
        <v>774</v>
      </c>
      <c r="C10" s="108">
        <v>1308</v>
      </c>
      <c r="D10" s="108">
        <v>884</v>
      </c>
      <c r="E10" s="108">
        <v>868</v>
      </c>
      <c r="F10" s="109">
        <v>16.8</v>
      </c>
      <c r="G10" s="109">
        <v>-32.4</v>
      </c>
      <c r="H10" s="109">
        <v>-1.8</v>
      </c>
    </row>
    <row r="11" spans="1:8" ht="12.75" customHeight="1" x14ac:dyDescent="0.2">
      <c r="A11" s="107">
        <v>3</v>
      </c>
      <c r="B11" s="61" t="s">
        <v>775</v>
      </c>
      <c r="C11" s="108">
        <v>1323</v>
      </c>
      <c r="D11" s="108">
        <v>1948</v>
      </c>
      <c r="E11" s="108">
        <v>1800</v>
      </c>
      <c r="F11" s="109">
        <v>-13.7</v>
      </c>
      <c r="G11" s="109">
        <v>47.2</v>
      </c>
      <c r="H11" s="109">
        <v>-7.6</v>
      </c>
    </row>
    <row r="12" spans="1:8" ht="12.75" customHeight="1" x14ac:dyDescent="0.2">
      <c r="A12" s="107">
        <v>5</v>
      </c>
      <c r="B12" s="61" t="s">
        <v>776</v>
      </c>
      <c r="C12" s="108">
        <v>96</v>
      </c>
      <c r="D12" s="108">
        <v>353</v>
      </c>
      <c r="E12" s="108">
        <v>66</v>
      </c>
      <c r="F12" s="109">
        <v>-87.8</v>
      </c>
      <c r="G12" s="109">
        <v>267.7</v>
      </c>
      <c r="H12" s="109">
        <v>-81.3</v>
      </c>
    </row>
    <row r="13" spans="1:8" ht="12.75" customHeight="1" x14ac:dyDescent="0.2">
      <c r="A13" s="107">
        <v>6</v>
      </c>
      <c r="B13" s="61" t="s">
        <v>777</v>
      </c>
      <c r="C13" s="108" t="s">
        <v>1719</v>
      </c>
      <c r="D13" s="108" t="s">
        <v>1719</v>
      </c>
      <c r="E13" s="108" t="s">
        <v>1719</v>
      </c>
      <c r="F13" s="108" t="s">
        <v>1719</v>
      </c>
      <c r="G13" s="108" t="s">
        <v>1719</v>
      </c>
      <c r="H13" s="108" t="s">
        <v>1719</v>
      </c>
    </row>
    <row r="14" spans="1:8" ht="12.75" customHeight="1" x14ac:dyDescent="0.2">
      <c r="A14" s="107">
        <v>7</v>
      </c>
      <c r="B14" s="61" t="s">
        <v>778</v>
      </c>
      <c r="C14" s="108" t="s">
        <v>1719</v>
      </c>
      <c r="D14" s="108">
        <v>1</v>
      </c>
      <c r="E14" s="108">
        <v>1</v>
      </c>
      <c r="F14" s="109" t="s">
        <v>1720</v>
      </c>
      <c r="G14" s="109" t="s">
        <v>1720</v>
      </c>
      <c r="H14" s="109">
        <v>0</v>
      </c>
    </row>
    <row r="15" spans="1:8" ht="12.75" customHeight="1" x14ac:dyDescent="0.2">
      <c r="A15" s="107">
        <v>8</v>
      </c>
      <c r="B15" s="61" t="s">
        <v>779</v>
      </c>
      <c r="C15" s="108">
        <v>13725</v>
      </c>
      <c r="D15" s="108">
        <v>12738</v>
      </c>
      <c r="E15" s="108">
        <v>11381</v>
      </c>
      <c r="F15" s="109">
        <v>-18.8</v>
      </c>
      <c r="G15" s="109">
        <v>-7.2</v>
      </c>
      <c r="H15" s="109">
        <v>-10.7</v>
      </c>
    </row>
    <row r="16" spans="1:8" ht="12.75" customHeight="1" x14ac:dyDescent="0.2">
      <c r="A16" s="107">
        <v>10</v>
      </c>
      <c r="B16" s="61" t="s">
        <v>780</v>
      </c>
      <c r="C16" s="108">
        <v>780434</v>
      </c>
      <c r="D16" s="108">
        <v>823520</v>
      </c>
      <c r="E16" s="108">
        <v>833185</v>
      </c>
      <c r="F16" s="109">
        <v>-4.3</v>
      </c>
      <c r="G16" s="109">
        <v>5.5</v>
      </c>
      <c r="H16" s="109">
        <v>1.2</v>
      </c>
    </row>
    <row r="17" spans="1:8" ht="12.75" customHeight="1" x14ac:dyDescent="0.2">
      <c r="A17" s="107">
        <v>11</v>
      </c>
      <c r="B17" s="61" t="s">
        <v>781</v>
      </c>
      <c r="C17" s="108">
        <v>125735</v>
      </c>
      <c r="D17" s="108">
        <v>135280</v>
      </c>
      <c r="E17" s="108">
        <v>125259</v>
      </c>
      <c r="F17" s="109">
        <v>2</v>
      </c>
      <c r="G17" s="109">
        <v>7.6</v>
      </c>
      <c r="H17" s="109">
        <v>-7.4</v>
      </c>
    </row>
    <row r="18" spans="1:8" ht="12.75" customHeight="1" x14ac:dyDescent="0.2">
      <c r="A18" s="107">
        <v>12</v>
      </c>
      <c r="B18" s="61" t="s">
        <v>782</v>
      </c>
      <c r="C18" s="108">
        <v>30969</v>
      </c>
      <c r="D18" s="108">
        <v>71195</v>
      </c>
      <c r="E18" s="108">
        <v>51836</v>
      </c>
      <c r="F18" s="109">
        <v>-22</v>
      </c>
      <c r="G18" s="109" t="s">
        <v>1720</v>
      </c>
      <c r="H18" s="109">
        <v>-27.2</v>
      </c>
    </row>
    <row r="19" spans="1:8" ht="12.75" customHeight="1" x14ac:dyDescent="0.2">
      <c r="A19" s="107">
        <v>13</v>
      </c>
      <c r="B19" s="61" t="s">
        <v>783</v>
      </c>
      <c r="C19" s="108">
        <v>365162</v>
      </c>
      <c r="D19" s="108">
        <v>364458</v>
      </c>
      <c r="E19" s="108">
        <v>300878</v>
      </c>
      <c r="F19" s="109">
        <v>0.4</v>
      </c>
      <c r="G19" s="109">
        <v>-0.2</v>
      </c>
      <c r="H19" s="109">
        <v>-17.399999999999999</v>
      </c>
    </row>
    <row r="20" spans="1:8" ht="12.75" customHeight="1" x14ac:dyDescent="0.2">
      <c r="A20" s="107">
        <v>14</v>
      </c>
      <c r="B20" s="61" t="s">
        <v>784</v>
      </c>
      <c r="C20" s="108">
        <v>127915</v>
      </c>
      <c r="D20" s="108">
        <v>133880</v>
      </c>
      <c r="E20" s="108">
        <v>98410</v>
      </c>
      <c r="F20" s="109">
        <v>-4.2</v>
      </c>
      <c r="G20" s="109">
        <v>4.7</v>
      </c>
      <c r="H20" s="109">
        <v>-26.5</v>
      </c>
    </row>
    <row r="21" spans="1:8" ht="12.75" customHeight="1" x14ac:dyDescent="0.2">
      <c r="A21" s="107">
        <v>15</v>
      </c>
      <c r="B21" s="61" t="s">
        <v>785</v>
      </c>
      <c r="C21" s="108">
        <v>33935</v>
      </c>
      <c r="D21" s="108">
        <v>36064</v>
      </c>
      <c r="E21" s="108">
        <v>23873</v>
      </c>
      <c r="F21" s="109">
        <v>-7.8</v>
      </c>
      <c r="G21" s="109">
        <v>6.3</v>
      </c>
      <c r="H21" s="109">
        <v>-33.799999999999997</v>
      </c>
    </row>
    <row r="22" spans="1:8" ht="12.75" customHeight="1" x14ac:dyDescent="0.2">
      <c r="A22" s="107">
        <v>16</v>
      </c>
      <c r="B22" s="61" t="s">
        <v>786</v>
      </c>
      <c r="C22" s="108">
        <v>83559</v>
      </c>
      <c r="D22" s="108">
        <v>72039</v>
      </c>
      <c r="E22" s="108">
        <v>65969</v>
      </c>
      <c r="F22" s="109">
        <v>28.9</v>
      </c>
      <c r="G22" s="109">
        <v>-13.8</v>
      </c>
      <c r="H22" s="109">
        <v>-8.4</v>
      </c>
    </row>
    <row r="23" spans="1:8" ht="12.75" customHeight="1" x14ac:dyDescent="0.2">
      <c r="A23" s="107">
        <v>17</v>
      </c>
      <c r="B23" s="61" t="s">
        <v>787</v>
      </c>
      <c r="C23" s="108">
        <v>410350</v>
      </c>
      <c r="D23" s="108">
        <v>476944</v>
      </c>
      <c r="E23" s="108">
        <v>393327</v>
      </c>
      <c r="F23" s="109">
        <v>12.9</v>
      </c>
      <c r="G23" s="109">
        <v>16.2</v>
      </c>
      <c r="H23" s="109">
        <v>-17.5</v>
      </c>
    </row>
    <row r="24" spans="1:8" ht="12.75" customHeight="1" x14ac:dyDescent="0.2">
      <c r="A24" s="107">
        <v>19</v>
      </c>
      <c r="B24" s="61" t="s">
        <v>788</v>
      </c>
      <c r="C24" s="108">
        <v>100763</v>
      </c>
      <c r="D24" s="108">
        <v>106567</v>
      </c>
      <c r="E24" s="108">
        <v>106054</v>
      </c>
      <c r="F24" s="109">
        <v>4.8</v>
      </c>
      <c r="G24" s="109">
        <v>5.8</v>
      </c>
      <c r="H24" s="109">
        <v>-0.5</v>
      </c>
    </row>
    <row r="25" spans="1:8" ht="12.75" customHeight="1" x14ac:dyDescent="0.2">
      <c r="A25" s="107">
        <v>20</v>
      </c>
      <c r="B25" s="61" t="s">
        <v>789</v>
      </c>
      <c r="C25" s="108">
        <v>2512381</v>
      </c>
      <c r="D25" s="108">
        <v>2547037</v>
      </c>
      <c r="E25" s="108">
        <v>2450433</v>
      </c>
      <c r="F25" s="109">
        <v>4.5</v>
      </c>
      <c r="G25" s="109">
        <v>1.4</v>
      </c>
      <c r="H25" s="109">
        <v>-3.8</v>
      </c>
    </row>
    <row r="26" spans="1:8" ht="12.75" customHeight="1" x14ac:dyDescent="0.2">
      <c r="A26" s="107">
        <v>21</v>
      </c>
      <c r="B26" s="61" t="s">
        <v>790</v>
      </c>
      <c r="C26" s="108">
        <v>825610</v>
      </c>
      <c r="D26" s="108">
        <v>976243</v>
      </c>
      <c r="E26" s="108">
        <v>986994</v>
      </c>
      <c r="F26" s="109">
        <v>-1.8</v>
      </c>
      <c r="G26" s="109">
        <v>18.2</v>
      </c>
      <c r="H26" s="109">
        <v>1.1000000000000001</v>
      </c>
    </row>
    <row r="27" spans="1:8" ht="12.75" customHeight="1" x14ac:dyDescent="0.2">
      <c r="A27" s="107">
        <v>22</v>
      </c>
      <c r="B27" s="61" t="s">
        <v>791</v>
      </c>
      <c r="C27" s="108">
        <v>863527</v>
      </c>
      <c r="D27" s="108">
        <v>910527</v>
      </c>
      <c r="E27" s="108">
        <v>725168</v>
      </c>
      <c r="F27" s="109">
        <v>0.4</v>
      </c>
      <c r="G27" s="109">
        <v>5.4</v>
      </c>
      <c r="H27" s="109">
        <v>-20.399999999999999</v>
      </c>
    </row>
    <row r="28" spans="1:8" ht="12.75" customHeight="1" x14ac:dyDescent="0.2">
      <c r="A28" s="107">
        <v>23</v>
      </c>
      <c r="B28" s="61" t="s">
        <v>792</v>
      </c>
      <c r="C28" s="108">
        <v>268828</v>
      </c>
      <c r="D28" s="108">
        <v>261225</v>
      </c>
      <c r="E28" s="108">
        <v>196044</v>
      </c>
      <c r="F28" s="109">
        <v>-1.5</v>
      </c>
      <c r="G28" s="109">
        <v>-2.8</v>
      </c>
      <c r="H28" s="109">
        <v>-25</v>
      </c>
    </row>
    <row r="29" spans="1:8" ht="12.75" customHeight="1" x14ac:dyDescent="0.2">
      <c r="A29" s="107">
        <v>24</v>
      </c>
      <c r="B29" s="61" t="s">
        <v>793</v>
      </c>
      <c r="C29" s="108">
        <v>650725</v>
      </c>
      <c r="D29" s="108">
        <v>695560</v>
      </c>
      <c r="E29" s="108">
        <v>482607</v>
      </c>
      <c r="F29" s="109">
        <v>10.9</v>
      </c>
      <c r="G29" s="109">
        <v>6.9</v>
      </c>
      <c r="H29" s="109">
        <v>-30.6</v>
      </c>
    </row>
    <row r="30" spans="1:8" ht="12.75" customHeight="1" x14ac:dyDescent="0.2">
      <c r="A30" s="107">
        <v>25</v>
      </c>
      <c r="B30" s="61" t="s">
        <v>794</v>
      </c>
      <c r="C30" s="108">
        <v>531673</v>
      </c>
      <c r="D30" s="108">
        <v>569036</v>
      </c>
      <c r="E30" s="108">
        <v>463358</v>
      </c>
      <c r="F30" s="109">
        <v>-12.5</v>
      </c>
      <c r="G30" s="109">
        <v>7</v>
      </c>
      <c r="H30" s="109">
        <v>-18.600000000000001</v>
      </c>
    </row>
    <row r="31" spans="1:8" ht="12.75" customHeight="1" x14ac:dyDescent="0.2">
      <c r="A31" s="107">
        <v>26</v>
      </c>
      <c r="B31" s="61" t="s">
        <v>795</v>
      </c>
      <c r="C31" s="108">
        <v>1533125</v>
      </c>
      <c r="D31" s="108">
        <v>1672729</v>
      </c>
      <c r="E31" s="108">
        <v>1335601</v>
      </c>
      <c r="F31" s="109">
        <v>4.4000000000000004</v>
      </c>
      <c r="G31" s="109">
        <v>9.1</v>
      </c>
      <c r="H31" s="109">
        <v>-20.2</v>
      </c>
    </row>
    <row r="32" spans="1:8" ht="12.75" customHeight="1" x14ac:dyDescent="0.2">
      <c r="A32" s="107">
        <v>27</v>
      </c>
      <c r="B32" s="61" t="s">
        <v>796</v>
      </c>
      <c r="C32" s="108">
        <v>1910425</v>
      </c>
      <c r="D32" s="108">
        <v>1968396</v>
      </c>
      <c r="E32" s="108">
        <v>1479545</v>
      </c>
      <c r="F32" s="109">
        <v>-2.8</v>
      </c>
      <c r="G32" s="109">
        <v>3</v>
      </c>
      <c r="H32" s="109">
        <v>-24.8</v>
      </c>
    </row>
    <row r="33" spans="1:8" ht="12.75" customHeight="1" x14ac:dyDescent="0.2">
      <c r="A33" s="107">
        <v>28</v>
      </c>
      <c r="B33" s="61" t="s">
        <v>797</v>
      </c>
      <c r="C33" s="108">
        <v>4306102</v>
      </c>
      <c r="D33" s="108">
        <v>4370384</v>
      </c>
      <c r="E33" s="108">
        <v>3779522</v>
      </c>
      <c r="F33" s="109">
        <v>-6.5</v>
      </c>
      <c r="G33" s="109">
        <v>1.5</v>
      </c>
      <c r="H33" s="109">
        <v>-13.5</v>
      </c>
    </row>
    <row r="34" spans="1:8" ht="12.75" customHeight="1" x14ac:dyDescent="0.2">
      <c r="A34" s="107">
        <v>29</v>
      </c>
      <c r="B34" s="61" t="s">
        <v>798</v>
      </c>
      <c r="C34" s="108">
        <v>5109076</v>
      </c>
      <c r="D34" s="108">
        <v>5052592</v>
      </c>
      <c r="E34" s="108">
        <v>3623927</v>
      </c>
      <c r="F34" s="109">
        <v>-14.3</v>
      </c>
      <c r="G34" s="109">
        <v>-1.1000000000000001</v>
      </c>
      <c r="H34" s="109">
        <v>-28.3</v>
      </c>
    </row>
    <row r="35" spans="1:8" ht="12.75" customHeight="1" x14ac:dyDescent="0.2">
      <c r="A35" s="107">
        <v>30</v>
      </c>
      <c r="B35" s="61" t="s">
        <v>799</v>
      </c>
      <c r="C35" s="108">
        <v>451126</v>
      </c>
      <c r="D35" s="108">
        <v>697877</v>
      </c>
      <c r="E35" s="108">
        <v>423540</v>
      </c>
      <c r="F35" s="109">
        <v>-15.6</v>
      </c>
      <c r="G35" s="109">
        <v>54.7</v>
      </c>
      <c r="H35" s="109">
        <v>-39.299999999999997</v>
      </c>
    </row>
    <row r="36" spans="1:8" ht="12.75" customHeight="1" x14ac:dyDescent="0.2">
      <c r="A36" s="107">
        <v>31</v>
      </c>
      <c r="B36" s="61" t="s">
        <v>800</v>
      </c>
      <c r="C36" s="108">
        <v>68884</v>
      </c>
      <c r="D36" s="108">
        <v>78362</v>
      </c>
      <c r="E36" s="108">
        <v>56985</v>
      </c>
      <c r="F36" s="109">
        <v>0.6</v>
      </c>
      <c r="G36" s="109">
        <v>13.8</v>
      </c>
      <c r="H36" s="109">
        <v>-27.3</v>
      </c>
    </row>
    <row r="37" spans="1:8" ht="12.75" customHeight="1" x14ac:dyDescent="0.2">
      <c r="A37" s="107">
        <v>35</v>
      </c>
      <c r="B37" s="61" t="s">
        <v>801</v>
      </c>
      <c r="C37" s="108" t="s">
        <v>1719</v>
      </c>
      <c r="D37" s="108" t="s">
        <v>1719</v>
      </c>
      <c r="E37" s="108" t="s">
        <v>1719</v>
      </c>
      <c r="F37" s="108" t="s">
        <v>1719</v>
      </c>
      <c r="G37" s="108" t="s">
        <v>1719</v>
      </c>
      <c r="H37" s="108" t="s">
        <v>1719</v>
      </c>
    </row>
    <row r="38" spans="1:8" ht="12.75" customHeight="1" x14ac:dyDescent="0.2">
      <c r="A38" s="107">
        <v>89</v>
      </c>
      <c r="B38" s="61" t="s">
        <v>802</v>
      </c>
      <c r="C38" s="108">
        <v>1123507</v>
      </c>
      <c r="D38" s="108">
        <v>1184555</v>
      </c>
      <c r="E38" s="108">
        <v>1358875</v>
      </c>
      <c r="F38" s="109">
        <v>-59</v>
      </c>
      <c r="G38" s="109">
        <v>5.4</v>
      </c>
      <c r="H38" s="109">
        <v>14.7</v>
      </c>
    </row>
    <row r="39" spans="1:8" s="102" customFormat="1" ht="12.75" customHeight="1" x14ac:dyDescent="0.2">
      <c r="B39" s="110" t="s">
        <v>509</v>
      </c>
      <c r="C39" s="104">
        <v>22537281</v>
      </c>
      <c r="D39" s="104">
        <v>23643348</v>
      </c>
      <c r="E39" s="104">
        <v>20071322</v>
      </c>
      <c r="F39" s="112">
        <v>-11.4</v>
      </c>
      <c r="G39" s="112">
        <v>4.9000000000000004</v>
      </c>
      <c r="H39" s="112">
        <v>-15.1</v>
      </c>
    </row>
    <row r="40" spans="1:8" s="102" customFormat="1" ht="12.75" customHeight="1" x14ac:dyDescent="0.2">
      <c r="B40" s="113"/>
      <c r="C40" s="104"/>
      <c r="D40" s="104"/>
      <c r="E40" s="104"/>
      <c r="F40" s="114"/>
      <c r="G40" s="112"/>
      <c r="H40" s="112"/>
    </row>
    <row r="41" spans="1:8" s="102" customFormat="1" ht="12.75" customHeight="1" x14ac:dyDescent="0.2">
      <c r="B41" s="113"/>
      <c r="C41" s="104"/>
      <c r="D41" s="104"/>
      <c r="E41" s="104"/>
      <c r="F41" s="114"/>
      <c r="G41" s="112"/>
      <c r="H41" s="112"/>
    </row>
    <row r="42" spans="1:8" ht="14.25" customHeight="1" x14ac:dyDescent="0.2">
      <c r="A42" s="115"/>
      <c r="B42" s="115"/>
      <c r="C42" s="116"/>
      <c r="D42" s="116"/>
      <c r="E42" s="117"/>
      <c r="F42" s="117"/>
      <c r="G42" s="117"/>
    </row>
    <row r="43" spans="1:8" ht="12.75" customHeight="1" x14ac:dyDescent="0.2">
      <c r="A43" s="685" t="s">
        <v>771</v>
      </c>
      <c r="B43" s="666" t="s">
        <v>772</v>
      </c>
      <c r="C43" s="682" t="s">
        <v>357</v>
      </c>
      <c r="D43" s="683"/>
      <c r="E43" s="683"/>
      <c r="F43" s="683"/>
      <c r="G43" s="683"/>
      <c r="H43" s="683"/>
    </row>
    <row r="44" spans="1:8" ht="14.25" customHeight="1" x14ac:dyDescent="0.2">
      <c r="A44" s="686"/>
      <c r="B44" s="688"/>
      <c r="C44" s="666">
        <v>2018</v>
      </c>
      <c r="D44" s="668">
        <v>2019</v>
      </c>
      <c r="E44" s="666">
        <v>2020</v>
      </c>
      <c r="F44" s="666">
        <v>2018</v>
      </c>
      <c r="G44" s="668">
        <v>2019</v>
      </c>
      <c r="H44" s="668">
        <v>2020</v>
      </c>
    </row>
    <row r="45" spans="1:8" ht="24.75" customHeight="1" x14ac:dyDescent="0.2">
      <c r="A45" s="686"/>
      <c r="B45" s="688"/>
      <c r="C45" s="667"/>
      <c r="D45" s="669"/>
      <c r="E45" s="667"/>
      <c r="F45" s="667"/>
      <c r="G45" s="669"/>
      <c r="H45" s="669"/>
    </row>
    <row r="46" spans="1:8" x14ac:dyDescent="0.2">
      <c r="A46" s="687"/>
      <c r="B46" s="667"/>
      <c r="C46" s="682" t="s">
        <v>460</v>
      </c>
      <c r="D46" s="683"/>
      <c r="E46" s="684"/>
      <c r="F46" s="657" t="s">
        <v>461</v>
      </c>
      <c r="G46" s="658"/>
      <c r="H46" s="658"/>
    </row>
    <row r="47" spans="1:8" s="102" customFormat="1" ht="12.75" customHeight="1" x14ac:dyDescent="0.2">
      <c r="B47" s="103"/>
      <c r="C47" s="104"/>
      <c r="D47" s="104"/>
      <c r="E47" s="105"/>
      <c r="F47" s="106"/>
    </row>
    <row r="48" spans="1:8" ht="12.75" customHeight="1" x14ac:dyDescent="0.2">
      <c r="A48" s="107">
        <v>1</v>
      </c>
      <c r="B48" s="61" t="s">
        <v>773</v>
      </c>
      <c r="C48" s="108">
        <v>2479205</v>
      </c>
      <c r="D48" s="108">
        <v>2289386</v>
      </c>
      <c r="E48" s="108">
        <v>2292737</v>
      </c>
      <c r="F48" s="109">
        <v>5</v>
      </c>
      <c r="G48" s="109">
        <v>-7.7</v>
      </c>
      <c r="H48" s="109">
        <v>0.1</v>
      </c>
    </row>
    <row r="49" spans="1:8" ht="12.75" customHeight="1" x14ac:dyDescent="0.2">
      <c r="A49" s="107">
        <v>2</v>
      </c>
      <c r="B49" s="61" t="s">
        <v>774</v>
      </c>
      <c r="C49" s="108">
        <v>20707</v>
      </c>
      <c r="D49" s="108">
        <v>19309</v>
      </c>
      <c r="E49" s="108">
        <v>20272</v>
      </c>
      <c r="F49" s="109">
        <v>-14.3</v>
      </c>
      <c r="G49" s="109">
        <v>-6.8</v>
      </c>
      <c r="H49" s="109">
        <v>5</v>
      </c>
    </row>
    <row r="50" spans="1:8" ht="12.75" customHeight="1" x14ac:dyDescent="0.2">
      <c r="A50" s="107">
        <v>3</v>
      </c>
      <c r="B50" s="61" t="s">
        <v>775</v>
      </c>
      <c r="C50" s="108">
        <v>2826</v>
      </c>
      <c r="D50" s="108">
        <v>3236</v>
      </c>
      <c r="E50" s="108">
        <v>1458</v>
      </c>
      <c r="F50" s="109">
        <v>-0.6</v>
      </c>
      <c r="G50" s="109">
        <v>14.5</v>
      </c>
      <c r="H50" s="109">
        <v>-54.9</v>
      </c>
    </row>
    <row r="51" spans="1:8" ht="12.75" customHeight="1" x14ac:dyDescent="0.2">
      <c r="A51" s="107">
        <v>5</v>
      </c>
      <c r="B51" s="61" t="s">
        <v>776</v>
      </c>
      <c r="C51" s="108">
        <v>226006</v>
      </c>
      <c r="D51" s="108">
        <v>133013</v>
      </c>
      <c r="E51" s="108">
        <v>41094</v>
      </c>
      <c r="F51" s="109">
        <v>-15.4</v>
      </c>
      <c r="G51" s="109">
        <v>-41.1</v>
      </c>
      <c r="H51" s="109">
        <v>-69.099999999999994</v>
      </c>
    </row>
    <row r="52" spans="1:8" ht="12.75" customHeight="1" x14ac:dyDescent="0.2">
      <c r="A52" s="107">
        <v>6</v>
      </c>
      <c r="B52" s="61" t="s">
        <v>777</v>
      </c>
      <c r="C52" s="108">
        <v>6973551</v>
      </c>
      <c r="D52" s="108">
        <v>7196590</v>
      </c>
      <c r="E52" s="108">
        <v>3084414</v>
      </c>
      <c r="F52" s="109">
        <v>24.8</v>
      </c>
      <c r="G52" s="109">
        <v>3.2</v>
      </c>
      <c r="H52" s="109">
        <v>-57.1</v>
      </c>
    </row>
    <row r="53" spans="1:8" ht="12.75" customHeight="1" x14ac:dyDescent="0.2">
      <c r="A53" s="107">
        <v>7</v>
      </c>
      <c r="B53" s="61" t="s">
        <v>778</v>
      </c>
      <c r="C53" s="108">
        <v>1278757</v>
      </c>
      <c r="D53" s="108">
        <v>1862720</v>
      </c>
      <c r="E53" s="108">
        <v>2317482</v>
      </c>
      <c r="F53" s="109">
        <v>3.3</v>
      </c>
      <c r="G53" s="109">
        <v>45.7</v>
      </c>
      <c r="H53" s="109">
        <v>24.4</v>
      </c>
    </row>
    <row r="54" spans="1:8" ht="12.75" customHeight="1" x14ac:dyDescent="0.2">
      <c r="A54" s="107">
        <v>8</v>
      </c>
      <c r="B54" s="61" t="s">
        <v>779</v>
      </c>
      <c r="C54" s="108">
        <v>48905</v>
      </c>
      <c r="D54" s="108">
        <v>61954</v>
      </c>
      <c r="E54" s="108">
        <v>50758</v>
      </c>
      <c r="F54" s="109">
        <v>41.8</v>
      </c>
      <c r="G54" s="109">
        <v>26.7</v>
      </c>
      <c r="H54" s="109">
        <v>-18.100000000000001</v>
      </c>
    </row>
    <row r="55" spans="1:8" ht="12.75" customHeight="1" x14ac:dyDescent="0.2">
      <c r="A55" s="107">
        <v>10</v>
      </c>
      <c r="B55" s="61" t="s">
        <v>780</v>
      </c>
      <c r="C55" s="108">
        <v>610033</v>
      </c>
      <c r="D55" s="108">
        <v>662531</v>
      </c>
      <c r="E55" s="108">
        <v>690376</v>
      </c>
      <c r="F55" s="109">
        <v>1.1000000000000001</v>
      </c>
      <c r="G55" s="109">
        <v>8.6</v>
      </c>
      <c r="H55" s="109">
        <v>4.2</v>
      </c>
    </row>
    <row r="56" spans="1:8" ht="12.75" customHeight="1" x14ac:dyDescent="0.2">
      <c r="A56" s="107">
        <v>11</v>
      </c>
      <c r="B56" s="61" t="s">
        <v>781</v>
      </c>
      <c r="C56" s="108">
        <v>113302</v>
      </c>
      <c r="D56" s="108">
        <v>95055</v>
      </c>
      <c r="E56" s="108">
        <v>92429</v>
      </c>
      <c r="F56" s="109">
        <v>10.1</v>
      </c>
      <c r="G56" s="109">
        <v>-16.100000000000001</v>
      </c>
      <c r="H56" s="109">
        <v>-2.8</v>
      </c>
    </row>
    <row r="57" spans="1:8" ht="12.75" customHeight="1" x14ac:dyDescent="0.2">
      <c r="A57" s="107">
        <v>12</v>
      </c>
      <c r="B57" s="61" t="s">
        <v>782</v>
      </c>
      <c r="C57" s="108">
        <v>3265</v>
      </c>
      <c r="D57" s="108">
        <v>179149</v>
      </c>
      <c r="E57" s="108">
        <v>154217</v>
      </c>
      <c r="F57" s="109">
        <v>-23</v>
      </c>
      <c r="G57" s="109" t="s">
        <v>1720</v>
      </c>
      <c r="H57" s="109">
        <v>-13.9</v>
      </c>
    </row>
    <row r="58" spans="1:8" ht="12.75" customHeight="1" x14ac:dyDescent="0.2">
      <c r="A58" s="107">
        <v>13</v>
      </c>
      <c r="B58" s="61" t="s">
        <v>783</v>
      </c>
      <c r="C58" s="108">
        <v>116735</v>
      </c>
      <c r="D58" s="108">
        <v>118449</v>
      </c>
      <c r="E58" s="108">
        <v>119271</v>
      </c>
      <c r="F58" s="109">
        <v>-0.3</v>
      </c>
      <c r="G58" s="109">
        <v>1.5</v>
      </c>
      <c r="H58" s="109">
        <v>0.7</v>
      </c>
    </row>
    <row r="59" spans="1:8" ht="12.75" customHeight="1" x14ac:dyDescent="0.2">
      <c r="A59" s="107">
        <v>14</v>
      </c>
      <c r="B59" s="61" t="s">
        <v>784</v>
      </c>
      <c r="C59" s="108">
        <v>1042412</v>
      </c>
      <c r="D59" s="108">
        <v>1145340</v>
      </c>
      <c r="E59" s="108">
        <v>1012747</v>
      </c>
      <c r="F59" s="109">
        <v>7.2</v>
      </c>
      <c r="G59" s="109">
        <v>9.9</v>
      </c>
      <c r="H59" s="109">
        <v>-11.6</v>
      </c>
    </row>
    <row r="60" spans="1:8" ht="12.75" customHeight="1" x14ac:dyDescent="0.2">
      <c r="A60" s="107">
        <v>15</v>
      </c>
      <c r="B60" s="61" t="s">
        <v>785</v>
      </c>
      <c r="C60" s="108">
        <v>277026</v>
      </c>
      <c r="D60" s="108">
        <v>258456</v>
      </c>
      <c r="E60" s="108">
        <v>235172</v>
      </c>
      <c r="F60" s="109">
        <v>-4.3</v>
      </c>
      <c r="G60" s="109">
        <v>-6.7</v>
      </c>
      <c r="H60" s="109">
        <v>-9</v>
      </c>
    </row>
    <row r="61" spans="1:8" ht="12.75" customHeight="1" x14ac:dyDescent="0.2">
      <c r="A61" s="107">
        <v>16</v>
      </c>
      <c r="B61" s="61" t="s">
        <v>786</v>
      </c>
      <c r="C61" s="108">
        <v>38345</v>
      </c>
      <c r="D61" s="108">
        <v>40236</v>
      </c>
      <c r="E61" s="108">
        <v>32528</v>
      </c>
      <c r="F61" s="109">
        <v>5.9</v>
      </c>
      <c r="G61" s="109">
        <v>4.9000000000000004</v>
      </c>
      <c r="H61" s="109">
        <v>-19.2</v>
      </c>
    </row>
    <row r="62" spans="1:8" ht="12.75" customHeight="1" x14ac:dyDescent="0.2">
      <c r="A62" s="107">
        <v>17</v>
      </c>
      <c r="B62" s="61" t="s">
        <v>787</v>
      </c>
      <c r="C62" s="108">
        <v>20503</v>
      </c>
      <c r="D62" s="108">
        <v>11655</v>
      </c>
      <c r="E62" s="108">
        <v>12475</v>
      </c>
      <c r="F62" s="109">
        <v>-33.299999999999997</v>
      </c>
      <c r="G62" s="109">
        <v>-43.2</v>
      </c>
      <c r="H62" s="109">
        <v>7</v>
      </c>
    </row>
    <row r="63" spans="1:8" ht="12.75" customHeight="1" x14ac:dyDescent="0.2">
      <c r="A63" s="107">
        <v>19</v>
      </c>
      <c r="B63" s="61" t="s">
        <v>788</v>
      </c>
      <c r="C63" s="108">
        <v>411052</v>
      </c>
      <c r="D63" s="108">
        <v>444842</v>
      </c>
      <c r="E63" s="108">
        <v>410838</v>
      </c>
      <c r="F63" s="109">
        <v>-17.8</v>
      </c>
      <c r="G63" s="109">
        <v>8.1999999999999993</v>
      </c>
      <c r="H63" s="109">
        <v>-7.6</v>
      </c>
    </row>
    <row r="64" spans="1:8" ht="12.75" customHeight="1" x14ac:dyDescent="0.2">
      <c r="A64" s="107">
        <v>20</v>
      </c>
      <c r="B64" s="61" t="s">
        <v>789</v>
      </c>
      <c r="C64" s="108">
        <v>500887</v>
      </c>
      <c r="D64" s="108">
        <v>517550</v>
      </c>
      <c r="E64" s="108">
        <v>418713</v>
      </c>
      <c r="F64" s="109">
        <v>16.399999999999999</v>
      </c>
      <c r="G64" s="109">
        <v>3.3</v>
      </c>
      <c r="H64" s="109">
        <v>-19.100000000000001</v>
      </c>
    </row>
    <row r="65" spans="1:8" ht="12.75" customHeight="1" x14ac:dyDescent="0.2">
      <c r="A65" s="107">
        <v>21</v>
      </c>
      <c r="B65" s="61" t="s">
        <v>790</v>
      </c>
      <c r="C65" s="108">
        <v>32990</v>
      </c>
      <c r="D65" s="108">
        <v>33963</v>
      </c>
      <c r="E65" s="108">
        <v>31140</v>
      </c>
      <c r="F65" s="109">
        <v>37</v>
      </c>
      <c r="G65" s="109">
        <v>2.9</v>
      </c>
      <c r="H65" s="109">
        <v>-8.3000000000000007</v>
      </c>
    </row>
    <row r="66" spans="1:8" ht="12.75" customHeight="1" x14ac:dyDescent="0.2">
      <c r="A66" s="107">
        <v>22</v>
      </c>
      <c r="B66" s="61" t="s">
        <v>791</v>
      </c>
      <c r="C66" s="108">
        <v>121365</v>
      </c>
      <c r="D66" s="108">
        <v>113550</v>
      </c>
      <c r="E66" s="108">
        <v>88284</v>
      </c>
      <c r="F66" s="109">
        <v>11.6</v>
      </c>
      <c r="G66" s="109">
        <v>-6.4</v>
      </c>
      <c r="H66" s="109">
        <v>-22.3</v>
      </c>
    </row>
    <row r="67" spans="1:8" ht="12.75" customHeight="1" x14ac:dyDescent="0.2">
      <c r="A67" s="107">
        <v>23</v>
      </c>
      <c r="B67" s="61" t="s">
        <v>792</v>
      </c>
      <c r="C67" s="108">
        <v>84349</v>
      </c>
      <c r="D67" s="108">
        <v>83801</v>
      </c>
      <c r="E67" s="108">
        <v>69837</v>
      </c>
      <c r="F67" s="109">
        <v>35.5</v>
      </c>
      <c r="G67" s="109">
        <v>-0.6</v>
      </c>
      <c r="H67" s="109">
        <v>-16.7</v>
      </c>
    </row>
    <row r="68" spans="1:8" ht="12.75" customHeight="1" x14ac:dyDescent="0.2">
      <c r="A68" s="107">
        <v>24</v>
      </c>
      <c r="B68" s="61" t="s">
        <v>793</v>
      </c>
      <c r="C68" s="108">
        <v>1735314</v>
      </c>
      <c r="D68" s="108">
        <v>1351850</v>
      </c>
      <c r="E68" s="108">
        <v>1391061</v>
      </c>
      <c r="F68" s="109">
        <v>6.9</v>
      </c>
      <c r="G68" s="109">
        <v>-22.1</v>
      </c>
      <c r="H68" s="109">
        <v>2.9</v>
      </c>
    </row>
    <row r="69" spans="1:8" ht="12.75" customHeight="1" x14ac:dyDescent="0.2">
      <c r="A69" s="107">
        <v>25</v>
      </c>
      <c r="B69" s="61" t="s">
        <v>794</v>
      </c>
      <c r="C69" s="108">
        <v>42327</v>
      </c>
      <c r="D69" s="108">
        <v>41084</v>
      </c>
      <c r="E69" s="108">
        <v>36358</v>
      </c>
      <c r="F69" s="109">
        <v>19.8</v>
      </c>
      <c r="G69" s="109">
        <v>-2.9</v>
      </c>
      <c r="H69" s="109">
        <v>-11.5</v>
      </c>
    </row>
    <row r="70" spans="1:8" ht="12.75" customHeight="1" x14ac:dyDescent="0.2">
      <c r="A70" s="107">
        <v>26</v>
      </c>
      <c r="B70" s="61" t="s">
        <v>795</v>
      </c>
      <c r="C70" s="108">
        <v>115361</v>
      </c>
      <c r="D70" s="108">
        <v>162938</v>
      </c>
      <c r="E70" s="108">
        <v>119846</v>
      </c>
      <c r="F70" s="109">
        <v>-10.9</v>
      </c>
      <c r="G70" s="109">
        <v>41.2</v>
      </c>
      <c r="H70" s="109">
        <v>-26.4</v>
      </c>
    </row>
    <row r="71" spans="1:8" ht="12.75" customHeight="1" x14ac:dyDescent="0.2">
      <c r="A71" s="107">
        <v>27</v>
      </c>
      <c r="B71" s="61" t="s">
        <v>796</v>
      </c>
      <c r="C71" s="108">
        <v>397011</v>
      </c>
      <c r="D71" s="108">
        <v>415026</v>
      </c>
      <c r="E71" s="108">
        <v>414863</v>
      </c>
      <c r="F71" s="109">
        <v>9.8000000000000007</v>
      </c>
      <c r="G71" s="109">
        <v>4.5</v>
      </c>
      <c r="H71" s="109">
        <v>0</v>
      </c>
    </row>
    <row r="72" spans="1:8" ht="12.75" customHeight="1" x14ac:dyDescent="0.2">
      <c r="A72" s="107">
        <v>28</v>
      </c>
      <c r="B72" s="61" t="s">
        <v>797</v>
      </c>
      <c r="C72" s="108">
        <v>899652</v>
      </c>
      <c r="D72" s="108">
        <v>1032083</v>
      </c>
      <c r="E72" s="108">
        <v>1077819</v>
      </c>
      <c r="F72" s="109">
        <v>2.8</v>
      </c>
      <c r="G72" s="109">
        <v>14.7</v>
      </c>
      <c r="H72" s="109">
        <v>4.4000000000000004</v>
      </c>
    </row>
    <row r="73" spans="1:8" ht="12.75" customHeight="1" x14ac:dyDescent="0.2">
      <c r="A73" s="107">
        <v>29</v>
      </c>
      <c r="B73" s="61" t="s">
        <v>798</v>
      </c>
      <c r="C73" s="108">
        <v>3932559</v>
      </c>
      <c r="D73" s="108">
        <v>5285146</v>
      </c>
      <c r="E73" s="108">
        <v>3319076</v>
      </c>
      <c r="F73" s="109">
        <v>31.1</v>
      </c>
      <c r="G73" s="109">
        <v>34.4</v>
      </c>
      <c r="H73" s="109">
        <v>-37.200000000000003</v>
      </c>
    </row>
    <row r="74" spans="1:8" ht="12.75" customHeight="1" x14ac:dyDescent="0.2">
      <c r="A74" s="107">
        <v>30</v>
      </c>
      <c r="B74" s="61" t="s">
        <v>799</v>
      </c>
      <c r="C74" s="108">
        <v>148357</v>
      </c>
      <c r="D74" s="108">
        <v>77520</v>
      </c>
      <c r="E74" s="108">
        <v>43774</v>
      </c>
      <c r="F74" s="109">
        <v>-67.5</v>
      </c>
      <c r="G74" s="109">
        <v>-47.7</v>
      </c>
      <c r="H74" s="109">
        <v>-43.5</v>
      </c>
    </row>
    <row r="75" spans="1:8" ht="12.75" customHeight="1" x14ac:dyDescent="0.2">
      <c r="A75" s="107">
        <v>31</v>
      </c>
      <c r="B75" s="61" t="s">
        <v>800</v>
      </c>
      <c r="C75" s="108">
        <v>19350</v>
      </c>
      <c r="D75" s="108">
        <v>8964</v>
      </c>
      <c r="E75" s="108">
        <v>14699</v>
      </c>
      <c r="F75" s="109">
        <v>-25.9</v>
      </c>
      <c r="G75" s="109">
        <v>-53.7</v>
      </c>
      <c r="H75" s="109">
        <v>64</v>
      </c>
    </row>
    <row r="76" spans="1:8" ht="12.75" customHeight="1" x14ac:dyDescent="0.2">
      <c r="A76" s="107">
        <v>35</v>
      </c>
      <c r="B76" s="61" t="s">
        <v>801</v>
      </c>
      <c r="C76" s="108" t="s">
        <v>1719</v>
      </c>
      <c r="D76" s="108" t="s">
        <v>1719</v>
      </c>
      <c r="E76" s="108" t="s">
        <v>1719</v>
      </c>
      <c r="F76" s="108" t="s">
        <v>1719</v>
      </c>
      <c r="G76" s="108" t="s">
        <v>1719</v>
      </c>
      <c r="H76" s="108" t="s">
        <v>1719</v>
      </c>
    </row>
    <row r="77" spans="1:8" ht="12.75" customHeight="1" x14ac:dyDescent="0.2">
      <c r="A77" s="107">
        <v>89</v>
      </c>
      <c r="B77" s="61" t="s">
        <v>802</v>
      </c>
      <c r="C77" s="108">
        <v>849736</v>
      </c>
      <c r="D77" s="108">
        <v>829620</v>
      </c>
      <c r="E77" s="108">
        <v>1080004</v>
      </c>
      <c r="F77" s="109">
        <v>-24.3</v>
      </c>
      <c r="G77" s="109">
        <v>-2.4</v>
      </c>
      <c r="H77" s="109">
        <v>30.2</v>
      </c>
    </row>
    <row r="78" spans="1:8" s="102" customFormat="1" ht="12.75" customHeight="1" x14ac:dyDescent="0.2">
      <c r="B78" s="110" t="s">
        <v>509</v>
      </c>
      <c r="C78" s="104">
        <v>22541875</v>
      </c>
      <c r="D78" s="104">
        <v>24475020</v>
      </c>
      <c r="E78" s="104">
        <v>18673745</v>
      </c>
      <c r="F78" s="112">
        <v>10.3</v>
      </c>
      <c r="G78" s="112">
        <v>8.6</v>
      </c>
      <c r="H78" s="112">
        <v>-23.7</v>
      </c>
    </row>
    <row r="80" spans="1:8" x14ac:dyDescent="0.2">
      <c r="A80" s="65" t="s">
        <v>428</v>
      </c>
      <c r="B80" s="94"/>
      <c r="C80" s="118"/>
      <c r="D80" s="94"/>
      <c r="E80" s="118"/>
      <c r="F80" s="94"/>
      <c r="G80" s="118"/>
      <c r="H80" s="83"/>
    </row>
    <row r="81" spans="1:8" x14ac:dyDescent="0.2">
      <c r="A81" s="616" t="s">
        <v>1834</v>
      </c>
      <c r="B81" s="616"/>
      <c r="C81" s="616"/>
      <c r="D81" s="616"/>
      <c r="E81" s="616"/>
      <c r="F81" s="616"/>
      <c r="G81" s="616"/>
      <c r="H81" s="616"/>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0" customFormat="1" ht="20.100000000000001" customHeight="1" x14ac:dyDescent="0.3">
      <c r="A1" s="672" t="s">
        <v>1640</v>
      </c>
      <c r="B1" s="672"/>
      <c r="C1" s="672"/>
      <c r="D1" s="672"/>
      <c r="E1" s="672"/>
      <c r="F1" s="672"/>
      <c r="G1" s="672"/>
      <c r="H1" s="672"/>
    </row>
    <row r="2" spans="1:8" s="100" customFormat="1" ht="20.100000000000001" customHeight="1" x14ac:dyDescent="0.3">
      <c r="A2" s="689" t="s">
        <v>804</v>
      </c>
      <c r="B2" s="689"/>
      <c r="C2" s="689"/>
      <c r="D2" s="689"/>
      <c r="E2" s="689"/>
      <c r="F2" s="689"/>
      <c r="G2" s="689"/>
      <c r="H2" s="689"/>
    </row>
    <row r="3" spans="1:8" ht="20.100000000000001" customHeight="1" x14ac:dyDescent="0.2">
      <c r="A3" s="690"/>
      <c r="B3" s="690"/>
      <c r="C3" s="690"/>
      <c r="D3" s="690"/>
      <c r="E3" s="690"/>
      <c r="F3" s="690"/>
      <c r="G3" s="690"/>
      <c r="H3" s="690"/>
    </row>
    <row r="4" spans="1:8" ht="12.75" customHeight="1" x14ac:dyDescent="0.2">
      <c r="A4" s="685" t="s">
        <v>771</v>
      </c>
      <c r="B4" s="666" t="s">
        <v>772</v>
      </c>
      <c r="C4" s="682" t="s">
        <v>356</v>
      </c>
      <c r="D4" s="683"/>
      <c r="E4" s="683"/>
      <c r="F4" s="683"/>
      <c r="G4" s="683"/>
      <c r="H4" s="683"/>
    </row>
    <row r="5" spans="1:8" ht="14.25" customHeight="1" x14ac:dyDescent="0.2">
      <c r="A5" s="686"/>
      <c r="B5" s="688"/>
      <c r="C5" s="666">
        <v>2018</v>
      </c>
      <c r="D5" s="668">
        <v>2019</v>
      </c>
      <c r="E5" s="666">
        <v>2020</v>
      </c>
      <c r="F5" s="666">
        <v>2018</v>
      </c>
      <c r="G5" s="668">
        <v>2019</v>
      </c>
      <c r="H5" s="668">
        <v>2020</v>
      </c>
    </row>
    <row r="6" spans="1:8" ht="24.75" customHeight="1" x14ac:dyDescent="0.2">
      <c r="A6" s="686"/>
      <c r="B6" s="688"/>
      <c r="C6" s="667"/>
      <c r="D6" s="669"/>
      <c r="E6" s="667"/>
      <c r="F6" s="667"/>
      <c r="G6" s="669"/>
      <c r="H6" s="669"/>
    </row>
    <row r="7" spans="1:8" ht="12.75" customHeight="1" x14ac:dyDescent="0.2">
      <c r="A7" s="687"/>
      <c r="B7" s="667"/>
      <c r="C7" s="682" t="s">
        <v>460</v>
      </c>
      <c r="D7" s="683"/>
      <c r="E7" s="684"/>
      <c r="F7" s="657" t="s">
        <v>461</v>
      </c>
      <c r="G7" s="658"/>
      <c r="H7" s="658"/>
    </row>
    <row r="8" spans="1:8" s="102" customFormat="1" ht="12.75" customHeight="1" x14ac:dyDescent="0.2">
      <c r="B8" s="103"/>
      <c r="C8" s="104"/>
      <c r="D8" s="104"/>
      <c r="E8" s="105"/>
      <c r="F8" s="106"/>
    </row>
    <row r="9" spans="1:8" ht="12.75" customHeight="1" x14ac:dyDescent="0.2">
      <c r="A9" s="107">
        <v>1</v>
      </c>
      <c r="B9" s="61" t="s">
        <v>773</v>
      </c>
      <c r="C9" s="108">
        <v>301604</v>
      </c>
      <c r="D9" s="108">
        <v>365600</v>
      </c>
      <c r="E9" s="108">
        <v>311427</v>
      </c>
      <c r="F9" s="109">
        <v>-7.5</v>
      </c>
      <c r="G9" s="109">
        <v>21.2</v>
      </c>
      <c r="H9" s="109">
        <v>-14.8</v>
      </c>
    </row>
    <row r="10" spans="1:8" ht="12.75" customHeight="1" x14ac:dyDescent="0.2">
      <c r="A10" s="107">
        <v>2</v>
      </c>
      <c r="B10" s="61" t="s">
        <v>774</v>
      </c>
      <c r="C10" s="108">
        <v>5565</v>
      </c>
      <c r="D10" s="108">
        <v>7642</v>
      </c>
      <c r="E10" s="108">
        <v>5470</v>
      </c>
      <c r="F10" s="109">
        <v>-16.2</v>
      </c>
      <c r="G10" s="109">
        <v>37.299999999999997</v>
      </c>
      <c r="H10" s="109">
        <v>-28.4</v>
      </c>
    </row>
    <row r="11" spans="1:8" ht="12.75" customHeight="1" x14ac:dyDescent="0.2">
      <c r="A11" s="107">
        <v>3</v>
      </c>
      <c r="B11" s="61" t="s">
        <v>775</v>
      </c>
      <c r="C11" s="108">
        <v>2965</v>
      </c>
      <c r="D11" s="108">
        <v>2986</v>
      </c>
      <c r="E11" s="108">
        <v>2193</v>
      </c>
      <c r="F11" s="109">
        <v>-21.9</v>
      </c>
      <c r="G11" s="109">
        <v>0.7</v>
      </c>
      <c r="H11" s="109">
        <v>-26.6</v>
      </c>
    </row>
    <row r="12" spans="1:8" ht="12.75" customHeight="1" x14ac:dyDescent="0.2">
      <c r="A12" s="107">
        <v>5</v>
      </c>
      <c r="B12" s="61" t="s">
        <v>776</v>
      </c>
      <c r="C12" s="108">
        <v>10</v>
      </c>
      <c r="D12" s="108">
        <v>342</v>
      </c>
      <c r="E12" s="108">
        <v>211</v>
      </c>
      <c r="F12" s="108" t="s">
        <v>1719</v>
      </c>
      <c r="G12" s="109" t="s">
        <v>1720</v>
      </c>
      <c r="H12" s="109">
        <v>-38.299999999999997</v>
      </c>
    </row>
    <row r="13" spans="1:8" ht="12.75" customHeight="1" x14ac:dyDescent="0.2">
      <c r="A13" s="107">
        <v>6</v>
      </c>
      <c r="B13" s="61" t="s">
        <v>777</v>
      </c>
      <c r="C13" s="108" t="s">
        <v>1719</v>
      </c>
      <c r="D13" s="108" t="s">
        <v>1719</v>
      </c>
      <c r="E13" s="108" t="s">
        <v>1719</v>
      </c>
      <c r="F13" s="108" t="s">
        <v>1719</v>
      </c>
      <c r="G13" s="108" t="s">
        <v>1719</v>
      </c>
      <c r="H13" s="108" t="s">
        <v>1719</v>
      </c>
    </row>
    <row r="14" spans="1:8" ht="12.75" customHeight="1" x14ac:dyDescent="0.2">
      <c r="A14" s="107">
        <v>7</v>
      </c>
      <c r="B14" s="61" t="s">
        <v>778</v>
      </c>
      <c r="C14" s="108">
        <v>3490</v>
      </c>
      <c r="D14" s="108">
        <v>1120</v>
      </c>
      <c r="E14" s="108">
        <v>10782</v>
      </c>
      <c r="F14" s="109">
        <v>5.5</v>
      </c>
      <c r="G14" s="109">
        <v>-67.900000000000006</v>
      </c>
      <c r="H14" s="109" t="s">
        <v>1720</v>
      </c>
    </row>
    <row r="15" spans="1:8" ht="12.75" customHeight="1" x14ac:dyDescent="0.2">
      <c r="A15" s="107">
        <v>8</v>
      </c>
      <c r="B15" s="61" t="s">
        <v>779</v>
      </c>
      <c r="C15" s="108">
        <v>44891</v>
      </c>
      <c r="D15" s="108">
        <v>45281</v>
      </c>
      <c r="E15" s="108">
        <v>36576</v>
      </c>
      <c r="F15" s="109">
        <v>-5.4</v>
      </c>
      <c r="G15" s="109">
        <v>0.9</v>
      </c>
      <c r="H15" s="109">
        <v>-19.2</v>
      </c>
    </row>
    <row r="16" spans="1:8" ht="12.75" customHeight="1" x14ac:dyDescent="0.2">
      <c r="A16" s="107">
        <v>10</v>
      </c>
      <c r="B16" s="61" t="s">
        <v>780</v>
      </c>
      <c r="C16" s="108">
        <v>2074971</v>
      </c>
      <c r="D16" s="108">
        <v>2127722</v>
      </c>
      <c r="E16" s="108">
        <v>2183818</v>
      </c>
      <c r="F16" s="109">
        <v>3.8</v>
      </c>
      <c r="G16" s="109">
        <v>2.5</v>
      </c>
      <c r="H16" s="109">
        <v>2.6</v>
      </c>
    </row>
    <row r="17" spans="1:8" ht="12.75" customHeight="1" x14ac:dyDescent="0.2">
      <c r="A17" s="107">
        <v>11</v>
      </c>
      <c r="B17" s="61" t="s">
        <v>781</v>
      </c>
      <c r="C17" s="108">
        <v>518315</v>
      </c>
      <c r="D17" s="108">
        <v>570073</v>
      </c>
      <c r="E17" s="108">
        <v>476306</v>
      </c>
      <c r="F17" s="109">
        <v>-3.2</v>
      </c>
      <c r="G17" s="109">
        <v>10</v>
      </c>
      <c r="H17" s="109">
        <v>-16.399999999999999</v>
      </c>
    </row>
    <row r="18" spans="1:8" ht="12.75" customHeight="1" x14ac:dyDescent="0.2">
      <c r="A18" s="107">
        <v>12</v>
      </c>
      <c r="B18" s="61" t="s">
        <v>782</v>
      </c>
      <c r="C18" s="108">
        <v>45182</v>
      </c>
      <c r="D18" s="108">
        <v>36419</v>
      </c>
      <c r="E18" s="108">
        <v>41435</v>
      </c>
      <c r="F18" s="109">
        <v>13.8</v>
      </c>
      <c r="G18" s="109">
        <v>-19.399999999999999</v>
      </c>
      <c r="H18" s="109">
        <v>13.8</v>
      </c>
    </row>
    <row r="19" spans="1:8" ht="12.75" customHeight="1" x14ac:dyDescent="0.2">
      <c r="A19" s="107">
        <v>13</v>
      </c>
      <c r="B19" s="61" t="s">
        <v>783</v>
      </c>
      <c r="C19" s="108">
        <v>823066</v>
      </c>
      <c r="D19" s="108">
        <v>843639</v>
      </c>
      <c r="E19" s="108">
        <v>733900</v>
      </c>
      <c r="F19" s="109">
        <v>7.5</v>
      </c>
      <c r="G19" s="109">
        <v>2.5</v>
      </c>
      <c r="H19" s="109">
        <v>-13</v>
      </c>
    </row>
    <row r="20" spans="1:8" ht="12.75" customHeight="1" x14ac:dyDescent="0.2">
      <c r="A20" s="107">
        <v>14</v>
      </c>
      <c r="B20" s="61" t="s">
        <v>784</v>
      </c>
      <c r="C20" s="108">
        <v>304135</v>
      </c>
      <c r="D20" s="108">
        <v>302078</v>
      </c>
      <c r="E20" s="108">
        <v>241338</v>
      </c>
      <c r="F20" s="109">
        <v>3.5</v>
      </c>
      <c r="G20" s="109">
        <v>-0.7</v>
      </c>
      <c r="H20" s="109">
        <v>-20.100000000000001</v>
      </c>
    </row>
    <row r="21" spans="1:8" ht="12.75" customHeight="1" x14ac:dyDescent="0.2">
      <c r="A21" s="107">
        <v>15</v>
      </c>
      <c r="B21" s="61" t="s">
        <v>785</v>
      </c>
      <c r="C21" s="108">
        <v>417654</v>
      </c>
      <c r="D21" s="108">
        <v>442085</v>
      </c>
      <c r="E21" s="108">
        <v>404742</v>
      </c>
      <c r="F21" s="109">
        <v>14.1</v>
      </c>
      <c r="G21" s="109">
        <v>5.8</v>
      </c>
      <c r="H21" s="109">
        <v>-8.4</v>
      </c>
    </row>
    <row r="22" spans="1:8" ht="12.75" customHeight="1" x14ac:dyDescent="0.2">
      <c r="A22" s="107">
        <v>16</v>
      </c>
      <c r="B22" s="61" t="s">
        <v>786</v>
      </c>
      <c r="C22" s="108">
        <v>693721</v>
      </c>
      <c r="D22" s="108">
        <v>683638</v>
      </c>
      <c r="E22" s="108">
        <v>914920</v>
      </c>
      <c r="F22" s="109">
        <v>8.8000000000000007</v>
      </c>
      <c r="G22" s="109">
        <v>-1.5</v>
      </c>
      <c r="H22" s="109">
        <v>33.799999999999997</v>
      </c>
    </row>
    <row r="23" spans="1:8" ht="12.75" customHeight="1" x14ac:dyDescent="0.2">
      <c r="A23" s="107">
        <v>17</v>
      </c>
      <c r="B23" s="61" t="s">
        <v>787</v>
      </c>
      <c r="C23" s="108">
        <v>1444089</v>
      </c>
      <c r="D23" s="108">
        <v>1423785</v>
      </c>
      <c r="E23" s="108">
        <v>1240650</v>
      </c>
      <c r="F23" s="109">
        <v>12.4</v>
      </c>
      <c r="G23" s="109">
        <v>-1.4</v>
      </c>
      <c r="H23" s="109">
        <v>-12.9</v>
      </c>
    </row>
    <row r="24" spans="1:8" ht="12.75" customHeight="1" x14ac:dyDescent="0.2">
      <c r="A24" s="107">
        <v>19</v>
      </c>
      <c r="B24" s="61" t="s">
        <v>788</v>
      </c>
      <c r="C24" s="108">
        <v>234626</v>
      </c>
      <c r="D24" s="108">
        <v>239976</v>
      </c>
      <c r="E24" s="108">
        <v>219242</v>
      </c>
      <c r="F24" s="109">
        <v>14.4</v>
      </c>
      <c r="G24" s="109">
        <v>2.2999999999999998</v>
      </c>
      <c r="H24" s="109">
        <v>-8.6</v>
      </c>
    </row>
    <row r="25" spans="1:8" ht="12.75" customHeight="1" x14ac:dyDescent="0.2">
      <c r="A25" s="107">
        <v>20</v>
      </c>
      <c r="B25" s="61" t="s">
        <v>789</v>
      </c>
      <c r="C25" s="108">
        <v>11914105</v>
      </c>
      <c r="D25" s="108">
        <v>12258414</v>
      </c>
      <c r="E25" s="108">
        <v>11588929</v>
      </c>
      <c r="F25" s="109">
        <v>5.9</v>
      </c>
      <c r="G25" s="109">
        <v>2.9</v>
      </c>
      <c r="H25" s="109">
        <v>-5.5</v>
      </c>
    </row>
    <row r="26" spans="1:8" ht="12.75" customHeight="1" x14ac:dyDescent="0.2">
      <c r="A26" s="107">
        <v>21</v>
      </c>
      <c r="B26" s="61" t="s">
        <v>790</v>
      </c>
      <c r="C26" s="108">
        <v>17681886</v>
      </c>
      <c r="D26" s="108">
        <v>18696574</v>
      </c>
      <c r="E26" s="108">
        <v>20343726</v>
      </c>
      <c r="F26" s="109">
        <v>3.2</v>
      </c>
      <c r="G26" s="109">
        <v>5.7</v>
      </c>
      <c r="H26" s="109">
        <v>8.8000000000000007</v>
      </c>
    </row>
    <row r="27" spans="1:8" ht="12.75" customHeight="1" x14ac:dyDescent="0.2">
      <c r="A27" s="107">
        <v>22</v>
      </c>
      <c r="B27" s="61" t="s">
        <v>791</v>
      </c>
      <c r="C27" s="108">
        <v>4123762</v>
      </c>
      <c r="D27" s="108">
        <v>4167772</v>
      </c>
      <c r="E27" s="108">
        <v>3867089</v>
      </c>
      <c r="F27" s="109">
        <v>2.6</v>
      </c>
      <c r="G27" s="109">
        <v>1.1000000000000001</v>
      </c>
      <c r="H27" s="109">
        <v>-7.2</v>
      </c>
    </row>
    <row r="28" spans="1:8" ht="12.75" customHeight="1" x14ac:dyDescent="0.2">
      <c r="A28" s="107">
        <v>23</v>
      </c>
      <c r="B28" s="61" t="s">
        <v>792</v>
      </c>
      <c r="C28" s="108">
        <v>1565704</v>
      </c>
      <c r="D28" s="108">
        <v>1569993</v>
      </c>
      <c r="E28" s="108">
        <v>1392719</v>
      </c>
      <c r="F28" s="109">
        <v>5.4</v>
      </c>
      <c r="G28" s="109">
        <v>0.3</v>
      </c>
      <c r="H28" s="109">
        <v>-11.3</v>
      </c>
    </row>
    <row r="29" spans="1:8" ht="12.75" customHeight="1" x14ac:dyDescent="0.2">
      <c r="A29" s="107">
        <v>24</v>
      </c>
      <c r="B29" s="61" t="s">
        <v>793</v>
      </c>
      <c r="C29" s="108">
        <v>6184863</v>
      </c>
      <c r="D29" s="108">
        <v>5845786</v>
      </c>
      <c r="E29" s="108">
        <v>5775303</v>
      </c>
      <c r="F29" s="109">
        <v>21.6</v>
      </c>
      <c r="G29" s="109">
        <v>-5.5</v>
      </c>
      <c r="H29" s="109">
        <v>-1.2</v>
      </c>
    </row>
    <row r="30" spans="1:8" ht="12.75" customHeight="1" x14ac:dyDescent="0.2">
      <c r="A30" s="107">
        <v>25</v>
      </c>
      <c r="B30" s="61" t="s">
        <v>794</v>
      </c>
      <c r="C30" s="108">
        <v>4880887</v>
      </c>
      <c r="D30" s="108">
        <v>4800335</v>
      </c>
      <c r="E30" s="108">
        <v>4121908</v>
      </c>
      <c r="F30" s="109">
        <v>8</v>
      </c>
      <c r="G30" s="109">
        <v>-1.7</v>
      </c>
      <c r="H30" s="109">
        <v>-14.1</v>
      </c>
    </row>
    <row r="31" spans="1:8" ht="12.75" customHeight="1" x14ac:dyDescent="0.2">
      <c r="A31" s="107">
        <v>26</v>
      </c>
      <c r="B31" s="61" t="s">
        <v>795</v>
      </c>
      <c r="C31" s="108">
        <v>13542665</v>
      </c>
      <c r="D31" s="108">
        <v>14605102</v>
      </c>
      <c r="E31" s="108">
        <v>12133574</v>
      </c>
      <c r="F31" s="109">
        <v>5.7</v>
      </c>
      <c r="G31" s="109">
        <v>7.8</v>
      </c>
      <c r="H31" s="109">
        <v>-16.899999999999999</v>
      </c>
    </row>
    <row r="32" spans="1:8" ht="12.75" customHeight="1" x14ac:dyDescent="0.2">
      <c r="A32" s="107">
        <v>27</v>
      </c>
      <c r="B32" s="61" t="s">
        <v>796</v>
      </c>
      <c r="C32" s="108">
        <v>9997557</v>
      </c>
      <c r="D32" s="108">
        <v>10820940</v>
      </c>
      <c r="E32" s="108">
        <v>9848193</v>
      </c>
      <c r="F32" s="109">
        <v>-0.1</v>
      </c>
      <c r="G32" s="109">
        <v>8.1999999999999993</v>
      </c>
      <c r="H32" s="109">
        <v>-9</v>
      </c>
    </row>
    <row r="33" spans="1:8" ht="12.75" customHeight="1" x14ac:dyDescent="0.2">
      <c r="A33" s="107">
        <v>28</v>
      </c>
      <c r="B33" s="61" t="s">
        <v>797</v>
      </c>
      <c r="C33" s="108">
        <v>29498463</v>
      </c>
      <c r="D33" s="108">
        <v>30439693</v>
      </c>
      <c r="E33" s="108">
        <v>26649985</v>
      </c>
      <c r="F33" s="109">
        <v>5.5</v>
      </c>
      <c r="G33" s="109">
        <v>3.2</v>
      </c>
      <c r="H33" s="109">
        <v>-12.4</v>
      </c>
    </row>
    <row r="34" spans="1:8" ht="12.75" customHeight="1" x14ac:dyDescent="0.2">
      <c r="A34" s="107">
        <v>29</v>
      </c>
      <c r="B34" s="61" t="s">
        <v>798</v>
      </c>
      <c r="C34" s="108">
        <v>35944142</v>
      </c>
      <c r="D34" s="108">
        <v>35687643</v>
      </c>
      <c r="E34" s="108">
        <v>26770324</v>
      </c>
      <c r="F34" s="109">
        <v>-4</v>
      </c>
      <c r="G34" s="109">
        <v>-0.7</v>
      </c>
      <c r="H34" s="109">
        <v>-25</v>
      </c>
    </row>
    <row r="35" spans="1:8" ht="12.75" customHeight="1" x14ac:dyDescent="0.2">
      <c r="A35" s="107">
        <v>30</v>
      </c>
      <c r="B35" s="61" t="s">
        <v>799</v>
      </c>
      <c r="C35" s="108">
        <v>9845283</v>
      </c>
      <c r="D35" s="108">
        <v>12182368</v>
      </c>
      <c r="E35" s="108">
        <v>5395614</v>
      </c>
      <c r="F35" s="109">
        <v>0.9</v>
      </c>
      <c r="G35" s="109">
        <v>23.7</v>
      </c>
      <c r="H35" s="109">
        <v>-55.7</v>
      </c>
    </row>
    <row r="36" spans="1:8" ht="12.75" customHeight="1" x14ac:dyDescent="0.2">
      <c r="A36" s="107">
        <v>31</v>
      </c>
      <c r="B36" s="61" t="s">
        <v>800</v>
      </c>
      <c r="C36" s="108">
        <v>614452</v>
      </c>
      <c r="D36" s="108">
        <v>661223</v>
      </c>
      <c r="E36" s="108">
        <v>538403</v>
      </c>
      <c r="F36" s="109">
        <v>2</v>
      </c>
      <c r="G36" s="109">
        <v>7.6</v>
      </c>
      <c r="H36" s="109">
        <v>-18.600000000000001</v>
      </c>
    </row>
    <row r="37" spans="1:8" ht="12.75" customHeight="1" x14ac:dyDescent="0.2">
      <c r="A37" s="107">
        <v>35</v>
      </c>
      <c r="B37" s="61" t="s">
        <v>801</v>
      </c>
      <c r="C37" s="108" t="s">
        <v>1719</v>
      </c>
      <c r="D37" s="108" t="s">
        <v>1719</v>
      </c>
      <c r="E37" s="108" t="s">
        <v>1719</v>
      </c>
      <c r="F37" s="108" t="s">
        <v>1719</v>
      </c>
      <c r="G37" s="108" t="s">
        <v>1719</v>
      </c>
      <c r="H37" s="108" t="s">
        <v>1719</v>
      </c>
    </row>
    <row r="38" spans="1:8" ht="12.75" customHeight="1" x14ac:dyDescent="0.2">
      <c r="A38" s="107">
        <v>89</v>
      </c>
      <c r="B38" s="61" t="s">
        <v>802</v>
      </c>
      <c r="C38" s="108">
        <v>6244120</v>
      </c>
      <c r="D38" s="108">
        <v>6773902</v>
      </c>
      <c r="E38" s="108">
        <v>6450517</v>
      </c>
      <c r="F38" s="109">
        <v>3.5</v>
      </c>
      <c r="G38" s="109">
        <v>8.5</v>
      </c>
      <c r="H38" s="109">
        <v>-4.8</v>
      </c>
    </row>
    <row r="39" spans="1:8" s="102" customFormat="1" ht="12.75" customHeight="1" x14ac:dyDescent="0.2">
      <c r="B39" s="110" t="s">
        <v>509</v>
      </c>
      <c r="C39" s="104">
        <v>158952176</v>
      </c>
      <c r="D39" s="104">
        <v>165602144</v>
      </c>
      <c r="E39" s="104">
        <v>141699282</v>
      </c>
      <c r="F39" s="112">
        <v>2.8</v>
      </c>
      <c r="G39" s="112">
        <v>4.2</v>
      </c>
      <c r="H39" s="112">
        <v>-14.4</v>
      </c>
    </row>
    <row r="40" spans="1:8" s="102" customFormat="1" ht="12.75" customHeight="1" x14ac:dyDescent="0.2">
      <c r="B40" s="113"/>
      <c r="C40" s="104"/>
      <c r="D40" s="104"/>
      <c r="E40" s="104"/>
      <c r="F40" s="114"/>
      <c r="G40" s="112"/>
      <c r="H40" s="112"/>
    </row>
    <row r="41" spans="1:8" s="102" customFormat="1" ht="12.75" customHeight="1" x14ac:dyDescent="0.2">
      <c r="B41" s="113"/>
      <c r="C41" s="104"/>
      <c r="D41" s="104"/>
      <c r="E41" s="104"/>
      <c r="F41" s="114"/>
      <c r="G41" s="112"/>
      <c r="H41" s="112"/>
    </row>
    <row r="42" spans="1:8" ht="14.25" customHeight="1" x14ac:dyDescent="0.2">
      <c r="A42" s="115"/>
      <c r="B42" s="115"/>
      <c r="C42" s="116"/>
      <c r="D42" s="116"/>
      <c r="E42" s="117"/>
      <c r="F42" s="117"/>
      <c r="G42" s="117"/>
    </row>
    <row r="43" spans="1:8" ht="12.75" customHeight="1" x14ac:dyDescent="0.2">
      <c r="A43" s="685" t="s">
        <v>771</v>
      </c>
      <c r="B43" s="666" t="s">
        <v>772</v>
      </c>
      <c r="C43" s="682" t="s">
        <v>357</v>
      </c>
      <c r="D43" s="683"/>
      <c r="E43" s="683"/>
      <c r="F43" s="683"/>
      <c r="G43" s="683"/>
      <c r="H43" s="683"/>
    </row>
    <row r="44" spans="1:8" ht="14.25" customHeight="1" x14ac:dyDescent="0.2">
      <c r="A44" s="686"/>
      <c r="B44" s="688"/>
      <c r="C44" s="666">
        <v>2018</v>
      </c>
      <c r="D44" s="668">
        <v>2019</v>
      </c>
      <c r="E44" s="666">
        <v>2020</v>
      </c>
      <c r="F44" s="666">
        <v>2018</v>
      </c>
      <c r="G44" s="668">
        <v>2019</v>
      </c>
      <c r="H44" s="668">
        <v>2020</v>
      </c>
    </row>
    <row r="45" spans="1:8" ht="24.75" customHeight="1" x14ac:dyDescent="0.2">
      <c r="A45" s="686"/>
      <c r="B45" s="688"/>
      <c r="C45" s="667"/>
      <c r="D45" s="669"/>
      <c r="E45" s="667"/>
      <c r="F45" s="667"/>
      <c r="G45" s="669"/>
      <c r="H45" s="669"/>
    </row>
    <row r="46" spans="1:8" x14ac:dyDescent="0.2">
      <c r="A46" s="687"/>
      <c r="B46" s="667"/>
      <c r="C46" s="682" t="s">
        <v>460</v>
      </c>
      <c r="D46" s="683"/>
      <c r="E46" s="684"/>
      <c r="F46" s="657" t="s">
        <v>461</v>
      </c>
      <c r="G46" s="658"/>
      <c r="H46" s="658"/>
    </row>
    <row r="47" spans="1:8" s="102" customFormat="1" ht="12.75" customHeight="1" x14ac:dyDescent="0.2">
      <c r="B47" s="103"/>
      <c r="C47" s="104"/>
      <c r="D47" s="104"/>
      <c r="E47" s="105"/>
      <c r="F47" s="106"/>
    </row>
    <row r="48" spans="1:8" ht="12.75" customHeight="1" x14ac:dyDescent="0.2">
      <c r="A48" s="107">
        <v>1</v>
      </c>
      <c r="B48" s="61" t="s">
        <v>773</v>
      </c>
      <c r="C48" s="108">
        <v>6173854</v>
      </c>
      <c r="D48" s="108">
        <v>5205754</v>
      </c>
      <c r="E48" s="108">
        <v>5591402</v>
      </c>
      <c r="F48" s="109">
        <v>-1.3</v>
      </c>
      <c r="G48" s="109">
        <v>-15.7</v>
      </c>
      <c r="H48" s="109">
        <v>7.4</v>
      </c>
    </row>
    <row r="49" spans="1:8" ht="12.75" customHeight="1" x14ac:dyDescent="0.2">
      <c r="A49" s="107">
        <v>2</v>
      </c>
      <c r="B49" s="61" t="s">
        <v>774</v>
      </c>
      <c r="C49" s="108">
        <v>12628</v>
      </c>
      <c r="D49" s="108">
        <v>13447</v>
      </c>
      <c r="E49" s="108">
        <v>9503</v>
      </c>
      <c r="F49" s="109">
        <v>-12.6</v>
      </c>
      <c r="G49" s="109">
        <v>6.5</v>
      </c>
      <c r="H49" s="109">
        <v>-29.3</v>
      </c>
    </row>
    <row r="50" spans="1:8" ht="12.75" customHeight="1" x14ac:dyDescent="0.2">
      <c r="A50" s="107">
        <v>3</v>
      </c>
      <c r="B50" s="61" t="s">
        <v>775</v>
      </c>
      <c r="C50" s="108">
        <v>15185</v>
      </c>
      <c r="D50" s="108">
        <v>14544</v>
      </c>
      <c r="E50" s="108">
        <v>8917</v>
      </c>
      <c r="F50" s="109">
        <v>35.299999999999997</v>
      </c>
      <c r="G50" s="109">
        <v>-4.2</v>
      </c>
      <c r="H50" s="109">
        <v>-38.700000000000003</v>
      </c>
    </row>
    <row r="51" spans="1:8" ht="12.75" customHeight="1" x14ac:dyDescent="0.2">
      <c r="A51" s="107">
        <v>5</v>
      </c>
      <c r="B51" s="61" t="s">
        <v>776</v>
      </c>
      <c r="C51" s="108">
        <v>1636125</v>
      </c>
      <c r="D51" s="108">
        <v>1256648</v>
      </c>
      <c r="E51" s="108">
        <v>815875</v>
      </c>
      <c r="F51" s="109">
        <v>-5.0999999999999996</v>
      </c>
      <c r="G51" s="109">
        <v>-23.2</v>
      </c>
      <c r="H51" s="109">
        <v>-35.1</v>
      </c>
    </row>
    <row r="52" spans="1:8" ht="12.75" customHeight="1" x14ac:dyDescent="0.2">
      <c r="A52" s="107">
        <v>6</v>
      </c>
      <c r="B52" s="61" t="s">
        <v>777</v>
      </c>
      <c r="C52" s="108">
        <v>2067863</v>
      </c>
      <c r="D52" s="108">
        <v>2450502</v>
      </c>
      <c r="E52" s="108">
        <v>3194629</v>
      </c>
      <c r="F52" s="109" t="s">
        <v>1720</v>
      </c>
      <c r="G52" s="109">
        <v>18.5</v>
      </c>
      <c r="H52" s="109">
        <v>30.4</v>
      </c>
    </row>
    <row r="53" spans="1:8" ht="12.75" customHeight="1" x14ac:dyDescent="0.2">
      <c r="A53" s="107">
        <v>7</v>
      </c>
      <c r="B53" s="61" t="s">
        <v>778</v>
      </c>
      <c r="C53" s="108">
        <v>4116340</v>
      </c>
      <c r="D53" s="108">
        <v>4503840</v>
      </c>
      <c r="E53" s="108">
        <v>4508035</v>
      </c>
      <c r="F53" s="109">
        <v>-2.8</v>
      </c>
      <c r="G53" s="109">
        <v>9.4</v>
      </c>
      <c r="H53" s="109">
        <v>0.1</v>
      </c>
    </row>
    <row r="54" spans="1:8" ht="12.75" customHeight="1" x14ac:dyDescent="0.2">
      <c r="A54" s="107">
        <v>8</v>
      </c>
      <c r="B54" s="61" t="s">
        <v>779</v>
      </c>
      <c r="C54" s="108">
        <v>187588</v>
      </c>
      <c r="D54" s="108">
        <v>190932</v>
      </c>
      <c r="E54" s="108">
        <v>153329</v>
      </c>
      <c r="F54" s="109">
        <v>6.2</v>
      </c>
      <c r="G54" s="109">
        <v>1.8</v>
      </c>
      <c r="H54" s="109">
        <v>-19.7</v>
      </c>
    </row>
    <row r="55" spans="1:8" ht="12.75" customHeight="1" x14ac:dyDescent="0.2">
      <c r="A55" s="107">
        <v>10</v>
      </c>
      <c r="B55" s="61" t="s">
        <v>780</v>
      </c>
      <c r="C55" s="108">
        <v>3072381</v>
      </c>
      <c r="D55" s="108">
        <v>3764761</v>
      </c>
      <c r="E55" s="108">
        <v>3486764</v>
      </c>
      <c r="F55" s="109">
        <v>-9.1999999999999993</v>
      </c>
      <c r="G55" s="109">
        <v>22.5</v>
      </c>
      <c r="H55" s="109">
        <v>-7.4</v>
      </c>
    </row>
    <row r="56" spans="1:8" ht="12.75" customHeight="1" x14ac:dyDescent="0.2">
      <c r="A56" s="107">
        <v>11</v>
      </c>
      <c r="B56" s="61" t="s">
        <v>781</v>
      </c>
      <c r="C56" s="108">
        <v>520347</v>
      </c>
      <c r="D56" s="108">
        <v>411672</v>
      </c>
      <c r="E56" s="108">
        <v>368189</v>
      </c>
      <c r="F56" s="109">
        <v>-13</v>
      </c>
      <c r="G56" s="109">
        <v>-20.9</v>
      </c>
      <c r="H56" s="109">
        <v>-10.6</v>
      </c>
    </row>
    <row r="57" spans="1:8" ht="12.75" customHeight="1" x14ac:dyDescent="0.2">
      <c r="A57" s="107">
        <v>12</v>
      </c>
      <c r="B57" s="61" t="s">
        <v>782</v>
      </c>
      <c r="C57" s="108">
        <v>57834</v>
      </c>
      <c r="D57" s="108">
        <v>347002</v>
      </c>
      <c r="E57" s="108">
        <v>307573</v>
      </c>
      <c r="F57" s="109">
        <v>7.1</v>
      </c>
      <c r="G57" s="109" t="s">
        <v>1720</v>
      </c>
      <c r="H57" s="109">
        <v>-11.4</v>
      </c>
    </row>
    <row r="58" spans="1:8" ht="12.75" customHeight="1" x14ac:dyDescent="0.2">
      <c r="A58" s="107">
        <v>13</v>
      </c>
      <c r="B58" s="61" t="s">
        <v>783</v>
      </c>
      <c r="C58" s="108">
        <v>372550</v>
      </c>
      <c r="D58" s="108">
        <v>368781</v>
      </c>
      <c r="E58" s="108">
        <v>322451</v>
      </c>
      <c r="F58" s="109">
        <v>-1</v>
      </c>
      <c r="G58" s="109">
        <v>-1</v>
      </c>
      <c r="H58" s="109">
        <v>-12.6</v>
      </c>
    </row>
    <row r="59" spans="1:8" ht="12.75" customHeight="1" x14ac:dyDescent="0.2">
      <c r="A59" s="107">
        <v>14</v>
      </c>
      <c r="B59" s="61" t="s">
        <v>784</v>
      </c>
      <c r="C59" s="108">
        <v>184004</v>
      </c>
      <c r="D59" s="108">
        <v>203489</v>
      </c>
      <c r="E59" s="108">
        <v>179843</v>
      </c>
      <c r="F59" s="109">
        <v>-5.7</v>
      </c>
      <c r="G59" s="109">
        <v>10.6</v>
      </c>
      <c r="H59" s="109">
        <v>-11.6</v>
      </c>
    </row>
    <row r="60" spans="1:8" ht="12.75" customHeight="1" x14ac:dyDescent="0.2">
      <c r="A60" s="107">
        <v>15</v>
      </c>
      <c r="B60" s="61" t="s">
        <v>785</v>
      </c>
      <c r="C60" s="108">
        <v>209046</v>
      </c>
      <c r="D60" s="108">
        <v>199313</v>
      </c>
      <c r="E60" s="108">
        <v>155124</v>
      </c>
      <c r="F60" s="109">
        <v>-18.600000000000001</v>
      </c>
      <c r="G60" s="109">
        <v>-4.7</v>
      </c>
      <c r="H60" s="109">
        <v>-22.2</v>
      </c>
    </row>
    <row r="61" spans="1:8" ht="12.75" customHeight="1" x14ac:dyDescent="0.2">
      <c r="A61" s="107">
        <v>16</v>
      </c>
      <c r="B61" s="61" t="s">
        <v>786</v>
      </c>
      <c r="C61" s="108">
        <v>191044</v>
      </c>
      <c r="D61" s="108">
        <v>164201</v>
      </c>
      <c r="E61" s="108">
        <v>135701</v>
      </c>
      <c r="F61" s="109">
        <v>9</v>
      </c>
      <c r="G61" s="109">
        <v>-14.1</v>
      </c>
      <c r="H61" s="109">
        <v>-17.399999999999999</v>
      </c>
    </row>
    <row r="62" spans="1:8" ht="12.75" customHeight="1" x14ac:dyDescent="0.2">
      <c r="A62" s="107">
        <v>17</v>
      </c>
      <c r="B62" s="61" t="s">
        <v>787</v>
      </c>
      <c r="C62" s="108">
        <v>1557905</v>
      </c>
      <c r="D62" s="108">
        <v>1353522</v>
      </c>
      <c r="E62" s="108">
        <v>989409</v>
      </c>
      <c r="F62" s="109">
        <v>15.5</v>
      </c>
      <c r="G62" s="109">
        <v>-13.1</v>
      </c>
      <c r="H62" s="109">
        <v>-26.9</v>
      </c>
    </row>
    <row r="63" spans="1:8" ht="12.75" customHeight="1" x14ac:dyDescent="0.2">
      <c r="A63" s="107">
        <v>19</v>
      </c>
      <c r="B63" s="61" t="s">
        <v>788</v>
      </c>
      <c r="C63" s="108">
        <v>825178</v>
      </c>
      <c r="D63" s="108">
        <v>457798</v>
      </c>
      <c r="E63" s="108">
        <v>591707</v>
      </c>
      <c r="F63" s="109">
        <v>39.299999999999997</v>
      </c>
      <c r="G63" s="109">
        <v>-44.5</v>
      </c>
      <c r="H63" s="109">
        <v>29.3</v>
      </c>
    </row>
    <row r="64" spans="1:8" ht="12.75" customHeight="1" x14ac:dyDescent="0.2">
      <c r="A64" s="107">
        <v>20</v>
      </c>
      <c r="B64" s="61" t="s">
        <v>789</v>
      </c>
      <c r="C64" s="108">
        <v>7064856</v>
      </c>
      <c r="D64" s="108">
        <v>7302339</v>
      </c>
      <c r="E64" s="108">
        <v>7472686</v>
      </c>
      <c r="F64" s="109">
        <v>1.1000000000000001</v>
      </c>
      <c r="G64" s="109">
        <v>3.4</v>
      </c>
      <c r="H64" s="109">
        <v>2.2999999999999998</v>
      </c>
    </row>
    <row r="65" spans="1:8" ht="12.75" customHeight="1" x14ac:dyDescent="0.2">
      <c r="A65" s="107">
        <v>21</v>
      </c>
      <c r="B65" s="61" t="s">
        <v>790</v>
      </c>
      <c r="C65" s="108">
        <v>6816493</v>
      </c>
      <c r="D65" s="108">
        <v>8863281</v>
      </c>
      <c r="E65" s="108">
        <v>9878400</v>
      </c>
      <c r="F65" s="109">
        <v>-9.3000000000000007</v>
      </c>
      <c r="G65" s="109">
        <v>30</v>
      </c>
      <c r="H65" s="109">
        <v>11.5</v>
      </c>
    </row>
    <row r="66" spans="1:8" ht="12.75" customHeight="1" x14ac:dyDescent="0.2">
      <c r="A66" s="107">
        <v>22</v>
      </c>
      <c r="B66" s="61" t="s">
        <v>791</v>
      </c>
      <c r="C66" s="108">
        <v>1631383</v>
      </c>
      <c r="D66" s="108">
        <v>1708809</v>
      </c>
      <c r="E66" s="108">
        <v>1580392</v>
      </c>
      <c r="F66" s="109">
        <v>2.2999999999999998</v>
      </c>
      <c r="G66" s="109">
        <v>4.7</v>
      </c>
      <c r="H66" s="109">
        <v>-7.5</v>
      </c>
    </row>
    <row r="67" spans="1:8" ht="12.75" customHeight="1" x14ac:dyDescent="0.2">
      <c r="A67" s="107">
        <v>23</v>
      </c>
      <c r="B67" s="61" t="s">
        <v>792</v>
      </c>
      <c r="C67" s="108">
        <v>1197277</v>
      </c>
      <c r="D67" s="108">
        <v>1224925</v>
      </c>
      <c r="E67" s="108">
        <v>949659</v>
      </c>
      <c r="F67" s="109">
        <v>5.0999999999999996</v>
      </c>
      <c r="G67" s="109">
        <v>2.2999999999999998</v>
      </c>
      <c r="H67" s="109">
        <v>-22.5</v>
      </c>
    </row>
    <row r="68" spans="1:8" ht="12.75" customHeight="1" x14ac:dyDescent="0.2">
      <c r="A68" s="107">
        <v>24</v>
      </c>
      <c r="B68" s="61" t="s">
        <v>793</v>
      </c>
      <c r="C68" s="108">
        <v>3287976</v>
      </c>
      <c r="D68" s="108">
        <v>2596262</v>
      </c>
      <c r="E68" s="108">
        <v>2226513</v>
      </c>
      <c r="F68" s="109">
        <v>-6.8</v>
      </c>
      <c r="G68" s="109">
        <v>-21</v>
      </c>
      <c r="H68" s="109">
        <v>-14.2</v>
      </c>
    </row>
    <row r="69" spans="1:8" ht="12.75" customHeight="1" x14ac:dyDescent="0.2">
      <c r="A69" s="107">
        <v>25</v>
      </c>
      <c r="B69" s="61" t="s">
        <v>794</v>
      </c>
      <c r="C69" s="108">
        <v>1282503</v>
      </c>
      <c r="D69" s="108">
        <v>1327394</v>
      </c>
      <c r="E69" s="108">
        <v>1016611</v>
      </c>
      <c r="F69" s="109">
        <v>1.2</v>
      </c>
      <c r="G69" s="109">
        <v>3.5</v>
      </c>
      <c r="H69" s="109">
        <v>-23.4</v>
      </c>
    </row>
    <row r="70" spans="1:8" ht="12.75" customHeight="1" x14ac:dyDescent="0.2">
      <c r="A70" s="107">
        <v>26</v>
      </c>
      <c r="B70" s="61" t="s">
        <v>795</v>
      </c>
      <c r="C70" s="108">
        <v>10737868</v>
      </c>
      <c r="D70" s="108">
        <v>11367452</v>
      </c>
      <c r="E70" s="108">
        <v>9964564</v>
      </c>
      <c r="F70" s="109">
        <v>6.8</v>
      </c>
      <c r="G70" s="109">
        <v>5.9</v>
      </c>
      <c r="H70" s="109">
        <v>-12.3</v>
      </c>
    </row>
    <row r="71" spans="1:8" ht="12.75" customHeight="1" x14ac:dyDescent="0.2">
      <c r="A71" s="107">
        <v>27</v>
      </c>
      <c r="B71" s="61" t="s">
        <v>796</v>
      </c>
      <c r="C71" s="108">
        <v>3731081</v>
      </c>
      <c r="D71" s="108">
        <v>3760358</v>
      </c>
      <c r="E71" s="108">
        <v>3005876</v>
      </c>
      <c r="F71" s="109">
        <v>3.8</v>
      </c>
      <c r="G71" s="109">
        <v>0.8</v>
      </c>
      <c r="H71" s="109">
        <v>-20.100000000000001</v>
      </c>
    </row>
    <row r="72" spans="1:8" ht="12.75" customHeight="1" x14ac:dyDescent="0.2">
      <c r="A72" s="107">
        <v>28</v>
      </c>
      <c r="B72" s="61" t="s">
        <v>797</v>
      </c>
      <c r="C72" s="108">
        <v>7113922</v>
      </c>
      <c r="D72" s="108">
        <v>7449088</v>
      </c>
      <c r="E72" s="108">
        <v>6021611</v>
      </c>
      <c r="F72" s="109">
        <v>3.3</v>
      </c>
      <c r="G72" s="109">
        <v>4.7</v>
      </c>
      <c r="H72" s="109">
        <v>-19.2</v>
      </c>
    </row>
    <row r="73" spans="1:8" ht="12.75" customHeight="1" x14ac:dyDescent="0.2">
      <c r="A73" s="107">
        <v>29</v>
      </c>
      <c r="B73" s="61" t="s">
        <v>798</v>
      </c>
      <c r="C73" s="108">
        <v>9382439</v>
      </c>
      <c r="D73" s="108">
        <v>11250995</v>
      </c>
      <c r="E73" s="108">
        <v>11089993</v>
      </c>
      <c r="F73" s="109">
        <v>-9.5</v>
      </c>
      <c r="G73" s="109">
        <v>19.899999999999999</v>
      </c>
      <c r="H73" s="109">
        <v>-1.4</v>
      </c>
    </row>
    <row r="74" spans="1:8" ht="12.75" customHeight="1" x14ac:dyDescent="0.2">
      <c r="A74" s="107">
        <v>30</v>
      </c>
      <c r="B74" s="61" t="s">
        <v>799</v>
      </c>
      <c r="C74" s="108">
        <v>9864234</v>
      </c>
      <c r="D74" s="108">
        <v>12506260</v>
      </c>
      <c r="E74" s="108">
        <v>8784526</v>
      </c>
      <c r="F74" s="109">
        <v>24.8</v>
      </c>
      <c r="G74" s="109">
        <v>26.8</v>
      </c>
      <c r="H74" s="109">
        <v>-29.8</v>
      </c>
    </row>
    <row r="75" spans="1:8" ht="12.75" customHeight="1" x14ac:dyDescent="0.2">
      <c r="A75" s="107">
        <v>31</v>
      </c>
      <c r="B75" s="61" t="s">
        <v>800</v>
      </c>
      <c r="C75" s="108">
        <v>92288</v>
      </c>
      <c r="D75" s="108">
        <v>68935</v>
      </c>
      <c r="E75" s="108">
        <v>64768</v>
      </c>
      <c r="F75" s="109">
        <v>-12.8</v>
      </c>
      <c r="G75" s="109">
        <v>-25.3</v>
      </c>
      <c r="H75" s="109">
        <v>-6</v>
      </c>
    </row>
    <row r="76" spans="1:8" ht="12.75" customHeight="1" x14ac:dyDescent="0.2">
      <c r="A76" s="107">
        <v>35</v>
      </c>
      <c r="B76" s="61" t="s">
        <v>801</v>
      </c>
      <c r="C76" s="108" t="s">
        <v>1719</v>
      </c>
      <c r="D76" s="108" t="s">
        <v>1719</v>
      </c>
      <c r="E76" s="108" t="s">
        <v>1719</v>
      </c>
      <c r="F76" s="108" t="s">
        <v>1719</v>
      </c>
      <c r="G76" s="108" t="s">
        <v>1719</v>
      </c>
      <c r="H76" s="108" t="s">
        <v>1719</v>
      </c>
    </row>
    <row r="77" spans="1:8" ht="12.75" customHeight="1" x14ac:dyDescent="0.2">
      <c r="A77" s="107">
        <v>89</v>
      </c>
      <c r="B77" s="61" t="s">
        <v>802</v>
      </c>
      <c r="C77" s="108">
        <v>9041889</v>
      </c>
      <c r="D77" s="108">
        <v>9674888</v>
      </c>
      <c r="E77" s="108">
        <v>11071094</v>
      </c>
      <c r="F77" s="109">
        <v>0.4</v>
      </c>
      <c r="G77" s="109">
        <v>7</v>
      </c>
      <c r="H77" s="109">
        <v>14.4</v>
      </c>
    </row>
    <row r="78" spans="1:8" s="102" customFormat="1" ht="12.75" customHeight="1" x14ac:dyDescent="0.2">
      <c r="B78" s="110" t="s">
        <v>509</v>
      </c>
      <c r="C78" s="104">
        <v>92444072</v>
      </c>
      <c r="D78" s="104">
        <v>100007195</v>
      </c>
      <c r="E78" s="104">
        <v>93945124</v>
      </c>
      <c r="F78" s="112">
        <v>2.8</v>
      </c>
      <c r="G78" s="112">
        <v>8.1999999999999993</v>
      </c>
      <c r="H78" s="112">
        <v>-6.1</v>
      </c>
    </row>
    <row r="79" spans="1:8" x14ac:dyDescent="0.2">
      <c r="A79" s="65" t="s">
        <v>428</v>
      </c>
      <c r="B79" s="94"/>
      <c r="C79" s="118"/>
      <c r="D79" s="94"/>
      <c r="E79" s="118"/>
      <c r="F79" s="94"/>
      <c r="G79" s="118"/>
      <c r="H79" s="83"/>
    </row>
    <row r="80" spans="1:8" x14ac:dyDescent="0.2">
      <c r="A80" s="616" t="s">
        <v>1834</v>
      </c>
      <c r="B80" s="616"/>
      <c r="C80" s="616"/>
      <c r="D80" s="616"/>
      <c r="E80" s="616"/>
      <c r="F80" s="616"/>
      <c r="G80" s="616"/>
      <c r="H80" s="616"/>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0:H80"/>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0" customFormat="1" ht="20.100000000000001" customHeight="1" x14ac:dyDescent="0.3">
      <c r="A1" s="672" t="s">
        <v>1640</v>
      </c>
      <c r="B1" s="672"/>
      <c r="C1" s="672"/>
      <c r="D1" s="672"/>
      <c r="E1" s="672"/>
      <c r="F1" s="672"/>
      <c r="G1" s="672"/>
      <c r="H1" s="672"/>
    </row>
    <row r="2" spans="1:8" s="100" customFormat="1" ht="20.100000000000001" customHeight="1" x14ac:dyDescent="0.3">
      <c r="A2" s="689" t="s">
        <v>805</v>
      </c>
      <c r="B2" s="689"/>
      <c r="C2" s="689"/>
      <c r="D2" s="689"/>
      <c r="E2" s="689"/>
      <c r="F2" s="689"/>
      <c r="G2" s="689"/>
      <c r="H2" s="689"/>
    </row>
    <row r="3" spans="1:8" ht="20.100000000000001" customHeight="1" x14ac:dyDescent="0.2">
      <c r="A3" s="690"/>
      <c r="B3" s="690"/>
      <c r="C3" s="690"/>
      <c r="D3" s="690"/>
      <c r="E3" s="690"/>
      <c r="F3" s="690"/>
      <c r="G3" s="690"/>
      <c r="H3" s="690"/>
    </row>
    <row r="4" spans="1:8" ht="12.75" customHeight="1" x14ac:dyDescent="0.2">
      <c r="A4" s="685" t="s">
        <v>771</v>
      </c>
      <c r="B4" s="666" t="s">
        <v>772</v>
      </c>
      <c r="C4" s="682" t="s">
        <v>356</v>
      </c>
      <c r="D4" s="683"/>
      <c r="E4" s="683"/>
      <c r="F4" s="683"/>
      <c r="G4" s="683"/>
      <c r="H4" s="683"/>
    </row>
    <row r="5" spans="1:8" ht="14.25" customHeight="1" x14ac:dyDescent="0.2">
      <c r="A5" s="686"/>
      <c r="B5" s="688"/>
      <c r="C5" s="666">
        <v>2018</v>
      </c>
      <c r="D5" s="668">
        <v>2019</v>
      </c>
      <c r="E5" s="666">
        <v>2020</v>
      </c>
      <c r="F5" s="666">
        <v>2018</v>
      </c>
      <c r="G5" s="668">
        <v>2019</v>
      </c>
      <c r="H5" s="668">
        <v>2020</v>
      </c>
    </row>
    <row r="6" spans="1:8" ht="24.75" customHeight="1" x14ac:dyDescent="0.2">
      <c r="A6" s="686"/>
      <c r="B6" s="688"/>
      <c r="C6" s="667"/>
      <c r="D6" s="669"/>
      <c r="E6" s="667"/>
      <c r="F6" s="667"/>
      <c r="G6" s="669"/>
      <c r="H6" s="669"/>
    </row>
    <row r="7" spans="1:8" ht="12.75" customHeight="1" x14ac:dyDescent="0.2">
      <c r="A7" s="687"/>
      <c r="B7" s="667"/>
      <c r="C7" s="682" t="s">
        <v>460</v>
      </c>
      <c r="D7" s="683"/>
      <c r="E7" s="684"/>
      <c r="F7" s="657" t="s">
        <v>461</v>
      </c>
      <c r="G7" s="658"/>
      <c r="H7" s="658"/>
    </row>
    <row r="8" spans="1:8" s="102" customFormat="1" ht="12.75" customHeight="1" x14ac:dyDescent="0.2">
      <c r="B8" s="103"/>
      <c r="C8" s="104"/>
      <c r="D8" s="104"/>
      <c r="E8" s="105"/>
      <c r="F8" s="106"/>
    </row>
    <row r="9" spans="1:8" ht="12.75" customHeight="1" x14ac:dyDescent="0.2">
      <c r="A9" s="107">
        <v>1</v>
      </c>
      <c r="B9" s="61" t="s">
        <v>773</v>
      </c>
      <c r="C9" s="108">
        <v>716827</v>
      </c>
      <c r="D9" s="108">
        <v>580062</v>
      </c>
      <c r="E9" s="108">
        <v>767031</v>
      </c>
      <c r="F9" s="109">
        <v>-19</v>
      </c>
      <c r="G9" s="109">
        <v>-19.100000000000001</v>
      </c>
      <c r="H9" s="109">
        <v>32.200000000000003</v>
      </c>
    </row>
    <row r="10" spans="1:8" ht="12.75" customHeight="1" x14ac:dyDescent="0.2">
      <c r="A10" s="107">
        <v>2</v>
      </c>
      <c r="B10" s="61" t="s">
        <v>774</v>
      </c>
      <c r="C10" s="108">
        <v>167185</v>
      </c>
      <c r="D10" s="108">
        <v>398664</v>
      </c>
      <c r="E10" s="108">
        <v>570925</v>
      </c>
      <c r="F10" s="109">
        <v>40.4</v>
      </c>
      <c r="G10" s="109" t="s">
        <v>1720</v>
      </c>
      <c r="H10" s="109">
        <v>43.2</v>
      </c>
    </row>
    <row r="11" spans="1:8" ht="12.75" customHeight="1" x14ac:dyDescent="0.2">
      <c r="A11" s="107">
        <v>3</v>
      </c>
      <c r="B11" s="61" t="s">
        <v>775</v>
      </c>
      <c r="C11" s="108">
        <v>1360</v>
      </c>
      <c r="D11" s="108">
        <v>1728</v>
      </c>
      <c r="E11" s="108">
        <v>965</v>
      </c>
      <c r="F11" s="109">
        <v>-8.9</v>
      </c>
      <c r="G11" s="109">
        <v>27.1</v>
      </c>
      <c r="H11" s="109">
        <v>-44.2</v>
      </c>
    </row>
    <row r="12" spans="1:8" ht="12.75" customHeight="1" x14ac:dyDescent="0.2">
      <c r="A12" s="107">
        <v>5</v>
      </c>
      <c r="B12" s="61" t="s">
        <v>776</v>
      </c>
      <c r="C12" s="108">
        <v>1095</v>
      </c>
      <c r="D12" s="108">
        <v>345</v>
      </c>
      <c r="E12" s="108">
        <v>305</v>
      </c>
      <c r="F12" s="109">
        <v>17.7</v>
      </c>
      <c r="G12" s="109">
        <v>-68.5</v>
      </c>
      <c r="H12" s="109">
        <v>-11.6</v>
      </c>
    </row>
    <row r="13" spans="1:8" ht="12.75" customHeight="1" x14ac:dyDescent="0.2">
      <c r="A13" s="107">
        <v>6</v>
      </c>
      <c r="B13" s="61" t="s">
        <v>777</v>
      </c>
      <c r="C13" s="108" t="s">
        <v>1719</v>
      </c>
      <c r="D13" s="108" t="s">
        <v>1719</v>
      </c>
      <c r="E13" s="108" t="s">
        <v>1719</v>
      </c>
      <c r="F13" s="108" t="s">
        <v>1719</v>
      </c>
      <c r="G13" s="108" t="s">
        <v>1719</v>
      </c>
      <c r="H13" s="108" t="s">
        <v>1719</v>
      </c>
    </row>
    <row r="14" spans="1:8" ht="12.75" customHeight="1" x14ac:dyDescent="0.2">
      <c r="A14" s="107">
        <v>7</v>
      </c>
      <c r="B14" s="61" t="s">
        <v>778</v>
      </c>
      <c r="C14" s="108">
        <v>4694</v>
      </c>
      <c r="D14" s="108">
        <v>6037</v>
      </c>
      <c r="E14" s="108">
        <v>4732</v>
      </c>
      <c r="F14" s="109">
        <v>16</v>
      </c>
      <c r="G14" s="109">
        <v>28.6</v>
      </c>
      <c r="H14" s="109">
        <v>-21.6</v>
      </c>
    </row>
    <row r="15" spans="1:8" ht="12.75" customHeight="1" x14ac:dyDescent="0.2">
      <c r="A15" s="107">
        <v>8</v>
      </c>
      <c r="B15" s="61" t="s">
        <v>779</v>
      </c>
      <c r="C15" s="108">
        <v>97918</v>
      </c>
      <c r="D15" s="108">
        <v>76960</v>
      </c>
      <c r="E15" s="108">
        <v>75125</v>
      </c>
      <c r="F15" s="109">
        <v>-6.1</v>
      </c>
      <c r="G15" s="109">
        <v>-21.4</v>
      </c>
      <c r="H15" s="109">
        <v>-2.4</v>
      </c>
    </row>
    <row r="16" spans="1:8" ht="12.75" customHeight="1" x14ac:dyDescent="0.2">
      <c r="A16" s="107">
        <v>10</v>
      </c>
      <c r="B16" s="61" t="s">
        <v>780</v>
      </c>
      <c r="C16" s="108">
        <v>4428875</v>
      </c>
      <c r="D16" s="108">
        <v>5357570</v>
      </c>
      <c r="E16" s="108">
        <v>5170081</v>
      </c>
      <c r="F16" s="109">
        <v>-4.4000000000000004</v>
      </c>
      <c r="G16" s="109">
        <v>21</v>
      </c>
      <c r="H16" s="109">
        <v>-3.5</v>
      </c>
    </row>
    <row r="17" spans="1:8" ht="12.75" customHeight="1" x14ac:dyDescent="0.2">
      <c r="A17" s="107">
        <v>11</v>
      </c>
      <c r="B17" s="61" t="s">
        <v>781</v>
      </c>
      <c r="C17" s="108">
        <v>509189</v>
      </c>
      <c r="D17" s="108">
        <v>547509</v>
      </c>
      <c r="E17" s="108">
        <v>481710</v>
      </c>
      <c r="F17" s="109">
        <v>-2.7</v>
      </c>
      <c r="G17" s="109">
        <v>7.5</v>
      </c>
      <c r="H17" s="109">
        <v>-12</v>
      </c>
    </row>
    <row r="18" spans="1:8" ht="12.75" customHeight="1" x14ac:dyDescent="0.2">
      <c r="A18" s="107">
        <v>12</v>
      </c>
      <c r="B18" s="61" t="s">
        <v>782</v>
      </c>
      <c r="C18" s="108">
        <v>283195</v>
      </c>
      <c r="D18" s="108">
        <v>347873</v>
      </c>
      <c r="E18" s="108">
        <v>262217</v>
      </c>
      <c r="F18" s="109">
        <v>-60</v>
      </c>
      <c r="G18" s="109">
        <v>22.8</v>
      </c>
      <c r="H18" s="109">
        <v>-24.6</v>
      </c>
    </row>
    <row r="19" spans="1:8" ht="12.75" customHeight="1" x14ac:dyDescent="0.2">
      <c r="A19" s="107">
        <v>13</v>
      </c>
      <c r="B19" s="61" t="s">
        <v>783</v>
      </c>
      <c r="C19" s="108">
        <v>952742</v>
      </c>
      <c r="D19" s="108">
        <v>923487</v>
      </c>
      <c r="E19" s="108">
        <v>895918</v>
      </c>
      <c r="F19" s="109">
        <v>-2.7</v>
      </c>
      <c r="G19" s="109">
        <v>-3.1</v>
      </c>
      <c r="H19" s="109">
        <v>-3</v>
      </c>
    </row>
    <row r="20" spans="1:8" ht="12.75" customHeight="1" x14ac:dyDescent="0.2">
      <c r="A20" s="107">
        <v>14</v>
      </c>
      <c r="B20" s="61" t="s">
        <v>784</v>
      </c>
      <c r="C20" s="108">
        <v>551839</v>
      </c>
      <c r="D20" s="108">
        <v>534483</v>
      </c>
      <c r="E20" s="108">
        <v>434763</v>
      </c>
      <c r="F20" s="109">
        <v>4.5</v>
      </c>
      <c r="G20" s="109">
        <v>-3.1</v>
      </c>
      <c r="H20" s="109">
        <v>-18.7</v>
      </c>
    </row>
    <row r="21" spans="1:8" ht="12.75" customHeight="1" x14ac:dyDescent="0.2">
      <c r="A21" s="107">
        <v>15</v>
      </c>
      <c r="B21" s="61" t="s">
        <v>785</v>
      </c>
      <c r="C21" s="108">
        <v>587421</v>
      </c>
      <c r="D21" s="108">
        <v>579170</v>
      </c>
      <c r="E21" s="108">
        <v>467552</v>
      </c>
      <c r="F21" s="109">
        <v>-0.1</v>
      </c>
      <c r="G21" s="109">
        <v>-1.4</v>
      </c>
      <c r="H21" s="109">
        <v>-19.3</v>
      </c>
    </row>
    <row r="22" spans="1:8" ht="12.75" customHeight="1" x14ac:dyDescent="0.2">
      <c r="A22" s="107">
        <v>16</v>
      </c>
      <c r="B22" s="61" t="s">
        <v>786</v>
      </c>
      <c r="C22" s="108">
        <v>689099</v>
      </c>
      <c r="D22" s="108">
        <v>729777</v>
      </c>
      <c r="E22" s="108">
        <v>663598</v>
      </c>
      <c r="F22" s="109">
        <v>-4.0999999999999996</v>
      </c>
      <c r="G22" s="109">
        <v>5.9</v>
      </c>
      <c r="H22" s="109">
        <v>-9.1</v>
      </c>
    </row>
    <row r="23" spans="1:8" ht="12.75" customHeight="1" x14ac:dyDescent="0.2">
      <c r="A23" s="107">
        <v>17</v>
      </c>
      <c r="B23" s="61" t="s">
        <v>787</v>
      </c>
      <c r="C23" s="108">
        <v>1283138</v>
      </c>
      <c r="D23" s="108">
        <v>1364104</v>
      </c>
      <c r="E23" s="108">
        <v>1258715</v>
      </c>
      <c r="F23" s="109">
        <v>-7.6</v>
      </c>
      <c r="G23" s="109">
        <v>6.3</v>
      </c>
      <c r="H23" s="109">
        <v>-7.7</v>
      </c>
    </row>
    <row r="24" spans="1:8" ht="12.75" customHeight="1" x14ac:dyDescent="0.2">
      <c r="A24" s="107">
        <v>19</v>
      </c>
      <c r="B24" s="61" t="s">
        <v>788</v>
      </c>
      <c r="C24" s="108">
        <v>529330</v>
      </c>
      <c r="D24" s="108">
        <v>526116</v>
      </c>
      <c r="E24" s="108">
        <v>510979</v>
      </c>
      <c r="F24" s="109">
        <v>1.5</v>
      </c>
      <c r="G24" s="109">
        <v>-0.6</v>
      </c>
      <c r="H24" s="109">
        <v>-2.9</v>
      </c>
    </row>
    <row r="25" spans="1:8" ht="12.75" customHeight="1" x14ac:dyDescent="0.2">
      <c r="A25" s="107">
        <v>20</v>
      </c>
      <c r="B25" s="61" t="s">
        <v>789</v>
      </c>
      <c r="C25" s="108">
        <v>19654499</v>
      </c>
      <c r="D25" s="108">
        <v>19211985</v>
      </c>
      <c r="E25" s="108">
        <v>18643841</v>
      </c>
      <c r="F25" s="109">
        <v>2.2999999999999998</v>
      </c>
      <c r="G25" s="109">
        <v>-2.2999999999999998</v>
      </c>
      <c r="H25" s="109">
        <v>-3</v>
      </c>
    </row>
    <row r="26" spans="1:8" ht="12.75" customHeight="1" x14ac:dyDescent="0.2">
      <c r="A26" s="107">
        <v>21</v>
      </c>
      <c r="B26" s="61" t="s">
        <v>790</v>
      </c>
      <c r="C26" s="108">
        <v>10745825</v>
      </c>
      <c r="D26" s="108">
        <v>12708685</v>
      </c>
      <c r="E26" s="108">
        <v>12694370</v>
      </c>
      <c r="F26" s="109">
        <v>4.4000000000000004</v>
      </c>
      <c r="G26" s="109">
        <v>18.3</v>
      </c>
      <c r="H26" s="109">
        <v>-0.1</v>
      </c>
    </row>
    <row r="27" spans="1:8" ht="12.75" customHeight="1" x14ac:dyDescent="0.2">
      <c r="A27" s="107">
        <v>22</v>
      </c>
      <c r="B27" s="61" t="s">
        <v>791</v>
      </c>
      <c r="C27" s="108">
        <v>4783751</v>
      </c>
      <c r="D27" s="108">
        <v>4668412</v>
      </c>
      <c r="E27" s="108">
        <v>4549961</v>
      </c>
      <c r="F27" s="109">
        <v>0.7</v>
      </c>
      <c r="G27" s="109">
        <v>-2.4</v>
      </c>
      <c r="H27" s="109">
        <v>-2.5</v>
      </c>
    </row>
    <row r="28" spans="1:8" ht="12.75" customHeight="1" x14ac:dyDescent="0.2">
      <c r="A28" s="107">
        <v>23</v>
      </c>
      <c r="B28" s="61" t="s">
        <v>792</v>
      </c>
      <c r="C28" s="108">
        <v>2158826</v>
      </c>
      <c r="D28" s="108">
        <v>2049507</v>
      </c>
      <c r="E28" s="108">
        <v>1866152</v>
      </c>
      <c r="F28" s="109">
        <v>9.4</v>
      </c>
      <c r="G28" s="109">
        <v>-5.0999999999999996</v>
      </c>
      <c r="H28" s="109">
        <v>-8.9</v>
      </c>
    </row>
    <row r="29" spans="1:8" ht="12.75" customHeight="1" x14ac:dyDescent="0.2">
      <c r="A29" s="107">
        <v>24</v>
      </c>
      <c r="B29" s="61" t="s">
        <v>793</v>
      </c>
      <c r="C29" s="108">
        <v>5102015</v>
      </c>
      <c r="D29" s="108">
        <v>4754875</v>
      </c>
      <c r="E29" s="108">
        <v>4775567</v>
      </c>
      <c r="F29" s="109">
        <v>1</v>
      </c>
      <c r="G29" s="109">
        <v>-6.8</v>
      </c>
      <c r="H29" s="109">
        <v>0.4</v>
      </c>
    </row>
    <row r="30" spans="1:8" ht="12.75" customHeight="1" x14ac:dyDescent="0.2">
      <c r="A30" s="107">
        <v>25</v>
      </c>
      <c r="B30" s="61" t="s">
        <v>794</v>
      </c>
      <c r="C30" s="108">
        <v>5665532</v>
      </c>
      <c r="D30" s="108">
        <v>5462228</v>
      </c>
      <c r="E30" s="108">
        <v>5115250</v>
      </c>
      <c r="F30" s="109">
        <v>2.8</v>
      </c>
      <c r="G30" s="109">
        <v>-3.6</v>
      </c>
      <c r="H30" s="109">
        <v>-6.4</v>
      </c>
    </row>
    <row r="31" spans="1:8" ht="12.75" customHeight="1" x14ac:dyDescent="0.2">
      <c r="A31" s="107">
        <v>26</v>
      </c>
      <c r="B31" s="61" t="s">
        <v>795</v>
      </c>
      <c r="C31" s="108">
        <v>26564140</v>
      </c>
      <c r="D31" s="108">
        <v>27325805</v>
      </c>
      <c r="E31" s="108">
        <v>26822747</v>
      </c>
      <c r="F31" s="109">
        <v>3.7</v>
      </c>
      <c r="G31" s="109">
        <v>2.9</v>
      </c>
      <c r="H31" s="109">
        <v>-1.8</v>
      </c>
    </row>
    <row r="32" spans="1:8" ht="12.75" customHeight="1" x14ac:dyDescent="0.2">
      <c r="A32" s="107">
        <v>27</v>
      </c>
      <c r="B32" s="61" t="s">
        <v>796</v>
      </c>
      <c r="C32" s="108">
        <v>19762578</v>
      </c>
      <c r="D32" s="108">
        <v>19387412</v>
      </c>
      <c r="E32" s="108">
        <v>19255722</v>
      </c>
      <c r="F32" s="109">
        <v>7</v>
      </c>
      <c r="G32" s="109">
        <v>-1.9</v>
      </c>
      <c r="H32" s="109">
        <v>-0.7</v>
      </c>
    </row>
    <row r="33" spans="1:8" ht="12.75" customHeight="1" x14ac:dyDescent="0.2">
      <c r="A33" s="107">
        <v>28</v>
      </c>
      <c r="B33" s="61" t="s">
        <v>797</v>
      </c>
      <c r="C33" s="108">
        <v>43470793</v>
      </c>
      <c r="D33" s="108">
        <v>42448876</v>
      </c>
      <c r="E33" s="108">
        <v>39217532</v>
      </c>
      <c r="F33" s="109">
        <v>5.9</v>
      </c>
      <c r="G33" s="109">
        <v>-2.4</v>
      </c>
      <c r="H33" s="109">
        <v>-7.6</v>
      </c>
    </row>
    <row r="34" spans="1:8" ht="12.75" customHeight="1" x14ac:dyDescent="0.2">
      <c r="A34" s="107">
        <v>29</v>
      </c>
      <c r="B34" s="61" t="s">
        <v>798</v>
      </c>
      <c r="C34" s="108">
        <v>45962732</v>
      </c>
      <c r="D34" s="108">
        <v>45228329</v>
      </c>
      <c r="E34" s="108">
        <v>42795262</v>
      </c>
      <c r="F34" s="109">
        <v>6.8</v>
      </c>
      <c r="G34" s="109">
        <v>-1.6</v>
      </c>
      <c r="H34" s="109">
        <v>-5.4</v>
      </c>
    </row>
    <row r="35" spans="1:8" ht="12.75" customHeight="1" x14ac:dyDescent="0.2">
      <c r="A35" s="107">
        <v>30</v>
      </c>
      <c r="B35" s="61" t="s">
        <v>799</v>
      </c>
      <c r="C35" s="108">
        <v>15775812</v>
      </c>
      <c r="D35" s="108">
        <v>16667011</v>
      </c>
      <c r="E35" s="108">
        <v>11823575</v>
      </c>
      <c r="F35" s="109">
        <v>1.8</v>
      </c>
      <c r="G35" s="109">
        <v>5.6</v>
      </c>
      <c r="H35" s="109">
        <v>-29.1</v>
      </c>
    </row>
    <row r="36" spans="1:8" ht="12.75" customHeight="1" x14ac:dyDescent="0.2">
      <c r="A36" s="107">
        <v>31</v>
      </c>
      <c r="B36" s="61" t="s">
        <v>800</v>
      </c>
      <c r="C36" s="108">
        <v>751276</v>
      </c>
      <c r="D36" s="108">
        <v>686405</v>
      </c>
      <c r="E36" s="108">
        <v>588439</v>
      </c>
      <c r="F36" s="109">
        <v>-3.1</v>
      </c>
      <c r="G36" s="109">
        <v>-8.6</v>
      </c>
      <c r="H36" s="109">
        <v>-14.3</v>
      </c>
    </row>
    <row r="37" spans="1:8" ht="12.75" customHeight="1" x14ac:dyDescent="0.2">
      <c r="A37" s="107">
        <v>35</v>
      </c>
      <c r="B37" s="61" t="s">
        <v>801</v>
      </c>
      <c r="C37" s="108" t="s">
        <v>1719</v>
      </c>
      <c r="D37" s="108" t="s">
        <v>1719</v>
      </c>
      <c r="E37" s="108" t="s">
        <v>1719</v>
      </c>
      <c r="F37" s="108" t="s">
        <v>1719</v>
      </c>
      <c r="G37" s="108" t="s">
        <v>1719</v>
      </c>
      <c r="H37" s="108" t="s">
        <v>1719</v>
      </c>
    </row>
    <row r="38" spans="1:8" ht="12.75" customHeight="1" x14ac:dyDescent="0.2">
      <c r="A38" s="107">
        <v>89</v>
      </c>
      <c r="B38" s="61" t="s">
        <v>802</v>
      </c>
      <c r="C38" s="108">
        <v>8514342</v>
      </c>
      <c r="D38" s="108">
        <v>8704282</v>
      </c>
      <c r="E38" s="108">
        <v>7907574</v>
      </c>
      <c r="F38" s="109">
        <v>-6.6</v>
      </c>
      <c r="G38" s="109">
        <v>2.2000000000000002</v>
      </c>
      <c r="H38" s="109">
        <v>-9.1999999999999993</v>
      </c>
    </row>
    <row r="39" spans="1:8" s="102" customFormat="1" ht="12.75" customHeight="1" x14ac:dyDescent="0.2">
      <c r="B39" s="110" t="s">
        <v>509</v>
      </c>
      <c r="C39" s="104">
        <v>219716025</v>
      </c>
      <c r="D39" s="104">
        <v>221277720</v>
      </c>
      <c r="E39" s="104">
        <v>207620604</v>
      </c>
      <c r="F39" s="112">
        <v>3.6</v>
      </c>
      <c r="G39" s="112">
        <v>0.7</v>
      </c>
      <c r="H39" s="112">
        <v>-6.2</v>
      </c>
    </row>
    <row r="40" spans="1:8" s="102" customFormat="1" ht="12.75" customHeight="1" x14ac:dyDescent="0.2">
      <c r="B40" s="113"/>
      <c r="C40" s="104"/>
      <c r="D40" s="104"/>
      <c r="E40" s="104"/>
      <c r="F40" s="114"/>
      <c r="G40" s="112"/>
      <c r="H40" s="112"/>
    </row>
    <row r="41" spans="1:8" s="102" customFormat="1" ht="12.75" customHeight="1" x14ac:dyDescent="0.2">
      <c r="B41" s="113"/>
      <c r="C41" s="104"/>
      <c r="D41" s="104"/>
      <c r="E41" s="104"/>
      <c r="F41" s="114"/>
      <c r="G41" s="112"/>
      <c r="H41" s="112"/>
    </row>
    <row r="42" spans="1:8" ht="14.25" customHeight="1" x14ac:dyDescent="0.2">
      <c r="A42" s="115"/>
      <c r="B42" s="115"/>
      <c r="C42" s="116"/>
      <c r="D42" s="116"/>
      <c r="E42" s="117"/>
      <c r="F42" s="117"/>
      <c r="G42" s="117"/>
    </row>
    <row r="43" spans="1:8" ht="12.75" customHeight="1" x14ac:dyDescent="0.2">
      <c r="A43" s="685" t="s">
        <v>771</v>
      </c>
      <c r="B43" s="666" t="s">
        <v>772</v>
      </c>
      <c r="C43" s="682" t="s">
        <v>357</v>
      </c>
      <c r="D43" s="683"/>
      <c r="E43" s="683"/>
      <c r="F43" s="683"/>
      <c r="G43" s="683"/>
      <c r="H43" s="683"/>
    </row>
    <row r="44" spans="1:8" ht="14.25" customHeight="1" x14ac:dyDescent="0.2">
      <c r="A44" s="686"/>
      <c r="B44" s="688"/>
      <c r="C44" s="666">
        <v>2018</v>
      </c>
      <c r="D44" s="668">
        <v>2019</v>
      </c>
      <c r="E44" s="666">
        <v>2020</v>
      </c>
      <c r="F44" s="666">
        <v>2018</v>
      </c>
      <c r="G44" s="668">
        <v>2019</v>
      </c>
      <c r="H44" s="668">
        <v>2020</v>
      </c>
    </row>
    <row r="45" spans="1:8" ht="24.75" customHeight="1" x14ac:dyDescent="0.2">
      <c r="A45" s="686"/>
      <c r="B45" s="688"/>
      <c r="C45" s="667"/>
      <c r="D45" s="669"/>
      <c r="E45" s="667"/>
      <c r="F45" s="667"/>
      <c r="G45" s="669"/>
      <c r="H45" s="669"/>
    </row>
    <row r="46" spans="1:8" x14ac:dyDescent="0.2">
      <c r="A46" s="687"/>
      <c r="B46" s="667"/>
      <c r="C46" s="682" t="s">
        <v>460</v>
      </c>
      <c r="D46" s="683"/>
      <c r="E46" s="684"/>
      <c r="F46" s="657" t="s">
        <v>461</v>
      </c>
      <c r="G46" s="658"/>
      <c r="H46" s="658"/>
    </row>
    <row r="47" spans="1:8" s="102" customFormat="1" ht="12.75" customHeight="1" x14ac:dyDescent="0.2">
      <c r="B47" s="103"/>
      <c r="C47" s="104"/>
      <c r="D47" s="104"/>
      <c r="E47" s="105"/>
      <c r="F47" s="106"/>
    </row>
    <row r="48" spans="1:8" ht="12.75" customHeight="1" x14ac:dyDescent="0.2">
      <c r="A48" s="107">
        <v>1</v>
      </c>
      <c r="B48" s="61" t="s">
        <v>773</v>
      </c>
      <c r="C48" s="108">
        <v>2463498</v>
      </c>
      <c r="D48" s="108">
        <v>1735699</v>
      </c>
      <c r="E48" s="108">
        <v>1652454</v>
      </c>
      <c r="F48" s="109">
        <v>-14.4</v>
      </c>
      <c r="G48" s="109">
        <v>-29.5</v>
      </c>
      <c r="H48" s="109">
        <v>-4.8</v>
      </c>
    </row>
    <row r="49" spans="1:8" ht="12.75" customHeight="1" x14ac:dyDescent="0.2">
      <c r="A49" s="107">
        <v>2</v>
      </c>
      <c r="B49" s="61" t="s">
        <v>774</v>
      </c>
      <c r="C49" s="108">
        <v>24372</v>
      </c>
      <c r="D49" s="108">
        <v>23865</v>
      </c>
      <c r="E49" s="108">
        <v>23905</v>
      </c>
      <c r="F49" s="109">
        <v>-16.100000000000001</v>
      </c>
      <c r="G49" s="109">
        <v>-2.1</v>
      </c>
      <c r="H49" s="109">
        <v>0.2</v>
      </c>
    </row>
    <row r="50" spans="1:8" ht="12.75" customHeight="1" x14ac:dyDescent="0.2">
      <c r="A50" s="107">
        <v>3</v>
      </c>
      <c r="B50" s="61" t="s">
        <v>775</v>
      </c>
      <c r="C50" s="108">
        <v>22114</v>
      </c>
      <c r="D50" s="108">
        <v>24765</v>
      </c>
      <c r="E50" s="108">
        <v>25471</v>
      </c>
      <c r="F50" s="109">
        <v>0.9</v>
      </c>
      <c r="G50" s="109">
        <v>12</v>
      </c>
      <c r="H50" s="109">
        <v>2.9</v>
      </c>
    </row>
    <row r="51" spans="1:8" ht="12.75" customHeight="1" x14ac:dyDescent="0.2">
      <c r="A51" s="107">
        <v>5</v>
      </c>
      <c r="B51" s="61" t="s">
        <v>776</v>
      </c>
      <c r="C51" s="108">
        <v>11761</v>
      </c>
      <c r="D51" s="108">
        <v>69754</v>
      </c>
      <c r="E51" s="108">
        <v>8427</v>
      </c>
      <c r="F51" s="109">
        <v>77.5</v>
      </c>
      <c r="G51" s="109" t="s">
        <v>1720</v>
      </c>
      <c r="H51" s="109">
        <v>-87.9</v>
      </c>
    </row>
    <row r="52" spans="1:8" ht="12.75" customHeight="1" x14ac:dyDescent="0.2">
      <c r="A52" s="107">
        <v>6</v>
      </c>
      <c r="B52" s="61" t="s">
        <v>777</v>
      </c>
      <c r="C52" s="108">
        <v>6607105</v>
      </c>
      <c r="D52" s="108">
        <v>5427865</v>
      </c>
      <c r="E52" s="108">
        <v>3771914</v>
      </c>
      <c r="F52" s="109">
        <v>18.5</v>
      </c>
      <c r="G52" s="109">
        <v>-17.8</v>
      </c>
      <c r="H52" s="109">
        <v>-30.5</v>
      </c>
    </row>
    <row r="53" spans="1:8" ht="12.75" customHeight="1" x14ac:dyDescent="0.2">
      <c r="A53" s="107">
        <v>7</v>
      </c>
      <c r="B53" s="61" t="s">
        <v>778</v>
      </c>
      <c r="C53" s="108">
        <v>118979</v>
      </c>
      <c r="D53" s="108">
        <v>64948</v>
      </c>
      <c r="E53" s="108">
        <v>160338</v>
      </c>
      <c r="F53" s="109" t="s">
        <v>1720</v>
      </c>
      <c r="G53" s="109">
        <v>-45.4</v>
      </c>
      <c r="H53" s="109" t="s">
        <v>1720</v>
      </c>
    </row>
    <row r="54" spans="1:8" ht="12.75" customHeight="1" x14ac:dyDescent="0.2">
      <c r="A54" s="107">
        <v>8</v>
      </c>
      <c r="B54" s="61" t="s">
        <v>779</v>
      </c>
      <c r="C54" s="108">
        <v>260171</v>
      </c>
      <c r="D54" s="108">
        <v>174677</v>
      </c>
      <c r="E54" s="108">
        <v>141549</v>
      </c>
      <c r="F54" s="109">
        <v>57</v>
      </c>
      <c r="G54" s="109">
        <v>-32.9</v>
      </c>
      <c r="H54" s="109">
        <v>-19</v>
      </c>
    </row>
    <row r="55" spans="1:8" ht="12.75" customHeight="1" x14ac:dyDescent="0.2">
      <c r="A55" s="107">
        <v>10</v>
      </c>
      <c r="B55" s="61" t="s">
        <v>780</v>
      </c>
      <c r="C55" s="108">
        <v>3612971</v>
      </c>
      <c r="D55" s="108">
        <v>4051667</v>
      </c>
      <c r="E55" s="108">
        <v>4005638</v>
      </c>
      <c r="F55" s="109">
        <v>-4.0999999999999996</v>
      </c>
      <c r="G55" s="109">
        <v>12.1</v>
      </c>
      <c r="H55" s="109">
        <v>-1.1000000000000001</v>
      </c>
    </row>
    <row r="56" spans="1:8" ht="12.75" customHeight="1" x14ac:dyDescent="0.2">
      <c r="A56" s="107">
        <v>11</v>
      </c>
      <c r="B56" s="61" t="s">
        <v>781</v>
      </c>
      <c r="C56" s="108">
        <v>38728</v>
      </c>
      <c r="D56" s="108">
        <v>43745</v>
      </c>
      <c r="E56" s="108">
        <v>45050</v>
      </c>
      <c r="F56" s="109">
        <v>17</v>
      </c>
      <c r="G56" s="109">
        <v>13</v>
      </c>
      <c r="H56" s="109">
        <v>3</v>
      </c>
    </row>
    <row r="57" spans="1:8" ht="12.75" customHeight="1" x14ac:dyDescent="0.2">
      <c r="A57" s="107">
        <v>12</v>
      </c>
      <c r="B57" s="61" t="s">
        <v>782</v>
      </c>
      <c r="C57" s="108">
        <v>37974</v>
      </c>
      <c r="D57" s="108">
        <v>139981</v>
      </c>
      <c r="E57" s="108">
        <v>123814</v>
      </c>
      <c r="F57" s="109">
        <v>0.7</v>
      </c>
      <c r="G57" s="109" t="s">
        <v>1720</v>
      </c>
      <c r="H57" s="109">
        <v>-11.5</v>
      </c>
    </row>
    <row r="58" spans="1:8" ht="12.75" customHeight="1" x14ac:dyDescent="0.2">
      <c r="A58" s="107">
        <v>13</v>
      </c>
      <c r="B58" s="61" t="s">
        <v>783</v>
      </c>
      <c r="C58" s="108">
        <v>3977549</v>
      </c>
      <c r="D58" s="108">
        <v>4093376</v>
      </c>
      <c r="E58" s="108">
        <v>9770112</v>
      </c>
      <c r="F58" s="109">
        <v>2</v>
      </c>
      <c r="G58" s="109">
        <v>2.9</v>
      </c>
      <c r="H58" s="109" t="s">
        <v>1720</v>
      </c>
    </row>
    <row r="59" spans="1:8" ht="12.75" customHeight="1" x14ac:dyDescent="0.2">
      <c r="A59" s="107">
        <v>14</v>
      </c>
      <c r="B59" s="61" t="s">
        <v>784</v>
      </c>
      <c r="C59" s="108">
        <v>20814286</v>
      </c>
      <c r="D59" s="108">
        <v>21364939</v>
      </c>
      <c r="E59" s="108">
        <v>19875006</v>
      </c>
      <c r="F59" s="109">
        <v>3.2</v>
      </c>
      <c r="G59" s="109">
        <v>2.6</v>
      </c>
      <c r="H59" s="109">
        <v>-7</v>
      </c>
    </row>
    <row r="60" spans="1:8" ht="12.75" customHeight="1" x14ac:dyDescent="0.2">
      <c r="A60" s="107">
        <v>15</v>
      </c>
      <c r="B60" s="61" t="s">
        <v>785</v>
      </c>
      <c r="C60" s="108">
        <v>7816056</v>
      </c>
      <c r="D60" s="108">
        <v>8372127</v>
      </c>
      <c r="E60" s="108">
        <v>7508323</v>
      </c>
      <c r="F60" s="109">
        <v>-1.2</v>
      </c>
      <c r="G60" s="109">
        <v>7.1</v>
      </c>
      <c r="H60" s="109">
        <v>-10.3</v>
      </c>
    </row>
    <row r="61" spans="1:8" ht="12.75" customHeight="1" x14ac:dyDescent="0.2">
      <c r="A61" s="107">
        <v>16</v>
      </c>
      <c r="B61" s="61" t="s">
        <v>786</v>
      </c>
      <c r="C61" s="108">
        <v>816908</v>
      </c>
      <c r="D61" s="108">
        <v>849214</v>
      </c>
      <c r="E61" s="108">
        <v>829218</v>
      </c>
      <c r="F61" s="109">
        <v>2</v>
      </c>
      <c r="G61" s="109">
        <v>4</v>
      </c>
      <c r="H61" s="109">
        <v>-2.4</v>
      </c>
    </row>
    <row r="62" spans="1:8" ht="12.75" customHeight="1" x14ac:dyDescent="0.2">
      <c r="A62" s="107">
        <v>17</v>
      </c>
      <c r="B62" s="61" t="s">
        <v>787</v>
      </c>
      <c r="C62" s="108">
        <v>539983</v>
      </c>
      <c r="D62" s="108">
        <v>568788</v>
      </c>
      <c r="E62" s="108">
        <v>561207</v>
      </c>
      <c r="F62" s="109">
        <v>-1.1000000000000001</v>
      </c>
      <c r="G62" s="109">
        <v>5.3</v>
      </c>
      <c r="H62" s="109">
        <v>-1.3</v>
      </c>
    </row>
    <row r="63" spans="1:8" ht="12.75" customHeight="1" x14ac:dyDescent="0.2">
      <c r="A63" s="107">
        <v>19</v>
      </c>
      <c r="B63" s="61" t="s">
        <v>788</v>
      </c>
      <c r="C63" s="108">
        <v>574858</v>
      </c>
      <c r="D63" s="108">
        <v>650247</v>
      </c>
      <c r="E63" s="108">
        <v>353701</v>
      </c>
      <c r="F63" s="109">
        <v>36</v>
      </c>
      <c r="G63" s="109">
        <v>13.1</v>
      </c>
      <c r="H63" s="109">
        <v>-45.6</v>
      </c>
    </row>
    <row r="64" spans="1:8" ht="12.75" customHeight="1" x14ac:dyDescent="0.2">
      <c r="A64" s="107">
        <v>20</v>
      </c>
      <c r="B64" s="61" t="s">
        <v>789</v>
      </c>
      <c r="C64" s="108">
        <v>13348245</v>
      </c>
      <c r="D64" s="108">
        <v>13337521</v>
      </c>
      <c r="E64" s="108">
        <v>12419730</v>
      </c>
      <c r="F64" s="109">
        <v>7.5</v>
      </c>
      <c r="G64" s="109">
        <v>-0.1</v>
      </c>
      <c r="H64" s="109">
        <v>-6.9</v>
      </c>
    </row>
    <row r="65" spans="1:8" ht="12.75" customHeight="1" x14ac:dyDescent="0.2">
      <c r="A65" s="107">
        <v>21</v>
      </c>
      <c r="B65" s="61" t="s">
        <v>790</v>
      </c>
      <c r="C65" s="108">
        <v>5872256</v>
      </c>
      <c r="D65" s="108">
        <v>5610468</v>
      </c>
      <c r="E65" s="108">
        <v>5853950</v>
      </c>
      <c r="F65" s="109">
        <v>16.100000000000001</v>
      </c>
      <c r="G65" s="109">
        <v>-4.5</v>
      </c>
      <c r="H65" s="109">
        <v>4.3</v>
      </c>
    </row>
    <row r="66" spans="1:8" ht="12.75" customHeight="1" x14ac:dyDescent="0.2">
      <c r="A66" s="107">
        <v>22</v>
      </c>
      <c r="B66" s="61" t="s">
        <v>791</v>
      </c>
      <c r="C66" s="108">
        <v>5791217</v>
      </c>
      <c r="D66" s="108">
        <v>6022323</v>
      </c>
      <c r="E66" s="108">
        <v>6239640</v>
      </c>
      <c r="F66" s="109">
        <v>4.0999999999999996</v>
      </c>
      <c r="G66" s="109">
        <v>4</v>
      </c>
      <c r="H66" s="109">
        <v>3.6</v>
      </c>
    </row>
    <row r="67" spans="1:8" ht="12.75" customHeight="1" x14ac:dyDescent="0.2">
      <c r="A67" s="107">
        <v>23</v>
      </c>
      <c r="B67" s="61" t="s">
        <v>792</v>
      </c>
      <c r="C67" s="108">
        <v>2388919</v>
      </c>
      <c r="D67" s="108">
        <v>2441665</v>
      </c>
      <c r="E67" s="108">
        <v>2232474</v>
      </c>
      <c r="F67" s="109">
        <v>8.1999999999999993</v>
      </c>
      <c r="G67" s="109">
        <v>2.2000000000000002</v>
      </c>
      <c r="H67" s="109">
        <v>-8.6</v>
      </c>
    </row>
    <row r="68" spans="1:8" ht="12.75" customHeight="1" x14ac:dyDescent="0.2">
      <c r="A68" s="107">
        <v>24</v>
      </c>
      <c r="B68" s="61" t="s">
        <v>793</v>
      </c>
      <c r="C68" s="108">
        <v>4220798</v>
      </c>
      <c r="D68" s="108">
        <v>3699842</v>
      </c>
      <c r="E68" s="108">
        <v>3058809</v>
      </c>
      <c r="F68" s="109">
        <v>15.8</v>
      </c>
      <c r="G68" s="109">
        <v>-12.3</v>
      </c>
      <c r="H68" s="109">
        <v>-17.3</v>
      </c>
    </row>
    <row r="69" spans="1:8" ht="12.75" customHeight="1" x14ac:dyDescent="0.2">
      <c r="A69" s="107">
        <v>25</v>
      </c>
      <c r="B69" s="61" t="s">
        <v>794</v>
      </c>
      <c r="C69" s="108">
        <v>7517931</v>
      </c>
      <c r="D69" s="108">
        <v>7916909</v>
      </c>
      <c r="E69" s="108">
        <v>7482121</v>
      </c>
      <c r="F69" s="109">
        <v>4.5999999999999996</v>
      </c>
      <c r="G69" s="109">
        <v>5.3</v>
      </c>
      <c r="H69" s="109">
        <v>-5.5</v>
      </c>
    </row>
    <row r="70" spans="1:8" ht="12.75" customHeight="1" x14ac:dyDescent="0.2">
      <c r="A70" s="107">
        <v>26</v>
      </c>
      <c r="B70" s="61" t="s">
        <v>795</v>
      </c>
      <c r="C70" s="108">
        <v>68192316</v>
      </c>
      <c r="D70" s="108">
        <v>67361593</v>
      </c>
      <c r="E70" s="108">
        <v>67121002</v>
      </c>
      <c r="F70" s="109">
        <v>1.7</v>
      </c>
      <c r="G70" s="109">
        <v>-1.2</v>
      </c>
      <c r="H70" s="109">
        <v>-0.4</v>
      </c>
    </row>
    <row r="71" spans="1:8" ht="12.75" customHeight="1" x14ac:dyDescent="0.2">
      <c r="A71" s="107">
        <v>27</v>
      </c>
      <c r="B71" s="61" t="s">
        <v>796</v>
      </c>
      <c r="C71" s="108">
        <v>21648870</v>
      </c>
      <c r="D71" s="108">
        <v>23226692</v>
      </c>
      <c r="E71" s="108">
        <v>23344256</v>
      </c>
      <c r="F71" s="109">
        <v>7.7</v>
      </c>
      <c r="G71" s="109">
        <v>7.3</v>
      </c>
      <c r="H71" s="109">
        <v>0.5</v>
      </c>
    </row>
    <row r="72" spans="1:8" ht="12.75" customHeight="1" x14ac:dyDescent="0.2">
      <c r="A72" s="107">
        <v>28</v>
      </c>
      <c r="B72" s="61" t="s">
        <v>797</v>
      </c>
      <c r="C72" s="108">
        <v>19460986</v>
      </c>
      <c r="D72" s="108">
        <v>19515321</v>
      </c>
      <c r="E72" s="108">
        <v>18255265</v>
      </c>
      <c r="F72" s="109">
        <v>8.9</v>
      </c>
      <c r="G72" s="109">
        <v>0.3</v>
      </c>
      <c r="H72" s="109">
        <v>-6.5</v>
      </c>
    </row>
    <row r="73" spans="1:8" ht="12.75" customHeight="1" x14ac:dyDescent="0.2">
      <c r="A73" s="107">
        <v>29</v>
      </c>
      <c r="B73" s="61" t="s">
        <v>798</v>
      </c>
      <c r="C73" s="108">
        <v>7838663</v>
      </c>
      <c r="D73" s="108">
        <v>8227842</v>
      </c>
      <c r="E73" s="108">
        <v>7190219</v>
      </c>
      <c r="F73" s="109">
        <v>0.4</v>
      </c>
      <c r="G73" s="109">
        <v>5</v>
      </c>
      <c r="H73" s="109">
        <v>-12.6</v>
      </c>
    </row>
    <row r="74" spans="1:8" ht="12.75" customHeight="1" x14ac:dyDescent="0.2">
      <c r="A74" s="107">
        <v>30</v>
      </c>
      <c r="B74" s="61" t="s">
        <v>799</v>
      </c>
      <c r="C74" s="108">
        <v>3820327</v>
      </c>
      <c r="D74" s="108">
        <v>4291550</v>
      </c>
      <c r="E74" s="108">
        <v>4115243</v>
      </c>
      <c r="F74" s="109">
        <v>3.8</v>
      </c>
      <c r="G74" s="109">
        <v>12.3</v>
      </c>
      <c r="H74" s="109">
        <v>-4.0999999999999996</v>
      </c>
    </row>
    <row r="75" spans="1:8" ht="12.75" customHeight="1" x14ac:dyDescent="0.2">
      <c r="A75" s="107">
        <v>31</v>
      </c>
      <c r="B75" s="61" t="s">
        <v>800</v>
      </c>
      <c r="C75" s="108">
        <v>2432668</v>
      </c>
      <c r="D75" s="108">
        <v>2747338</v>
      </c>
      <c r="E75" s="108">
        <v>2979702</v>
      </c>
      <c r="F75" s="109">
        <v>-1</v>
      </c>
      <c r="G75" s="109">
        <v>12.9</v>
      </c>
      <c r="H75" s="109">
        <v>8.5</v>
      </c>
    </row>
    <row r="76" spans="1:8" ht="12.75" customHeight="1" x14ac:dyDescent="0.2">
      <c r="A76" s="107">
        <v>35</v>
      </c>
      <c r="B76" s="61" t="s">
        <v>801</v>
      </c>
      <c r="C76" s="108" t="s">
        <v>1719</v>
      </c>
      <c r="D76" s="108" t="s">
        <v>1719</v>
      </c>
      <c r="E76" s="108" t="s">
        <v>1719</v>
      </c>
      <c r="F76" s="108" t="s">
        <v>1719</v>
      </c>
      <c r="G76" s="108" t="s">
        <v>1719</v>
      </c>
      <c r="H76" s="108" t="s">
        <v>1719</v>
      </c>
    </row>
    <row r="77" spans="1:8" ht="12.75" customHeight="1" x14ac:dyDescent="0.2">
      <c r="A77" s="107">
        <v>89</v>
      </c>
      <c r="B77" s="61" t="s">
        <v>802</v>
      </c>
      <c r="C77" s="108">
        <v>14084356</v>
      </c>
      <c r="D77" s="108">
        <v>14981615</v>
      </c>
      <c r="E77" s="108">
        <v>15050102</v>
      </c>
      <c r="F77" s="109">
        <v>8.1</v>
      </c>
      <c r="G77" s="109">
        <v>6.4</v>
      </c>
      <c r="H77" s="109">
        <v>0.5</v>
      </c>
    </row>
    <row r="78" spans="1:8" s="102" customFormat="1" ht="12.75" customHeight="1" x14ac:dyDescent="0.2">
      <c r="B78" s="110" t="s">
        <v>509</v>
      </c>
      <c r="C78" s="104">
        <v>224354853</v>
      </c>
      <c r="D78" s="104">
        <v>227036340</v>
      </c>
      <c r="E78" s="104">
        <v>224198635</v>
      </c>
      <c r="F78" s="112">
        <v>4.5999999999999996</v>
      </c>
      <c r="G78" s="112">
        <v>1.2</v>
      </c>
      <c r="H78" s="112">
        <v>-1.2</v>
      </c>
    </row>
    <row r="79" spans="1:8" x14ac:dyDescent="0.2">
      <c r="A79" s="65" t="s">
        <v>428</v>
      </c>
      <c r="B79" s="94"/>
      <c r="C79" s="118"/>
      <c r="D79" s="94"/>
      <c r="E79" s="118"/>
      <c r="F79" s="94"/>
      <c r="G79" s="118"/>
      <c r="H79" s="83"/>
    </row>
    <row r="80" spans="1:8" x14ac:dyDescent="0.2">
      <c r="A80" s="616" t="s">
        <v>1834</v>
      </c>
      <c r="B80" s="616"/>
      <c r="C80" s="616"/>
      <c r="D80" s="616"/>
      <c r="E80" s="616"/>
      <c r="F80" s="616"/>
      <c r="G80" s="616"/>
      <c r="H80" s="616"/>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0:H80"/>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0" customFormat="1" ht="20.100000000000001" customHeight="1" x14ac:dyDescent="0.3">
      <c r="A1" s="672" t="s">
        <v>1641</v>
      </c>
      <c r="B1" s="672"/>
      <c r="C1" s="672"/>
      <c r="D1" s="672"/>
      <c r="E1" s="672"/>
      <c r="F1" s="672"/>
      <c r="G1" s="672"/>
      <c r="H1" s="672"/>
    </row>
    <row r="2" spans="1:8" s="100" customFormat="1" ht="20.100000000000001" customHeight="1" x14ac:dyDescent="0.3">
      <c r="A2" s="689" t="s">
        <v>806</v>
      </c>
      <c r="B2" s="689"/>
      <c r="C2" s="689"/>
      <c r="D2" s="689"/>
      <c r="E2" s="689"/>
      <c r="F2" s="689"/>
      <c r="G2" s="689"/>
      <c r="H2" s="689"/>
    </row>
    <row r="3" spans="1:8" ht="20.100000000000001" customHeight="1" x14ac:dyDescent="0.2">
      <c r="A3" s="690"/>
      <c r="B3" s="690"/>
      <c r="C3" s="690"/>
      <c r="D3" s="690"/>
      <c r="E3" s="690"/>
      <c r="F3" s="690"/>
      <c r="G3" s="690"/>
      <c r="H3" s="690"/>
    </row>
    <row r="4" spans="1:8" ht="12.75" customHeight="1" x14ac:dyDescent="0.2">
      <c r="A4" s="685" t="s">
        <v>771</v>
      </c>
      <c r="B4" s="666" t="s">
        <v>772</v>
      </c>
      <c r="C4" s="682" t="s">
        <v>356</v>
      </c>
      <c r="D4" s="683"/>
      <c r="E4" s="683"/>
      <c r="F4" s="683"/>
      <c r="G4" s="683"/>
      <c r="H4" s="683"/>
    </row>
    <row r="5" spans="1:8" ht="14.25" customHeight="1" x14ac:dyDescent="0.2">
      <c r="A5" s="686"/>
      <c r="B5" s="688"/>
      <c r="C5" s="666">
        <v>2018</v>
      </c>
      <c r="D5" s="668">
        <v>2019</v>
      </c>
      <c r="E5" s="666">
        <v>2020</v>
      </c>
      <c r="F5" s="666">
        <v>2018</v>
      </c>
      <c r="G5" s="668">
        <v>2019</v>
      </c>
      <c r="H5" s="668">
        <v>2020</v>
      </c>
    </row>
    <row r="6" spans="1:8" ht="24.75" customHeight="1" x14ac:dyDescent="0.2">
      <c r="A6" s="686"/>
      <c r="B6" s="688"/>
      <c r="C6" s="667"/>
      <c r="D6" s="669"/>
      <c r="E6" s="667"/>
      <c r="F6" s="667"/>
      <c r="G6" s="669"/>
      <c r="H6" s="669"/>
    </row>
    <row r="7" spans="1:8" ht="12.75" customHeight="1" x14ac:dyDescent="0.2">
      <c r="A7" s="687"/>
      <c r="B7" s="667"/>
      <c r="C7" s="682" t="s">
        <v>460</v>
      </c>
      <c r="D7" s="683"/>
      <c r="E7" s="684"/>
      <c r="F7" s="657" t="s">
        <v>461</v>
      </c>
      <c r="G7" s="658"/>
      <c r="H7" s="658"/>
    </row>
    <row r="8" spans="1:8" s="102" customFormat="1" ht="12.75" customHeight="1" x14ac:dyDescent="0.2">
      <c r="B8" s="103"/>
      <c r="C8" s="104"/>
      <c r="D8" s="104"/>
      <c r="E8" s="105"/>
      <c r="F8" s="106"/>
    </row>
    <row r="9" spans="1:8" ht="12.75" customHeight="1" x14ac:dyDescent="0.2">
      <c r="A9" s="107">
        <v>1</v>
      </c>
      <c r="B9" s="61" t="s">
        <v>773</v>
      </c>
      <c r="C9" s="108">
        <v>16232</v>
      </c>
      <c r="D9" s="108">
        <v>14867</v>
      </c>
      <c r="E9" s="108">
        <v>16270</v>
      </c>
      <c r="F9" s="109">
        <v>-20.6</v>
      </c>
      <c r="G9" s="109">
        <v>-8.4</v>
      </c>
      <c r="H9" s="109">
        <v>9.4</v>
      </c>
    </row>
    <row r="10" spans="1:8" ht="12.75" customHeight="1" x14ac:dyDescent="0.2">
      <c r="A10" s="107">
        <v>2</v>
      </c>
      <c r="B10" s="61" t="s">
        <v>774</v>
      </c>
      <c r="C10" s="108">
        <v>405</v>
      </c>
      <c r="D10" s="108">
        <v>359</v>
      </c>
      <c r="E10" s="108">
        <v>553</v>
      </c>
      <c r="F10" s="109">
        <v>35.5</v>
      </c>
      <c r="G10" s="109">
        <v>-11.4</v>
      </c>
      <c r="H10" s="109">
        <v>54</v>
      </c>
    </row>
    <row r="11" spans="1:8" ht="12.75" customHeight="1" x14ac:dyDescent="0.2">
      <c r="A11" s="107">
        <v>3</v>
      </c>
      <c r="B11" s="61" t="s">
        <v>775</v>
      </c>
      <c r="C11" s="108">
        <v>126</v>
      </c>
      <c r="D11" s="108">
        <v>85</v>
      </c>
      <c r="E11" s="108">
        <v>53</v>
      </c>
      <c r="F11" s="109">
        <v>18.899999999999999</v>
      </c>
      <c r="G11" s="109">
        <v>-32.5</v>
      </c>
      <c r="H11" s="109">
        <v>-37.6</v>
      </c>
    </row>
    <row r="12" spans="1:8" ht="12.75" customHeight="1" x14ac:dyDescent="0.2">
      <c r="A12" s="107">
        <v>5</v>
      </c>
      <c r="B12" s="61" t="s">
        <v>776</v>
      </c>
      <c r="C12" s="108" t="s">
        <v>1719</v>
      </c>
      <c r="D12" s="108" t="s">
        <v>1719</v>
      </c>
      <c r="E12" s="108" t="s">
        <v>1719</v>
      </c>
      <c r="F12" s="108" t="s">
        <v>1719</v>
      </c>
      <c r="G12" s="108" t="s">
        <v>1719</v>
      </c>
      <c r="H12" s="108" t="s">
        <v>1719</v>
      </c>
    </row>
    <row r="13" spans="1:8" ht="12.75" customHeight="1" x14ac:dyDescent="0.2">
      <c r="A13" s="107">
        <v>6</v>
      </c>
      <c r="B13" s="61" t="s">
        <v>777</v>
      </c>
      <c r="C13" s="108" t="s">
        <v>1719</v>
      </c>
      <c r="D13" s="108" t="s">
        <v>1719</v>
      </c>
      <c r="E13" s="108" t="s">
        <v>1719</v>
      </c>
      <c r="F13" s="108" t="s">
        <v>1719</v>
      </c>
      <c r="G13" s="108" t="s">
        <v>1719</v>
      </c>
      <c r="H13" s="108" t="s">
        <v>1719</v>
      </c>
    </row>
    <row r="14" spans="1:8" ht="12.75" customHeight="1" x14ac:dyDescent="0.2">
      <c r="A14" s="107">
        <v>7</v>
      </c>
      <c r="B14" s="61" t="s">
        <v>778</v>
      </c>
      <c r="C14" s="108">
        <v>202</v>
      </c>
      <c r="D14" s="108">
        <v>98</v>
      </c>
      <c r="E14" s="108">
        <v>8</v>
      </c>
      <c r="F14" s="109">
        <v>-6.5</v>
      </c>
      <c r="G14" s="109">
        <v>-51.5</v>
      </c>
      <c r="H14" s="109">
        <v>-91.8</v>
      </c>
    </row>
    <row r="15" spans="1:8" ht="12.75" customHeight="1" x14ac:dyDescent="0.2">
      <c r="A15" s="107">
        <v>8</v>
      </c>
      <c r="B15" s="61" t="s">
        <v>779</v>
      </c>
      <c r="C15" s="108">
        <v>5326</v>
      </c>
      <c r="D15" s="108">
        <v>6000</v>
      </c>
      <c r="E15" s="108">
        <v>5754</v>
      </c>
      <c r="F15" s="109">
        <v>3.1</v>
      </c>
      <c r="G15" s="109">
        <v>12.7</v>
      </c>
      <c r="H15" s="109">
        <v>-4.0999999999999996</v>
      </c>
    </row>
    <row r="16" spans="1:8" ht="12.75" customHeight="1" x14ac:dyDescent="0.2">
      <c r="A16" s="107">
        <v>10</v>
      </c>
      <c r="B16" s="61" t="s">
        <v>780</v>
      </c>
      <c r="C16" s="108">
        <v>346352</v>
      </c>
      <c r="D16" s="108">
        <v>379595</v>
      </c>
      <c r="E16" s="108">
        <v>412151</v>
      </c>
      <c r="F16" s="109">
        <v>8.4</v>
      </c>
      <c r="G16" s="109">
        <v>9.6</v>
      </c>
      <c r="H16" s="109">
        <v>8.6</v>
      </c>
    </row>
    <row r="17" spans="1:8" ht="12.75" customHeight="1" x14ac:dyDescent="0.2">
      <c r="A17" s="107">
        <v>11</v>
      </c>
      <c r="B17" s="61" t="s">
        <v>781</v>
      </c>
      <c r="C17" s="108">
        <v>40886</v>
      </c>
      <c r="D17" s="108">
        <v>41747</v>
      </c>
      <c r="E17" s="108">
        <v>38558</v>
      </c>
      <c r="F17" s="109">
        <v>-7.6</v>
      </c>
      <c r="G17" s="109">
        <v>2.1</v>
      </c>
      <c r="H17" s="109">
        <v>-7.6</v>
      </c>
    </row>
    <row r="18" spans="1:8" ht="12.75" customHeight="1" x14ac:dyDescent="0.2">
      <c r="A18" s="107">
        <v>12</v>
      </c>
      <c r="B18" s="61" t="s">
        <v>782</v>
      </c>
      <c r="C18" s="108">
        <v>33748</v>
      </c>
      <c r="D18" s="108">
        <v>34952</v>
      </c>
      <c r="E18" s="108">
        <v>14832</v>
      </c>
      <c r="F18" s="109" t="s">
        <v>1720</v>
      </c>
      <c r="G18" s="109">
        <v>3.6</v>
      </c>
      <c r="H18" s="109">
        <v>-57.6</v>
      </c>
    </row>
    <row r="19" spans="1:8" ht="12.75" customHeight="1" x14ac:dyDescent="0.2">
      <c r="A19" s="107">
        <v>13</v>
      </c>
      <c r="B19" s="61" t="s">
        <v>783</v>
      </c>
      <c r="C19" s="108">
        <v>54937</v>
      </c>
      <c r="D19" s="108">
        <v>54819</v>
      </c>
      <c r="E19" s="108">
        <v>60521</v>
      </c>
      <c r="F19" s="109">
        <v>-4.0999999999999996</v>
      </c>
      <c r="G19" s="109">
        <v>-0.2</v>
      </c>
      <c r="H19" s="109">
        <v>10.4</v>
      </c>
    </row>
    <row r="20" spans="1:8" ht="12.75" customHeight="1" x14ac:dyDescent="0.2">
      <c r="A20" s="107">
        <v>14</v>
      </c>
      <c r="B20" s="61" t="s">
        <v>784</v>
      </c>
      <c r="C20" s="108">
        <v>46838</v>
      </c>
      <c r="D20" s="108">
        <v>43995</v>
      </c>
      <c r="E20" s="108">
        <v>39630</v>
      </c>
      <c r="F20" s="109">
        <v>-9.4</v>
      </c>
      <c r="G20" s="109">
        <v>-6.1</v>
      </c>
      <c r="H20" s="109">
        <v>-9.9</v>
      </c>
    </row>
    <row r="21" spans="1:8" ht="12.75" customHeight="1" x14ac:dyDescent="0.2">
      <c r="A21" s="107">
        <v>15</v>
      </c>
      <c r="B21" s="61" t="s">
        <v>785</v>
      </c>
      <c r="C21" s="108">
        <v>47051</v>
      </c>
      <c r="D21" s="108">
        <v>42916</v>
      </c>
      <c r="E21" s="108">
        <v>38436</v>
      </c>
      <c r="F21" s="109">
        <v>11.9</v>
      </c>
      <c r="G21" s="109">
        <v>-8.8000000000000007</v>
      </c>
      <c r="H21" s="109">
        <v>-10.4</v>
      </c>
    </row>
    <row r="22" spans="1:8" ht="12.75" customHeight="1" x14ac:dyDescent="0.2">
      <c r="A22" s="107">
        <v>16</v>
      </c>
      <c r="B22" s="61" t="s">
        <v>786</v>
      </c>
      <c r="C22" s="108">
        <v>83317</v>
      </c>
      <c r="D22" s="108">
        <v>44784</v>
      </c>
      <c r="E22" s="108">
        <v>49315</v>
      </c>
      <c r="F22" s="109">
        <v>66.099999999999994</v>
      </c>
      <c r="G22" s="109">
        <v>-46.2</v>
      </c>
      <c r="H22" s="109">
        <v>10.1</v>
      </c>
    </row>
    <row r="23" spans="1:8" ht="12.75" customHeight="1" x14ac:dyDescent="0.2">
      <c r="A23" s="107">
        <v>17</v>
      </c>
      <c r="B23" s="61" t="s">
        <v>787</v>
      </c>
      <c r="C23" s="108">
        <v>147224</v>
      </c>
      <c r="D23" s="108">
        <v>139589</v>
      </c>
      <c r="E23" s="108">
        <v>129631</v>
      </c>
      <c r="F23" s="109">
        <v>13.2</v>
      </c>
      <c r="G23" s="109">
        <v>-5.2</v>
      </c>
      <c r="H23" s="109">
        <v>-7.1</v>
      </c>
    </row>
    <row r="24" spans="1:8" ht="12.75" customHeight="1" x14ac:dyDescent="0.2">
      <c r="A24" s="107">
        <v>19</v>
      </c>
      <c r="B24" s="61" t="s">
        <v>788</v>
      </c>
      <c r="C24" s="108">
        <v>19249</v>
      </c>
      <c r="D24" s="108">
        <v>17832</v>
      </c>
      <c r="E24" s="108">
        <v>20591</v>
      </c>
      <c r="F24" s="109">
        <v>1.2</v>
      </c>
      <c r="G24" s="109">
        <v>-7.4</v>
      </c>
      <c r="H24" s="109">
        <v>15.5</v>
      </c>
    </row>
    <row r="25" spans="1:8" ht="12.75" customHeight="1" x14ac:dyDescent="0.2">
      <c r="A25" s="107">
        <v>20</v>
      </c>
      <c r="B25" s="61" t="s">
        <v>789</v>
      </c>
      <c r="C25" s="108">
        <v>643496</v>
      </c>
      <c r="D25" s="108">
        <v>632881</v>
      </c>
      <c r="E25" s="108">
        <v>639150</v>
      </c>
      <c r="F25" s="109">
        <v>1.4</v>
      </c>
      <c r="G25" s="109">
        <v>-1.6</v>
      </c>
      <c r="H25" s="109">
        <v>1</v>
      </c>
    </row>
    <row r="26" spans="1:8" ht="12.75" customHeight="1" x14ac:dyDescent="0.2">
      <c r="A26" s="107">
        <v>21</v>
      </c>
      <c r="B26" s="61" t="s">
        <v>790</v>
      </c>
      <c r="C26" s="108">
        <v>939868</v>
      </c>
      <c r="D26" s="108">
        <v>1017667</v>
      </c>
      <c r="E26" s="108">
        <v>968368</v>
      </c>
      <c r="F26" s="109">
        <v>2</v>
      </c>
      <c r="G26" s="109">
        <v>8.3000000000000007</v>
      </c>
      <c r="H26" s="109">
        <v>-4.8</v>
      </c>
    </row>
    <row r="27" spans="1:8" ht="12.75" customHeight="1" x14ac:dyDescent="0.2">
      <c r="A27" s="107">
        <v>22</v>
      </c>
      <c r="B27" s="61" t="s">
        <v>791</v>
      </c>
      <c r="C27" s="108">
        <v>353824</v>
      </c>
      <c r="D27" s="108">
        <v>328206</v>
      </c>
      <c r="E27" s="108">
        <v>345129</v>
      </c>
      <c r="F27" s="109">
        <v>3.5</v>
      </c>
      <c r="G27" s="109">
        <v>-7.2</v>
      </c>
      <c r="H27" s="109">
        <v>5.2</v>
      </c>
    </row>
    <row r="28" spans="1:8" ht="12.75" customHeight="1" x14ac:dyDescent="0.2">
      <c r="A28" s="107">
        <v>23</v>
      </c>
      <c r="B28" s="61" t="s">
        <v>792</v>
      </c>
      <c r="C28" s="108">
        <v>109568</v>
      </c>
      <c r="D28" s="108">
        <v>110096</v>
      </c>
      <c r="E28" s="108">
        <v>98939</v>
      </c>
      <c r="F28" s="109">
        <v>0.2</v>
      </c>
      <c r="G28" s="109">
        <v>0.5</v>
      </c>
      <c r="H28" s="109">
        <v>-10.1</v>
      </c>
    </row>
    <row r="29" spans="1:8" ht="12.75" customHeight="1" x14ac:dyDescent="0.2">
      <c r="A29" s="107">
        <v>24</v>
      </c>
      <c r="B29" s="61" t="s">
        <v>793</v>
      </c>
      <c r="C29" s="108">
        <v>173097</v>
      </c>
      <c r="D29" s="108">
        <v>147018</v>
      </c>
      <c r="E29" s="108">
        <v>138702</v>
      </c>
      <c r="F29" s="109">
        <v>-33.200000000000003</v>
      </c>
      <c r="G29" s="109">
        <v>-15.1</v>
      </c>
      <c r="H29" s="109">
        <v>-5.7</v>
      </c>
    </row>
    <row r="30" spans="1:8" ht="12.75" customHeight="1" x14ac:dyDescent="0.2">
      <c r="A30" s="107">
        <v>25</v>
      </c>
      <c r="B30" s="61" t="s">
        <v>794</v>
      </c>
      <c r="C30" s="108">
        <v>303470</v>
      </c>
      <c r="D30" s="108">
        <v>303914</v>
      </c>
      <c r="E30" s="108">
        <v>280562</v>
      </c>
      <c r="F30" s="109">
        <v>-1.9</v>
      </c>
      <c r="G30" s="109">
        <v>0.1</v>
      </c>
      <c r="H30" s="109">
        <v>-7.7</v>
      </c>
    </row>
    <row r="31" spans="1:8" ht="12.75" customHeight="1" x14ac:dyDescent="0.2">
      <c r="A31" s="107">
        <v>26</v>
      </c>
      <c r="B31" s="61" t="s">
        <v>795</v>
      </c>
      <c r="C31" s="108">
        <v>688417</v>
      </c>
      <c r="D31" s="108">
        <v>717069</v>
      </c>
      <c r="E31" s="108">
        <v>658420</v>
      </c>
      <c r="F31" s="109">
        <v>3.1</v>
      </c>
      <c r="G31" s="109">
        <v>4.2</v>
      </c>
      <c r="H31" s="109">
        <v>-8.1999999999999993</v>
      </c>
    </row>
    <row r="32" spans="1:8" ht="12.75" customHeight="1" x14ac:dyDescent="0.2">
      <c r="A32" s="107">
        <v>27</v>
      </c>
      <c r="B32" s="61" t="s">
        <v>796</v>
      </c>
      <c r="C32" s="108">
        <v>774508</v>
      </c>
      <c r="D32" s="108">
        <v>743422</v>
      </c>
      <c r="E32" s="108">
        <v>823379</v>
      </c>
      <c r="F32" s="109">
        <v>5.8</v>
      </c>
      <c r="G32" s="109">
        <v>-4</v>
      </c>
      <c r="H32" s="109">
        <v>10.8</v>
      </c>
    </row>
    <row r="33" spans="1:8" ht="12.75" customHeight="1" x14ac:dyDescent="0.2">
      <c r="A33" s="107">
        <v>28</v>
      </c>
      <c r="B33" s="61" t="s">
        <v>797</v>
      </c>
      <c r="C33" s="108">
        <v>2362037</v>
      </c>
      <c r="D33" s="108">
        <v>2164432</v>
      </c>
      <c r="E33" s="108">
        <v>2150613</v>
      </c>
      <c r="F33" s="109">
        <v>10.6</v>
      </c>
      <c r="G33" s="109">
        <v>-8.4</v>
      </c>
      <c r="H33" s="109">
        <v>-0.6</v>
      </c>
    </row>
    <row r="34" spans="1:8" ht="12.75" customHeight="1" x14ac:dyDescent="0.2">
      <c r="A34" s="107">
        <v>29</v>
      </c>
      <c r="B34" s="61" t="s">
        <v>798</v>
      </c>
      <c r="C34" s="108">
        <v>3524936</v>
      </c>
      <c r="D34" s="108">
        <v>2896212</v>
      </c>
      <c r="E34" s="108">
        <v>2037974</v>
      </c>
      <c r="F34" s="109">
        <v>2.5</v>
      </c>
      <c r="G34" s="109">
        <v>-17.8</v>
      </c>
      <c r="H34" s="109">
        <v>-29.6</v>
      </c>
    </row>
    <row r="35" spans="1:8" ht="12.75" customHeight="1" x14ac:dyDescent="0.2">
      <c r="A35" s="107">
        <v>30</v>
      </c>
      <c r="B35" s="61" t="s">
        <v>799</v>
      </c>
      <c r="C35" s="108">
        <v>1066405</v>
      </c>
      <c r="D35" s="108">
        <v>859242</v>
      </c>
      <c r="E35" s="108">
        <v>1080430</v>
      </c>
      <c r="F35" s="109">
        <v>88.4</v>
      </c>
      <c r="G35" s="109">
        <v>-19.399999999999999</v>
      </c>
      <c r="H35" s="109">
        <v>25.7</v>
      </c>
    </row>
    <row r="36" spans="1:8" ht="12.75" customHeight="1" x14ac:dyDescent="0.2">
      <c r="A36" s="107">
        <v>31</v>
      </c>
      <c r="B36" s="61" t="s">
        <v>800</v>
      </c>
      <c r="C36" s="108">
        <v>53961</v>
      </c>
      <c r="D36" s="108">
        <v>45392</v>
      </c>
      <c r="E36" s="108">
        <v>41908</v>
      </c>
      <c r="F36" s="109">
        <v>4.7</v>
      </c>
      <c r="G36" s="109">
        <v>-15.9</v>
      </c>
      <c r="H36" s="109">
        <v>-7.7</v>
      </c>
    </row>
    <row r="37" spans="1:8" ht="12.75" customHeight="1" x14ac:dyDescent="0.2">
      <c r="A37" s="107">
        <v>35</v>
      </c>
      <c r="B37" s="61" t="s">
        <v>801</v>
      </c>
      <c r="C37" s="108" t="s">
        <v>1719</v>
      </c>
      <c r="D37" s="108" t="s">
        <v>1719</v>
      </c>
      <c r="E37" s="108" t="s">
        <v>1719</v>
      </c>
      <c r="F37" s="108" t="s">
        <v>1719</v>
      </c>
      <c r="G37" s="108" t="s">
        <v>1719</v>
      </c>
      <c r="H37" s="108" t="s">
        <v>1719</v>
      </c>
    </row>
    <row r="38" spans="1:8" ht="12.75" customHeight="1" x14ac:dyDescent="0.2">
      <c r="A38" s="107">
        <v>89</v>
      </c>
      <c r="B38" s="61" t="s">
        <v>802</v>
      </c>
      <c r="C38" s="108">
        <v>455153</v>
      </c>
      <c r="D38" s="108">
        <v>433513</v>
      </c>
      <c r="E38" s="108">
        <v>568701</v>
      </c>
      <c r="F38" s="109">
        <v>7.1</v>
      </c>
      <c r="G38" s="109">
        <v>-4.8</v>
      </c>
      <c r="H38" s="109">
        <v>31.2</v>
      </c>
    </row>
    <row r="39" spans="1:8" s="102" customFormat="1" ht="12.75" customHeight="1" x14ac:dyDescent="0.2">
      <c r="B39" s="110" t="s">
        <v>509</v>
      </c>
      <c r="C39" s="104">
        <v>12290627</v>
      </c>
      <c r="D39" s="104">
        <v>11220688</v>
      </c>
      <c r="E39" s="104">
        <v>10658587</v>
      </c>
      <c r="F39" s="112">
        <v>8.3000000000000007</v>
      </c>
      <c r="G39" s="112">
        <v>-8.6999999999999993</v>
      </c>
      <c r="H39" s="112">
        <v>-5</v>
      </c>
    </row>
    <row r="40" spans="1:8" s="102" customFormat="1" ht="12.75" customHeight="1" x14ac:dyDescent="0.2">
      <c r="B40" s="113"/>
      <c r="C40" s="104"/>
      <c r="D40" s="104"/>
      <c r="E40" s="104"/>
      <c r="F40" s="114"/>
      <c r="G40" s="112"/>
      <c r="H40" s="112"/>
    </row>
    <row r="41" spans="1:8" s="102" customFormat="1" ht="12.75" customHeight="1" x14ac:dyDescent="0.2">
      <c r="B41" s="113"/>
      <c r="C41" s="104"/>
      <c r="D41" s="104"/>
      <c r="E41" s="104"/>
      <c r="F41" s="114"/>
      <c r="G41" s="112"/>
      <c r="H41" s="112"/>
    </row>
    <row r="42" spans="1:8" ht="14.25" customHeight="1" x14ac:dyDescent="0.2">
      <c r="A42" s="115"/>
      <c r="B42" s="115"/>
      <c r="C42" s="116"/>
      <c r="D42" s="116"/>
      <c r="E42" s="117"/>
      <c r="F42" s="117"/>
      <c r="G42" s="117"/>
    </row>
    <row r="43" spans="1:8" ht="12.75" customHeight="1" x14ac:dyDescent="0.2">
      <c r="A43" s="685" t="s">
        <v>771</v>
      </c>
      <c r="B43" s="666" t="s">
        <v>772</v>
      </c>
      <c r="C43" s="682" t="s">
        <v>357</v>
      </c>
      <c r="D43" s="683"/>
      <c r="E43" s="683"/>
      <c r="F43" s="683"/>
      <c r="G43" s="683"/>
      <c r="H43" s="683"/>
    </row>
    <row r="44" spans="1:8" ht="14.25" customHeight="1" x14ac:dyDescent="0.2">
      <c r="A44" s="686"/>
      <c r="B44" s="688"/>
      <c r="C44" s="666">
        <v>2018</v>
      </c>
      <c r="D44" s="668">
        <v>2019</v>
      </c>
      <c r="E44" s="666">
        <v>2020</v>
      </c>
      <c r="F44" s="666">
        <v>2018</v>
      </c>
      <c r="G44" s="668">
        <v>2019</v>
      </c>
      <c r="H44" s="668">
        <v>2020</v>
      </c>
    </row>
    <row r="45" spans="1:8" ht="24.75" customHeight="1" x14ac:dyDescent="0.2">
      <c r="A45" s="686"/>
      <c r="B45" s="688"/>
      <c r="C45" s="667"/>
      <c r="D45" s="669"/>
      <c r="E45" s="667"/>
      <c r="F45" s="667"/>
      <c r="G45" s="669"/>
      <c r="H45" s="669"/>
    </row>
    <row r="46" spans="1:8" x14ac:dyDescent="0.2">
      <c r="A46" s="687"/>
      <c r="B46" s="667"/>
      <c r="C46" s="682" t="s">
        <v>460</v>
      </c>
      <c r="D46" s="683"/>
      <c r="E46" s="684"/>
      <c r="F46" s="657" t="s">
        <v>461</v>
      </c>
      <c r="G46" s="658"/>
      <c r="H46" s="658"/>
    </row>
    <row r="47" spans="1:8" s="102" customFormat="1" ht="12.75" customHeight="1" x14ac:dyDescent="0.2">
      <c r="B47" s="103"/>
      <c r="C47" s="104"/>
      <c r="D47" s="104"/>
      <c r="E47" s="105"/>
      <c r="F47" s="106"/>
    </row>
    <row r="48" spans="1:8" ht="12.75" customHeight="1" x14ac:dyDescent="0.2">
      <c r="A48" s="107">
        <v>1</v>
      </c>
      <c r="B48" s="61" t="s">
        <v>773</v>
      </c>
      <c r="C48" s="108">
        <v>563468</v>
      </c>
      <c r="D48" s="108">
        <v>401480</v>
      </c>
      <c r="E48" s="108">
        <v>356540</v>
      </c>
      <c r="F48" s="109">
        <v>-17.399999999999999</v>
      </c>
      <c r="G48" s="109">
        <v>-28.7</v>
      </c>
      <c r="H48" s="109">
        <v>-11.2</v>
      </c>
    </row>
    <row r="49" spans="1:8" ht="12.75" customHeight="1" x14ac:dyDescent="0.2">
      <c r="A49" s="107">
        <v>2</v>
      </c>
      <c r="B49" s="61" t="s">
        <v>774</v>
      </c>
      <c r="C49" s="108">
        <v>171</v>
      </c>
      <c r="D49" s="108">
        <v>307</v>
      </c>
      <c r="E49" s="108">
        <v>228</v>
      </c>
      <c r="F49" s="109">
        <v>25.7</v>
      </c>
      <c r="G49" s="109">
        <v>79.5</v>
      </c>
      <c r="H49" s="109">
        <v>-25.7</v>
      </c>
    </row>
    <row r="50" spans="1:8" ht="12.75" customHeight="1" x14ac:dyDescent="0.2">
      <c r="A50" s="107">
        <v>3</v>
      </c>
      <c r="B50" s="61" t="s">
        <v>775</v>
      </c>
      <c r="C50" s="108">
        <v>2596</v>
      </c>
      <c r="D50" s="108">
        <v>3128</v>
      </c>
      <c r="E50" s="108">
        <v>2620</v>
      </c>
      <c r="F50" s="109">
        <v>1.1000000000000001</v>
      </c>
      <c r="G50" s="109">
        <v>20.5</v>
      </c>
      <c r="H50" s="109">
        <v>-16.2</v>
      </c>
    </row>
    <row r="51" spans="1:8" ht="12.75" customHeight="1" x14ac:dyDescent="0.2">
      <c r="A51" s="107">
        <v>5</v>
      </c>
      <c r="B51" s="61" t="s">
        <v>776</v>
      </c>
      <c r="C51" s="108">
        <v>927937</v>
      </c>
      <c r="D51" s="108">
        <v>883786</v>
      </c>
      <c r="E51" s="108">
        <v>541100</v>
      </c>
      <c r="F51" s="109">
        <v>-14.5</v>
      </c>
      <c r="G51" s="109">
        <v>-4.8</v>
      </c>
      <c r="H51" s="109">
        <v>-38.799999999999997</v>
      </c>
    </row>
    <row r="52" spans="1:8" ht="12.75" customHeight="1" x14ac:dyDescent="0.2">
      <c r="A52" s="107">
        <v>6</v>
      </c>
      <c r="B52" s="61" t="s">
        <v>777</v>
      </c>
      <c r="C52" s="108" t="s">
        <v>1719</v>
      </c>
      <c r="D52" s="108" t="s">
        <v>1719</v>
      </c>
      <c r="E52" s="108" t="s">
        <v>1719</v>
      </c>
      <c r="F52" s="108" t="s">
        <v>1719</v>
      </c>
      <c r="G52" s="108" t="s">
        <v>1719</v>
      </c>
      <c r="H52" s="108" t="s">
        <v>1719</v>
      </c>
    </row>
    <row r="53" spans="1:8" ht="12.75" customHeight="1" x14ac:dyDescent="0.2">
      <c r="A53" s="107">
        <v>7</v>
      </c>
      <c r="B53" s="61" t="s">
        <v>778</v>
      </c>
      <c r="C53" s="108">
        <v>312796</v>
      </c>
      <c r="D53" s="108">
        <v>356392</v>
      </c>
      <c r="E53" s="108">
        <v>264643</v>
      </c>
      <c r="F53" s="109">
        <v>-21</v>
      </c>
      <c r="G53" s="109">
        <v>13.9</v>
      </c>
      <c r="H53" s="109">
        <v>-25.7</v>
      </c>
    </row>
    <row r="54" spans="1:8" ht="12.75" customHeight="1" x14ac:dyDescent="0.2">
      <c r="A54" s="107">
        <v>8</v>
      </c>
      <c r="B54" s="61" t="s">
        <v>779</v>
      </c>
      <c r="C54" s="108">
        <v>4825</v>
      </c>
      <c r="D54" s="108">
        <v>5964</v>
      </c>
      <c r="E54" s="108">
        <v>13083</v>
      </c>
      <c r="F54" s="109">
        <v>-7.9</v>
      </c>
      <c r="G54" s="109">
        <v>23.6</v>
      </c>
      <c r="H54" s="109" t="s">
        <v>1720</v>
      </c>
    </row>
    <row r="55" spans="1:8" ht="12.75" customHeight="1" x14ac:dyDescent="0.2">
      <c r="A55" s="107">
        <v>10</v>
      </c>
      <c r="B55" s="61" t="s">
        <v>780</v>
      </c>
      <c r="C55" s="108">
        <v>457961</v>
      </c>
      <c r="D55" s="108">
        <v>471178</v>
      </c>
      <c r="E55" s="108">
        <v>449140</v>
      </c>
      <c r="F55" s="109">
        <v>-6.3</v>
      </c>
      <c r="G55" s="109">
        <v>2.9</v>
      </c>
      <c r="H55" s="109">
        <v>-4.7</v>
      </c>
    </row>
    <row r="56" spans="1:8" ht="12.75" customHeight="1" x14ac:dyDescent="0.2">
      <c r="A56" s="107">
        <v>11</v>
      </c>
      <c r="B56" s="61" t="s">
        <v>781</v>
      </c>
      <c r="C56" s="108">
        <v>92339</v>
      </c>
      <c r="D56" s="108">
        <v>93322</v>
      </c>
      <c r="E56" s="108">
        <v>95515</v>
      </c>
      <c r="F56" s="109">
        <v>9.9</v>
      </c>
      <c r="G56" s="109">
        <v>1.1000000000000001</v>
      </c>
      <c r="H56" s="109">
        <v>2.2999999999999998</v>
      </c>
    </row>
    <row r="57" spans="1:8" ht="12.75" customHeight="1" x14ac:dyDescent="0.2">
      <c r="A57" s="107">
        <v>12</v>
      </c>
      <c r="B57" s="61" t="s">
        <v>782</v>
      </c>
      <c r="C57" s="108">
        <v>22</v>
      </c>
      <c r="D57" s="108">
        <v>7</v>
      </c>
      <c r="E57" s="108">
        <v>1</v>
      </c>
      <c r="F57" s="109" t="s">
        <v>1720</v>
      </c>
      <c r="G57" s="109">
        <v>-68.2</v>
      </c>
      <c r="H57" s="109">
        <v>-85.7</v>
      </c>
    </row>
    <row r="58" spans="1:8" ht="12.75" customHeight="1" x14ac:dyDescent="0.2">
      <c r="A58" s="107">
        <v>13</v>
      </c>
      <c r="B58" s="61" t="s">
        <v>783</v>
      </c>
      <c r="C58" s="108">
        <v>12716</v>
      </c>
      <c r="D58" s="108">
        <v>13508</v>
      </c>
      <c r="E58" s="108">
        <v>10841</v>
      </c>
      <c r="F58" s="109">
        <v>-23.2</v>
      </c>
      <c r="G58" s="109">
        <v>6.2</v>
      </c>
      <c r="H58" s="109">
        <v>-19.7</v>
      </c>
    </row>
    <row r="59" spans="1:8" ht="12.75" customHeight="1" x14ac:dyDescent="0.2">
      <c r="A59" s="107">
        <v>14</v>
      </c>
      <c r="B59" s="61" t="s">
        <v>784</v>
      </c>
      <c r="C59" s="108">
        <v>4608</v>
      </c>
      <c r="D59" s="108">
        <v>5576</v>
      </c>
      <c r="E59" s="108">
        <v>7290</v>
      </c>
      <c r="F59" s="109">
        <v>37.5</v>
      </c>
      <c r="G59" s="109">
        <v>21</v>
      </c>
      <c r="H59" s="109">
        <v>30.7</v>
      </c>
    </row>
    <row r="60" spans="1:8" ht="12.75" customHeight="1" x14ac:dyDescent="0.2">
      <c r="A60" s="107">
        <v>15</v>
      </c>
      <c r="B60" s="61" t="s">
        <v>785</v>
      </c>
      <c r="C60" s="108">
        <v>2953</v>
      </c>
      <c r="D60" s="108">
        <v>3347</v>
      </c>
      <c r="E60" s="108">
        <v>4182</v>
      </c>
      <c r="F60" s="109">
        <v>-3.6</v>
      </c>
      <c r="G60" s="109">
        <v>13.3</v>
      </c>
      <c r="H60" s="109">
        <v>24.9</v>
      </c>
    </row>
    <row r="61" spans="1:8" ht="12.75" customHeight="1" x14ac:dyDescent="0.2">
      <c r="A61" s="107">
        <v>16</v>
      </c>
      <c r="B61" s="61" t="s">
        <v>786</v>
      </c>
      <c r="C61" s="108">
        <v>3528</v>
      </c>
      <c r="D61" s="108">
        <v>4611</v>
      </c>
      <c r="E61" s="108">
        <v>2620</v>
      </c>
      <c r="F61" s="109">
        <v>-18.5</v>
      </c>
      <c r="G61" s="109">
        <v>30.7</v>
      </c>
      <c r="H61" s="109">
        <v>-43.2</v>
      </c>
    </row>
    <row r="62" spans="1:8" ht="12.75" customHeight="1" x14ac:dyDescent="0.2">
      <c r="A62" s="107">
        <v>17</v>
      </c>
      <c r="B62" s="61" t="s">
        <v>787</v>
      </c>
      <c r="C62" s="108">
        <v>615</v>
      </c>
      <c r="D62" s="108">
        <v>1267</v>
      </c>
      <c r="E62" s="108">
        <v>1506</v>
      </c>
      <c r="F62" s="109">
        <v>-88.3</v>
      </c>
      <c r="G62" s="109" t="s">
        <v>1720</v>
      </c>
      <c r="H62" s="109">
        <v>18.899999999999999</v>
      </c>
    </row>
    <row r="63" spans="1:8" ht="12.75" customHeight="1" x14ac:dyDescent="0.2">
      <c r="A63" s="107">
        <v>19</v>
      </c>
      <c r="B63" s="61" t="s">
        <v>788</v>
      </c>
      <c r="C63" s="108">
        <v>747</v>
      </c>
      <c r="D63" s="108">
        <v>715</v>
      </c>
      <c r="E63" s="108">
        <v>262</v>
      </c>
      <c r="F63" s="109">
        <v>-23.7</v>
      </c>
      <c r="G63" s="109">
        <v>-4.3</v>
      </c>
      <c r="H63" s="109">
        <v>-63.4</v>
      </c>
    </row>
    <row r="64" spans="1:8" ht="12.75" customHeight="1" x14ac:dyDescent="0.2">
      <c r="A64" s="107">
        <v>20</v>
      </c>
      <c r="B64" s="61" t="s">
        <v>789</v>
      </c>
      <c r="C64" s="108">
        <v>115895</v>
      </c>
      <c r="D64" s="108">
        <v>87728</v>
      </c>
      <c r="E64" s="108">
        <v>75878</v>
      </c>
      <c r="F64" s="109">
        <v>7.4</v>
      </c>
      <c r="G64" s="109">
        <v>-24.3</v>
      </c>
      <c r="H64" s="109">
        <v>-13.5</v>
      </c>
    </row>
    <row r="65" spans="1:8" ht="12.75" customHeight="1" x14ac:dyDescent="0.2">
      <c r="A65" s="107">
        <v>21</v>
      </c>
      <c r="B65" s="61" t="s">
        <v>790</v>
      </c>
      <c r="C65" s="108">
        <v>106522</v>
      </c>
      <c r="D65" s="108">
        <v>381998</v>
      </c>
      <c r="E65" s="108">
        <v>453748</v>
      </c>
      <c r="F65" s="109">
        <v>16.7</v>
      </c>
      <c r="G65" s="109" t="s">
        <v>1720</v>
      </c>
      <c r="H65" s="109">
        <v>18.8</v>
      </c>
    </row>
    <row r="66" spans="1:8" ht="12.75" customHeight="1" x14ac:dyDescent="0.2">
      <c r="A66" s="107">
        <v>22</v>
      </c>
      <c r="B66" s="61" t="s">
        <v>791</v>
      </c>
      <c r="C66" s="108">
        <v>18404</v>
      </c>
      <c r="D66" s="108">
        <v>17389</v>
      </c>
      <c r="E66" s="108">
        <v>16213</v>
      </c>
      <c r="F66" s="109">
        <v>-2.6</v>
      </c>
      <c r="G66" s="109">
        <v>-5.5</v>
      </c>
      <c r="H66" s="109">
        <v>-6.8</v>
      </c>
    </row>
    <row r="67" spans="1:8" ht="12.75" customHeight="1" x14ac:dyDescent="0.2">
      <c r="A67" s="107">
        <v>23</v>
      </c>
      <c r="B67" s="61" t="s">
        <v>792</v>
      </c>
      <c r="C67" s="108">
        <v>7387</v>
      </c>
      <c r="D67" s="108">
        <v>5245</v>
      </c>
      <c r="E67" s="108">
        <v>3128</v>
      </c>
      <c r="F67" s="109">
        <v>-11.6</v>
      </c>
      <c r="G67" s="109">
        <v>-29</v>
      </c>
      <c r="H67" s="109">
        <v>-40.4</v>
      </c>
    </row>
    <row r="68" spans="1:8" ht="12.75" customHeight="1" x14ac:dyDescent="0.2">
      <c r="A68" s="107">
        <v>24</v>
      </c>
      <c r="B68" s="61" t="s">
        <v>793</v>
      </c>
      <c r="C68" s="108">
        <v>88762</v>
      </c>
      <c r="D68" s="108">
        <v>87020</v>
      </c>
      <c r="E68" s="108">
        <v>124409</v>
      </c>
      <c r="F68" s="109" t="s">
        <v>1720</v>
      </c>
      <c r="G68" s="109">
        <v>-2</v>
      </c>
      <c r="H68" s="109">
        <v>43</v>
      </c>
    </row>
    <row r="69" spans="1:8" ht="12.75" customHeight="1" x14ac:dyDescent="0.2">
      <c r="A69" s="107">
        <v>25</v>
      </c>
      <c r="B69" s="61" t="s">
        <v>794</v>
      </c>
      <c r="C69" s="108">
        <v>10587</v>
      </c>
      <c r="D69" s="108">
        <v>11585</v>
      </c>
      <c r="E69" s="108">
        <v>10126</v>
      </c>
      <c r="F69" s="109">
        <v>0</v>
      </c>
      <c r="G69" s="109">
        <v>9.4</v>
      </c>
      <c r="H69" s="109">
        <v>-12.6</v>
      </c>
    </row>
    <row r="70" spans="1:8" ht="12.75" customHeight="1" x14ac:dyDescent="0.2">
      <c r="A70" s="107">
        <v>26</v>
      </c>
      <c r="B70" s="61" t="s">
        <v>795</v>
      </c>
      <c r="C70" s="108">
        <v>107399</v>
      </c>
      <c r="D70" s="108">
        <v>175724</v>
      </c>
      <c r="E70" s="108">
        <v>181060</v>
      </c>
      <c r="F70" s="109">
        <v>23.1</v>
      </c>
      <c r="G70" s="109">
        <v>63.6</v>
      </c>
      <c r="H70" s="109">
        <v>3</v>
      </c>
    </row>
    <row r="71" spans="1:8" ht="12.75" customHeight="1" x14ac:dyDescent="0.2">
      <c r="A71" s="107">
        <v>27</v>
      </c>
      <c r="B71" s="61" t="s">
        <v>796</v>
      </c>
      <c r="C71" s="108">
        <v>36283</v>
      </c>
      <c r="D71" s="108">
        <v>37151</v>
      </c>
      <c r="E71" s="108">
        <v>37969</v>
      </c>
      <c r="F71" s="109">
        <v>-2.4</v>
      </c>
      <c r="G71" s="109">
        <v>2.4</v>
      </c>
      <c r="H71" s="109">
        <v>2.2000000000000002</v>
      </c>
    </row>
    <row r="72" spans="1:8" ht="12.75" customHeight="1" x14ac:dyDescent="0.2">
      <c r="A72" s="107">
        <v>28</v>
      </c>
      <c r="B72" s="61" t="s">
        <v>797</v>
      </c>
      <c r="C72" s="108">
        <v>73497</v>
      </c>
      <c r="D72" s="108">
        <v>65245</v>
      </c>
      <c r="E72" s="108">
        <v>66056</v>
      </c>
      <c r="F72" s="109">
        <v>12.7</v>
      </c>
      <c r="G72" s="109">
        <v>-11.2</v>
      </c>
      <c r="H72" s="109">
        <v>1.2</v>
      </c>
    </row>
    <row r="73" spans="1:8" ht="12.75" customHeight="1" x14ac:dyDescent="0.2">
      <c r="A73" s="107">
        <v>29</v>
      </c>
      <c r="B73" s="61" t="s">
        <v>798</v>
      </c>
      <c r="C73" s="108">
        <v>6772</v>
      </c>
      <c r="D73" s="108">
        <v>6766</v>
      </c>
      <c r="E73" s="108">
        <v>8326</v>
      </c>
      <c r="F73" s="109">
        <v>-12.2</v>
      </c>
      <c r="G73" s="109">
        <v>-0.1</v>
      </c>
      <c r="H73" s="109">
        <v>23.1</v>
      </c>
    </row>
    <row r="74" spans="1:8" ht="12.75" customHeight="1" x14ac:dyDescent="0.2">
      <c r="A74" s="107">
        <v>30</v>
      </c>
      <c r="B74" s="61" t="s">
        <v>799</v>
      </c>
      <c r="C74" s="108">
        <v>69868</v>
      </c>
      <c r="D74" s="108">
        <v>20784</v>
      </c>
      <c r="E74" s="108">
        <v>20496</v>
      </c>
      <c r="F74" s="109" t="s">
        <v>1720</v>
      </c>
      <c r="G74" s="109">
        <v>-70.3</v>
      </c>
      <c r="H74" s="109">
        <v>-1.4</v>
      </c>
    </row>
    <row r="75" spans="1:8" ht="12.75" customHeight="1" x14ac:dyDescent="0.2">
      <c r="A75" s="107">
        <v>31</v>
      </c>
      <c r="B75" s="61" t="s">
        <v>800</v>
      </c>
      <c r="C75" s="108">
        <v>849</v>
      </c>
      <c r="D75" s="108">
        <v>650</v>
      </c>
      <c r="E75" s="108">
        <v>815</v>
      </c>
      <c r="F75" s="109">
        <v>87</v>
      </c>
      <c r="G75" s="109">
        <v>-23.4</v>
      </c>
      <c r="H75" s="109">
        <v>25.4</v>
      </c>
    </row>
    <row r="76" spans="1:8" ht="12.75" customHeight="1" x14ac:dyDescent="0.2">
      <c r="A76" s="107">
        <v>35</v>
      </c>
      <c r="B76" s="61" t="s">
        <v>801</v>
      </c>
      <c r="C76" s="108" t="s">
        <v>1719</v>
      </c>
      <c r="D76" s="108" t="s">
        <v>1719</v>
      </c>
      <c r="E76" s="108" t="s">
        <v>1719</v>
      </c>
      <c r="F76" s="108" t="s">
        <v>1719</v>
      </c>
      <c r="G76" s="108" t="s">
        <v>1719</v>
      </c>
      <c r="H76" s="108" t="s">
        <v>1719</v>
      </c>
    </row>
    <row r="77" spans="1:8" ht="12.75" customHeight="1" x14ac:dyDescent="0.2">
      <c r="A77" s="107">
        <v>89</v>
      </c>
      <c r="B77" s="61" t="s">
        <v>802</v>
      </c>
      <c r="C77" s="108">
        <v>609324</v>
      </c>
      <c r="D77" s="108">
        <v>729876</v>
      </c>
      <c r="E77" s="108">
        <v>1138422</v>
      </c>
      <c r="F77" s="109">
        <v>4.0999999999999996</v>
      </c>
      <c r="G77" s="109">
        <v>19.8</v>
      </c>
      <c r="H77" s="109">
        <v>56</v>
      </c>
    </row>
    <row r="78" spans="1:8" s="102" customFormat="1" ht="12.75" customHeight="1" x14ac:dyDescent="0.2">
      <c r="B78" s="110" t="s">
        <v>509</v>
      </c>
      <c r="C78" s="104">
        <v>3638828</v>
      </c>
      <c r="D78" s="104">
        <v>3871746</v>
      </c>
      <c r="E78" s="104">
        <v>3886215</v>
      </c>
      <c r="F78" s="112">
        <v>-5.7</v>
      </c>
      <c r="G78" s="112">
        <v>6.4</v>
      </c>
      <c r="H78" s="112">
        <v>0.4</v>
      </c>
    </row>
    <row r="80" spans="1:8" x14ac:dyDescent="0.2">
      <c r="A80" s="65" t="s">
        <v>428</v>
      </c>
      <c r="B80" s="94"/>
      <c r="C80" s="118"/>
      <c r="D80" s="94"/>
      <c r="E80" s="118"/>
      <c r="F80" s="94"/>
      <c r="G80" s="118"/>
      <c r="H80" s="83"/>
    </row>
    <row r="81" spans="1:8" x14ac:dyDescent="0.2">
      <c r="A81" s="616" t="s">
        <v>1834</v>
      </c>
      <c r="B81" s="616"/>
      <c r="C81" s="616"/>
      <c r="D81" s="616"/>
      <c r="E81" s="616"/>
      <c r="F81" s="616"/>
      <c r="G81" s="616"/>
      <c r="H81" s="616"/>
    </row>
    <row r="85" spans="1:8" x14ac:dyDescent="0.2">
      <c r="C85" s="104"/>
      <c r="D85" s="104"/>
      <c r="E85" s="104"/>
    </row>
    <row r="86" spans="1:8" x14ac:dyDescent="0.2">
      <c r="C86" s="104"/>
      <c r="D86" s="104"/>
      <c r="E86" s="104"/>
    </row>
    <row r="87" spans="1:8" x14ac:dyDescent="0.2">
      <c r="C87" s="104"/>
      <c r="D87" s="104"/>
      <c r="E87" s="104"/>
    </row>
    <row r="88" spans="1:8" x14ac:dyDescent="0.2">
      <c r="C88" s="104"/>
      <c r="D88" s="104"/>
      <c r="E88" s="104"/>
    </row>
    <row r="89" spans="1:8" x14ac:dyDescent="0.2">
      <c r="C89" s="104"/>
      <c r="D89" s="104"/>
      <c r="E89" s="104"/>
    </row>
    <row r="90" spans="1:8" x14ac:dyDescent="0.2">
      <c r="C90" s="119"/>
      <c r="D90" s="119"/>
      <c r="E90" s="119"/>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0" customFormat="1" ht="20.100000000000001" customHeight="1" x14ac:dyDescent="0.3">
      <c r="A1" s="672" t="s">
        <v>807</v>
      </c>
      <c r="B1" s="672"/>
      <c r="C1" s="672"/>
      <c r="D1" s="672"/>
      <c r="E1" s="672"/>
      <c r="F1" s="672"/>
      <c r="G1" s="672"/>
      <c r="H1" s="672"/>
    </row>
    <row r="2" spans="1:8" s="100" customFormat="1" ht="20.100000000000001" customHeight="1" x14ac:dyDescent="0.3">
      <c r="A2" s="672" t="s">
        <v>1642</v>
      </c>
      <c r="B2" s="672"/>
      <c r="C2" s="672"/>
      <c r="D2" s="672"/>
      <c r="E2" s="672"/>
      <c r="F2" s="672"/>
      <c r="G2" s="672"/>
      <c r="H2" s="672"/>
    </row>
    <row r="3" spans="1:8" s="100" customFormat="1" ht="20.100000000000001" customHeight="1" x14ac:dyDescent="0.3">
      <c r="A3" s="689" t="s">
        <v>808</v>
      </c>
      <c r="B3" s="689"/>
      <c r="C3" s="689"/>
      <c r="D3" s="689"/>
      <c r="E3" s="689"/>
      <c r="F3" s="689"/>
      <c r="G3" s="689"/>
      <c r="H3" s="689"/>
    </row>
    <row r="4" spans="1:8" ht="20.100000000000001" customHeight="1" x14ac:dyDescent="0.2">
      <c r="A4" s="691"/>
      <c r="B4" s="691"/>
      <c r="C4" s="691"/>
      <c r="D4" s="691"/>
      <c r="E4" s="691"/>
      <c r="F4" s="691"/>
      <c r="G4" s="691"/>
      <c r="H4" s="691"/>
    </row>
    <row r="5" spans="1:8" ht="12.75" customHeight="1" x14ac:dyDescent="0.2">
      <c r="A5" s="685" t="s">
        <v>771</v>
      </c>
      <c r="B5" s="666" t="s">
        <v>772</v>
      </c>
      <c r="C5" s="682" t="s">
        <v>356</v>
      </c>
      <c r="D5" s="683"/>
      <c r="E5" s="683"/>
      <c r="F5" s="683"/>
      <c r="G5" s="683"/>
      <c r="H5" s="683"/>
    </row>
    <row r="6" spans="1:8" ht="12.75" customHeight="1" x14ac:dyDescent="0.2">
      <c r="A6" s="686"/>
      <c r="B6" s="688"/>
      <c r="C6" s="666">
        <v>2018</v>
      </c>
      <c r="D6" s="668">
        <v>2019</v>
      </c>
      <c r="E6" s="666">
        <v>2020</v>
      </c>
      <c r="F6" s="666">
        <v>2018</v>
      </c>
      <c r="G6" s="668">
        <v>2019</v>
      </c>
      <c r="H6" s="668">
        <v>2020</v>
      </c>
    </row>
    <row r="7" spans="1:8" ht="12.75" customHeight="1" x14ac:dyDescent="0.2">
      <c r="A7" s="686"/>
      <c r="B7" s="688"/>
      <c r="C7" s="667"/>
      <c r="D7" s="669"/>
      <c r="E7" s="667"/>
      <c r="F7" s="667"/>
      <c r="G7" s="669"/>
      <c r="H7" s="669"/>
    </row>
    <row r="8" spans="1:8" ht="12.75" customHeight="1" x14ac:dyDescent="0.2">
      <c r="A8" s="687"/>
      <c r="B8" s="667"/>
      <c r="C8" s="682" t="s">
        <v>460</v>
      </c>
      <c r="D8" s="683"/>
      <c r="E8" s="684"/>
      <c r="F8" s="657" t="s">
        <v>461</v>
      </c>
      <c r="G8" s="658"/>
      <c r="H8" s="658"/>
    </row>
    <row r="9" spans="1:8" s="102" customFormat="1" ht="12.75" customHeight="1" x14ac:dyDescent="0.2">
      <c r="B9" s="103"/>
      <c r="C9" s="104"/>
      <c r="D9" s="104"/>
      <c r="E9" s="104"/>
      <c r="F9" s="104"/>
      <c r="G9" s="104"/>
      <c r="H9" s="104"/>
    </row>
    <row r="10" spans="1:8" ht="12.75" customHeight="1" x14ac:dyDescent="0.2">
      <c r="A10" s="107">
        <v>1</v>
      </c>
      <c r="B10" s="61" t="s">
        <v>773</v>
      </c>
      <c r="C10" s="108">
        <v>6411459</v>
      </c>
      <c r="D10" s="108">
        <v>5829890</v>
      </c>
      <c r="E10" s="108">
        <v>5746584</v>
      </c>
      <c r="F10" s="109">
        <v>-5.2</v>
      </c>
      <c r="G10" s="109">
        <v>-9.1</v>
      </c>
      <c r="H10" s="109">
        <v>-1.4</v>
      </c>
    </row>
    <row r="11" spans="1:8" ht="12.75" customHeight="1" x14ac:dyDescent="0.2">
      <c r="A11" s="107">
        <v>2</v>
      </c>
      <c r="B11" s="61" t="s">
        <v>774</v>
      </c>
      <c r="C11" s="108">
        <v>328451</v>
      </c>
      <c r="D11" s="108">
        <v>323828</v>
      </c>
      <c r="E11" s="108">
        <v>299702</v>
      </c>
      <c r="F11" s="109">
        <v>14</v>
      </c>
      <c r="G11" s="109">
        <v>-1.4</v>
      </c>
      <c r="H11" s="109">
        <v>-7.5</v>
      </c>
    </row>
    <row r="12" spans="1:8" ht="12.75" customHeight="1" x14ac:dyDescent="0.2">
      <c r="A12" s="107">
        <v>3</v>
      </c>
      <c r="B12" s="61" t="s">
        <v>775</v>
      </c>
      <c r="C12" s="108">
        <v>234617</v>
      </c>
      <c r="D12" s="108">
        <v>212515</v>
      </c>
      <c r="E12" s="108">
        <v>145669</v>
      </c>
      <c r="F12" s="109">
        <v>-4.3</v>
      </c>
      <c r="G12" s="109">
        <v>-9.4</v>
      </c>
      <c r="H12" s="109">
        <v>-31.5</v>
      </c>
    </row>
    <row r="13" spans="1:8" ht="12.75" customHeight="1" x14ac:dyDescent="0.2">
      <c r="A13" s="107">
        <v>5</v>
      </c>
      <c r="B13" s="61" t="s">
        <v>776</v>
      </c>
      <c r="C13" s="108">
        <v>105895</v>
      </c>
      <c r="D13" s="108">
        <v>121583</v>
      </c>
      <c r="E13" s="108">
        <v>104813</v>
      </c>
      <c r="F13" s="109">
        <v>-1.9</v>
      </c>
      <c r="G13" s="109">
        <v>14.8</v>
      </c>
      <c r="H13" s="109">
        <v>-13.8</v>
      </c>
    </row>
    <row r="14" spans="1:8" ht="12.75" customHeight="1" x14ac:dyDescent="0.2">
      <c r="A14" s="107">
        <v>6</v>
      </c>
      <c r="B14" s="61" t="s">
        <v>777</v>
      </c>
      <c r="C14" s="108">
        <v>8779939</v>
      </c>
      <c r="D14" s="108">
        <v>11624831</v>
      </c>
      <c r="E14" s="108">
        <v>7792610</v>
      </c>
      <c r="F14" s="109">
        <v>53.5</v>
      </c>
      <c r="G14" s="109">
        <v>32.4</v>
      </c>
      <c r="H14" s="109">
        <v>-33</v>
      </c>
    </row>
    <row r="15" spans="1:8" ht="12.75" customHeight="1" x14ac:dyDescent="0.2">
      <c r="A15" s="107">
        <v>7</v>
      </c>
      <c r="B15" s="61" t="s">
        <v>778</v>
      </c>
      <c r="C15" s="108">
        <v>104731</v>
      </c>
      <c r="D15" s="108">
        <v>153360</v>
      </c>
      <c r="E15" s="108">
        <v>137394</v>
      </c>
      <c r="F15" s="109">
        <v>15.2</v>
      </c>
      <c r="G15" s="109">
        <v>46.4</v>
      </c>
      <c r="H15" s="109">
        <v>-10.4</v>
      </c>
    </row>
    <row r="16" spans="1:8" ht="12.75" customHeight="1" x14ac:dyDescent="0.2">
      <c r="A16" s="107">
        <v>8</v>
      </c>
      <c r="B16" s="61" t="s">
        <v>779</v>
      </c>
      <c r="C16" s="108">
        <v>1052414</v>
      </c>
      <c r="D16" s="108">
        <v>1044531</v>
      </c>
      <c r="E16" s="108">
        <v>947406</v>
      </c>
      <c r="F16" s="109">
        <v>2.2000000000000002</v>
      </c>
      <c r="G16" s="109">
        <v>-0.7</v>
      </c>
      <c r="H16" s="109">
        <v>-9.3000000000000007</v>
      </c>
    </row>
    <row r="17" spans="1:8" ht="12.75" customHeight="1" x14ac:dyDescent="0.2">
      <c r="A17" s="107">
        <v>10</v>
      </c>
      <c r="B17" s="61" t="s">
        <v>780</v>
      </c>
      <c r="C17" s="108">
        <v>39006261</v>
      </c>
      <c r="D17" s="108">
        <v>40624680</v>
      </c>
      <c r="E17" s="108">
        <v>40082632</v>
      </c>
      <c r="F17" s="109">
        <v>-1.5</v>
      </c>
      <c r="G17" s="109">
        <v>4.0999999999999996</v>
      </c>
      <c r="H17" s="109">
        <v>-1.3</v>
      </c>
    </row>
    <row r="18" spans="1:8" ht="12.75" customHeight="1" x14ac:dyDescent="0.2">
      <c r="A18" s="107">
        <v>11</v>
      </c>
      <c r="B18" s="61" t="s">
        <v>781</v>
      </c>
      <c r="C18" s="108">
        <v>3491229</v>
      </c>
      <c r="D18" s="108">
        <v>3396128</v>
      </c>
      <c r="E18" s="108">
        <v>2963753</v>
      </c>
      <c r="F18" s="109">
        <v>2.8</v>
      </c>
      <c r="G18" s="109">
        <v>-2.7</v>
      </c>
      <c r="H18" s="109">
        <v>-12.7</v>
      </c>
    </row>
    <row r="19" spans="1:8" ht="12.75" customHeight="1" x14ac:dyDescent="0.2">
      <c r="A19" s="107">
        <v>12</v>
      </c>
      <c r="B19" s="61" t="s">
        <v>782</v>
      </c>
      <c r="C19" s="108">
        <v>2483920</v>
      </c>
      <c r="D19" s="108">
        <v>2313963</v>
      </c>
      <c r="E19" s="108">
        <v>1773351</v>
      </c>
      <c r="F19" s="109">
        <v>4.2</v>
      </c>
      <c r="G19" s="109">
        <v>-6.8</v>
      </c>
      <c r="H19" s="109">
        <v>-23.4</v>
      </c>
    </row>
    <row r="20" spans="1:8" ht="12.75" customHeight="1" x14ac:dyDescent="0.2">
      <c r="A20" s="107">
        <v>13</v>
      </c>
      <c r="B20" s="61" t="s">
        <v>783</v>
      </c>
      <c r="C20" s="108">
        <v>7572193</v>
      </c>
      <c r="D20" s="108">
        <v>7379609</v>
      </c>
      <c r="E20" s="108">
        <v>7329019</v>
      </c>
      <c r="F20" s="109">
        <v>1</v>
      </c>
      <c r="G20" s="109">
        <v>-2.5</v>
      </c>
      <c r="H20" s="109">
        <v>-0.7</v>
      </c>
    </row>
    <row r="21" spans="1:8" ht="12.75" customHeight="1" x14ac:dyDescent="0.2">
      <c r="A21" s="107">
        <v>14</v>
      </c>
      <c r="B21" s="61" t="s">
        <v>784</v>
      </c>
      <c r="C21" s="108">
        <v>14338561</v>
      </c>
      <c r="D21" s="108">
        <v>15495716</v>
      </c>
      <c r="E21" s="108">
        <v>14539583</v>
      </c>
      <c r="F21" s="109">
        <v>12.4</v>
      </c>
      <c r="G21" s="109">
        <v>8.1</v>
      </c>
      <c r="H21" s="109">
        <v>-6.2</v>
      </c>
    </row>
    <row r="22" spans="1:8" ht="12.75" customHeight="1" x14ac:dyDescent="0.2">
      <c r="A22" s="107">
        <v>15</v>
      </c>
      <c r="B22" s="61" t="s">
        <v>785</v>
      </c>
      <c r="C22" s="108">
        <v>6415957</v>
      </c>
      <c r="D22" s="108">
        <v>7075332</v>
      </c>
      <c r="E22" s="108">
        <v>6284387</v>
      </c>
      <c r="F22" s="109">
        <v>6.4</v>
      </c>
      <c r="G22" s="109">
        <v>10.3</v>
      </c>
      <c r="H22" s="109">
        <v>-11.2</v>
      </c>
    </row>
    <row r="23" spans="1:8" ht="12.75" customHeight="1" x14ac:dyDescent="0.2">
      <c r="A23" s="107">
        <v>16</v>
      </c>
      <c r="B23" s="61" t="s">
        <v>786</v>
      </c>
      <c r="C23" s="108">
        <v>4572042</v>
      </c>
      <c r="D23" s="108">
        <v>4641003</v>
      </c>
      <c r="E23" s="108">
        <v>4394748</v>
      </c>
      <c r="F23" s="109">
        <v>5.4</v>
      </c>
      <c r="G23" s="109">
        <v>1.5</v>
      </c>
      <c r="H23" s="109">
        <v>-5.3</v>
      </c>
    </row>
    <row r="24" spans="1:8" ht="12.75" customHeight="1" x14ac:dyDescent="0.2">
      <c r="A24" s="107">
        <v>17</v>
      </c>
      <c r="B24" s="61" t="s">
        <v>787</v>
      </c>
      <c r="C24" s="108">
        <v>13916420</v>
      </c>
      <c r="D24" s="108">
        <v>13521680</v>
      </c>
      <c r="E24" s="108">
        <v>12377721</v>
      </c>
      <c r="F24" s="109">
        <v>6.2</v>
      </c>
      <c r="G24" s="109">
        <v>-2.8</v>
      </c>
      <c r="H24" s="109">
        <v>-8.5</v>
      </c>
    </row>
    <row r="25" spans="1:8" ht="12.75" customHeight="1" x14ac:dyDescent="0.2">
      <c r="A25" s="107">
        <v>19</v>
      </c>
      <c r="B25" s="61" t="s">
        <v>788</v>
      </c>
      <c r="C25" s="108">
        <v>9850347</v>
      </c>
      <c r="D25" s="108">
        <v>9151622</v>
      </c>
      <c r="E25" s="108">
        <v>6765344</v>
      </c>
      <c r="F25" s="109">
        <v>13.6</v>
      </c>
      <c r="G25" s="109">
        <v>-7.1</v>
      </c>
      <c r="H25" s="109">
        <v>-26.1</v>
      </c>
    </row>
    <row r="26" spans="1:8" ht="12.75" customHeight="1" x14ac:dyDescent="0.2">
      <c r="A26" s="107">
        <v>20</v>
      </c>
      <c r="B26" s="61" t="s">
        <v>789</v>
      </c>
      <c r="C26" s="108">
        <v>66075852</v>
      </c>
      <c r="D26" s="108">
        <v>66559956</v>
      </c>
      <c r="E26" s="108">
        <v>61651951</v>
      </c>
      <c r="F26" s="109">
        <v>2.6</v>
      </c>
      <c r="G26" s="109">
        <v>0.7</v>
      </c>
      <c r="H26" s="109">
        <v>-7.4</v>
      </c>
    </row>
    <row r="27" spans="1:8" ht="12.75" customHeight="1" x14ac:dyDescent="0.2">
      <c r="A27" s="107">
        <v>21</v>
      </c>
      <c r="B27" s="61" t="s">
        <v>790</v>
      </c>
      <c r="C27" s="108">
        <v>38774163</v>
      </c>
      <c r="D27" s="108">
        <v>34571387</v>
      </c>
      <c r="E27" s="108">
        <v>37721025</v>
      </c>
      <c r="F27" s="109">
        <v>27.3</v>
      </c>
      <c r="G27" s="109">
        <v>-10.8</v>
      </c>
      <c r="H27" s="109">
        <v>9.1</v>
      </c>
    </row>
    <row r="28" spans="1:8" ht="12.75" customHeight="1" x14ac:dyDescent="0.2">
      <c r="A28" s="107">
        <v>22</v>
      </c>
      <c r="B28" s="61" t="s">
        <v>791</v>
      </c>
      <c r="C28" s="108">
        <v>29134474</v>
      </c>
      <c r="D28" s="108">
        <v>29091505</v>
      </c>
      <c r="E28" s="108">
        <v>27206377</v>
      </c>
      <c r="F28" s="109">
        <v>2.7</v>
      </c>
      <c r="G28" s="109">
        <v>-0.1</v>
      </c>
      <c r="H28" s="109">
        <v>-6.5</v>
      </c>
    </row>
    <row r="29" spans="1:8" ht="12.75" customHeight="1" x14ac:dyDescent="0.2">
      <c r="A29" s="107">
        <v>23</v>
      </c>
      <c r="B29" s="61" t="s">
        <v>792</v>
      </c>
      <c r="C29" s="108">
        <v>9560587</v>
      </c>
      <c r="D29" s="108">
        <v>9504579</v>
      </c>
      <c r="E29" s="108">
        <v>8653182</v>
      </c>
      <c r="F29" s="109">
        <v>7.9</v>
      </c>
      <c r="G29" s="109">
        <v>-0.6</v>
      </c>
      <c r="H29" s="109">
        <v>-9</v>
      </c>
    </row>
    <row r="30" spans="1:8" ht="12.75" customHeight="1" x14ac:dyDescent="0.2">
      <c r="A30" s="107">
        <v>24</v>
      </c>
      <c r="B30" s="61" t="s">
        <v>793</v>
      </c>
      <c r="C30" s="108">
        <v>34489807</v>
      </c>
      <c r="D30" s="108">
        <v>33307764</v>
      </c>
      <c r="E30" s="108">
        <v>30321982</v>
      </c>
      <c r="F30" s="109">
        <v>4.8</v>
      </c>
      <c r="G30" s="109">
        <v>-3.4</v>
      </c>
      <c r="H30" s="109">
        <v>-9</v>
      </c>
    </row>
    <row r="31" spans="1:8" ht="12.75" customHeight="1" x14ac:dyDescent="0.2">
      <c r="A31" s="107">
        <v>25</v>
      </c>
      <c r="B31" s="61" t="s">
        <v>794</v>
      </c>
      <c r="C31" s="108">
        <v>26971908</v>
      </c>
      <c r="D31" s="108">
        <v>26398411</v>
      </c>
      <c r="E31" s="108">
        <v>23612350</v>
      </c>
      <c r="F31" s="109">
        <v>4.4000000000000004</v>
      </c>
      <c r="G31" s="109">
        <v>-2.1</v>
      </c>
      <c r="H31" s="109">
        <v>-10.6</v>
      </c>
    </row>
    <row r="32" spans="1:8" ht="12.75" customHeight="1" x14ac:dyDescent="0.2">
      <c r="A32" s="107">
        <v>26</v>
      </c>
      <c r="B32" s="61" t="s">
        <v>795</v>
      </c>
      <c r="C32" s="108">
        <v>60104594</v>
      </c>
      <c r="D32" s="108">
        <v>60360686</v>
      </c>
      <c r="E32" s="108">
        <v>55631977</v>
      </c>
      <c r="F32" s="109">
        <v>5</v>
      </c>
      <c r="G32" s="109">
        <v>0.4</v>
      </c>
      <c r="H32" s="109">
        <v>-7.8</v>
      </c>
    </row>
    <row r="33" spans="1:8" ht="12.75" customHeight="1" x14ac:dyDescent="0.2">
      <c r="A33" s="107">
        <v>27</v>
      </c>
      <c r="B33" s="61" t="s">
        <v>796</v>
      </c>
      <c r="C33" s="108">
        <v>44336833</v>
      </c>
      <c r="D33" s="108">
        <v>45196678</v>
      </c>
      <c r="E33" s="108">
        <v>42613709</v>
      </c>
      <c r="F33" s="109">
        <v>7.2</v>
      </c>
      <c r="G33" s="109">
        <v>1.9</v>
      </c>
      <c r="H33" s="109">
        <v>-5.7</v>
      </c>
    </row>
    <row r="34" spans="1:8" ht="12.75" customHeight="1" x14ac:dyDescent="0.2">
      <c r="A34" s="107">
        <v>28</v>
      </c>
      <c r="B34" s="61" t="s">
        <v>797</v>
      </c>
      <c r="C34" s="108">
        <v>87066728</v>
      </c>
      <c r="D34" s="108">
        <v>88894760</v>
      </c>
      <c r="E34" s="108">
        <v>76723828</v>
      </c>
      <c r="F34" s="109">
        <v>5.9</v>
      </c>
      <c r="G34" s="109">
        <v>2.1</v>
      </c>
      <c r="H34" s="109">
        <v>-13.7</v>
      </c>
    </row>
    <row r="35" spans="1:8" ht="12.75" customHeight="1" x14ac:dyDescent="0.2">
      <c r="A35" s="107">
        <v>29</v>
      </c>
      <c r="B35" s="61" t="s">
        <v>798</v>
      </c>
      <c r="C35" s="108">
        <v>100546736</v>
      </c>
      <c r="D35" s="108">
        <v>98206046</v>
      </c>
      <c r="E35" s="108">
        <v>80598372</v>
      </c>
      <c r="F35" s="109">
        <v>-1.2</v>
      </c>
      <c r="G35" s="109">
        <v>-2.2999999999999998</v>
      </c>
      <c r="H35" s="109">
        <v>-17.899999999999999</v>
      </c>
    </row>
    <row r="36" spans="1:8" ht="12.75" customHeight="1" x14ac:dyDescent="0.2">
      <c r="A36" s="107">
        <v>30</v>
      </c>
      <c r="B36" s="61" t="s">
        <v>799</v>
      </c>
      <c r="C36" s="108">
        <v>24711232</v>
      </c>
      <c r="D36" s="108">
        <v>25259148</v>
      </c>
      <c r="E36" s="108">
        <v>17065459</v>
      </c>
      <c r="F36" s="109">
        <v>-3</v>
      </c>
      <c r="G36" s="109">
        <v>2.2000000000000002</v>
      </c>
      <c r="H36" s="109">
        <v>-32.4</v>
      </c>
    </row>
    <row r="37" spans="1:8" ht="12.75" customHeight="1" x14ac:dyDescent="0.2">
      <c r="A37" s="107">
        <v>31</v>
      </c>
      <c r="B37" s="61" t="s">
        <v>800</v>
      </c>
      <c r="C37" s="108">
        <v>6719656</v>
      </c>
      <c r="D37" s="108">
        <v>6932622</v>
      </c>
      <c r="E37" s="108">
        <v>6499917</v>
      </c>
      <c r="F37" s="109">
        <v>4.7</v>
      </c>
      <c r="G37" s="109">
        <v>3.2</v>
      </c>
      <c r="H37" s="109">
        <v>-6.2</v>
      </c>
    </row>
    <row r="38" spans="1:8" ht="12.75" customHeight="1" x14ac:dyDescent="0.2">
      <c r="A38" s="107">
        <v>35</v>
      </c>
      <c r="B38" s="61" t="s">
        <v>801</v>
      </c>
      <c r="C38" s="108">
        <v>2506541</v>
      </c>
      <c r="D38" s="108">
        <v>2743599</v>
      </c>
      <c r="E38" s="108">
        <v>2453940</v>
      </c>
      <c r="F38" s="109">
        <v>17</v>
      </c>
      <c r="G38" s="109">
        <v>9.5</v>
      </c>
      <c r="H38" s="109">
        <v>-10.6</v>
      </c>
    </row>
    <row r="39" spans="1:8" ht="12.75" customHeight="1" x14ac:dyDescent="0.2">
      <c r="A39" s="107">
        <v>89</v>
      </c>
      <c r="B39" s="61" t="s">
        <v>802</v>
      </c>
      <c r="C39" s="108">
        <v>46816674</v>
      </c>
      <c r="D39" s="108">
        <v>48319482</v>
      </c>
      <c r="E39" s="108">
        <v>52207232</v>
      </c>
      <c r="F39" s="109">
        <v>4.2</v>
      </c>
      <c r="G39" s="109">
        <v>3.2</v>
      </c>
      <c r="H39" s="109">
        <v>8</v>
      </c>
    </row>
    <row r="40" spans="1:8" s="102" customFormat="1" ht="12.75" customHeight="1" x14ac:dyDescent="0.2">
      <c r="B40" s="110" t="s">
        <v>509</v>
      </c>
      <c r="C40" s="104">
        <v>696480214</v>
      </c>
      <c r="D40" s="104">
        <v>698256878</v>
      </c>
      <c r="E40" s="104">
        <v>634646017</v>
      </c>
      <c r="F40" s="112">
        <v>4.8</v>
      </c>
      <c r="G40" s="112">
        <v>0.3</v>
      </c>
      <c r="H40" s="112">
        <v>-9.1</v>
      </c>
    </row>
    <row r="41" spans="1:8" s="102" customFormat="1" ht="12.75" customHeight="1" x14ac:dyDescent="0.2">
      <c r="B41" s="113"/>
      <c r="C41" s="104"/>
      <c r="D41" s="104"/>
      <c r="E41" s="104"/>
      <c r="F41" s="104"/>
      <c r="G41" s="104"/>
      <c r="H41" s="104"/>
    </row>
    <row r="42" spans="1:8" s="102" customFormat="1" ht="12.75" customHeight="1" x14ac:dyDescent="0.2">
      <c r="B42" s="113"/>
      <c r="C42" s="104"/>
      <c r="D42" s="104"/>
      <c r="E42" s="104"/>
      <c r="F42" s="104"/>
      <c r="G42" s="104"/>
      <c r="H42" s="104"/>
    </row>
    <row r="43" spans="1:8" ht="14.25" customHeight="1" x14ac:dyDescent="0.2">
      <c r="A43" s="115"/>
      <c r="B43" s="115"/>
      <c r="C43" s="116"/>
      <c r="D43" s="116"/>
      <c r="E43" s="117"/>
      <c r="F43" s="117"/>
      <c r="G43" s="120"/>
    </row>
    <row r="44" spans="1:8" x14ac:dyDescent="0.2">
      <c r="A44" s="685" t="s">
        <v>771</v>
      </c>
      <c r="B44" s="666" t="s">
        <v>772</v>
      </c>
      <c r="C44" s="682" t="s">
        <v>357</v>
      </c>
      <c r="D44" s="683"/>
      <c r="E44" s="683"/>
      <c r="F44" s="683"/>
      <c r="G44" s="683"/>
      <c r="H44" s="683"/>
    </row>
    <row r="45" spans="1:8" x14ac:dyDescent="0.2">
      <c r="A45" s="686"/>
      <c r="B45" s="688"/>
      <c r="C45" s="666">
        <v>2018</v>
      </c>
      <c r="D45" s="668">
        <v>2019</v>
      </c>
      <c r="E45" s="666">
        <v>2020</v>
      </c>
      <c r="F45" s="666">
        <v>2018</v>
      </c>
      <c r="G45" s="668">
        <v>2019</v>
      </c>
      <c r="H45" s="668">
        <v>2020</v>
      </c>
    </row>
    <row r="46" spans="1:8" x14ac:dyDescent="0.2">
      <c r="A46" s="686"/>
      <c r="B46" s="688"/>
      <c r="C46" s="667"/>
      <c r="D46" s="669"/>
      <c r="E46" s="667"/>
      <c r="F46" s="667"/>
      <c r="G46" s="669"/>
      <c r="H46" s="669"/>
    </row>
    <row r="47" spans="1:8" x14ac:dyDescent="0.2">
      <c r="A47" s="687"/>
      <c r="B47" s="667"/>
      <c r="C47" s="682" t="s">
        <v>460</v>
      </c>
      <c r="D47" s="683"/>
      <c r="E47" s="684"/>
      <c r="F47" s="657" t="s">
        <v>461</v>
      </c>
      <c r="G47" s="658"/>
      <c r="H47" s="658"/>
    </row>
    <row r="48" spans="1:8" x14ac:dyDescent="0.2">
      <c r="A48" s="102"/>
      <c r="B48" s="103"/>
      <c r="C48" s="104"/>
      <c r="D48" s="104"/>
      <c r="E48" s="104"/>
      <c r="F48" s="104"/>
      <c r="G48" s="104"/>
      <c r="H48" s="104"/>
    </row>
    <row r="49" spans="1:8" x14ac:dyDescent="0.2">
      <c r="A49" s="107">
        <v>1</v>
      </c>
      <c r="B49" s="61" t="s">
        <v>773</v>
      </c>
      <c r="C49" s="108">
        <v>17463941</v>
      </c>
      <c r="D49" s="108">
        <v>17372676</v>
      </c>
      <c r="E49" s="108">
        <v>18448490</v>
      </c>
      <c r="F49" s="109">
        <v>-2.8</v>
      </c>
      <c r="G49" s="109">
        <v>-0.5</v>
      </c>
      <c r="H49" s="109">
        <v>6.2</v>
      </c>
    </row>
    <row r="50" spans="1:8" x14ac:dyDescent="0.2">
      <c r="A50" s="107">
        <v>2</v>
      </c>
      <c r="B50" s="61" t="s">
        <v>774</v>
      </c>
      <c r="C50" s="108">
        <v>588672</v>
      </c>
      <c r="D50" s="108">
        <v>490617</v>
      </c>
      <c r="E50" s="108">
        <v>392104</v>
      </c>
      <c r="F50" s="109">
        <v>-3.5</v>
      </c>
      <c r="G50" s="109">
        <v>-16.7</v>
      </c>
      <c r="H50" s="109">
        <v>-20.100000000000001</v>
      </c>
    </row>
    <row r="51" spans="1:8" x14ac:dyDescent="0.2">
      <c r="A51" s="107">
        <v>3</v>
      </c>
      <c r="B51" s="61" t="s">
        <v>775</v>
      </c>
      <c r="C51" s="108">
        <v>375534</v>
      </c>
      <c r="D51" s="108">
        <v>354743</v>
      </c>
      <c r="E51" s="108">
        <v>328603</v>
      </c>
      <c r="F51" s="109">
        <v>-9.1</v>
      </c>
      <c r="G51" s="109">
        <v>-5.5</v>
      </c>
      <c r="H51" s="109">
        <v>-7.4</v>
      </c>
    </row>
    <row r="52" spans="1:8" x14ac:dyDescent="0.2">
      <c r="A52" s="107">
        <v>5</v>
      </c>
      <c r="B52" s="61" t="s">
        <v>776</v>
      </c>
      <c r="C52" s="108">
        <v>202294</v>
      </c>
      <c r="D52" s="108">
        <v>161364</v>
      </c>
      <c r="E52" s="108">
        <v>102767</v>
      </c>
      <c r="F52" s="109">
        <v>-25.4</v>
      </c>
      <c r="G52" s="109">
        <v>-20.2</v>
      </c>
      <c r="H52" s="109">
        <v>-36.299999999999997</v>
      </c>
    </row>
    <row r="53" spans="1:8" x14ac:dyDescent="0.2">
      <c r="A53" s="107">
        <v>6</v>
      </c>
      <c r="B53" s="61" t="s">
        <v>777</v>
      </c>
      <c r="C53" s="108">
        <v>15472531</v>
      </c>
      <c r="D53" s="108">
        <v>17671685</v>
      </c>
      <c r="E53" s="108">
        <v>13245579</v>
      </c>
      <c r="F53" s="109">
        <v>33.799999999999997</v>
      </c>
      <c r="G53" s="109">
        <v>14.2</v>
      </c>
      <c r="H53" s="109">
        <v>-25</v>
      </c>
    </row>
    <row r="54" spans="1:8" x14ac:dyDescent="0.2">
      <c r="A54" s="107">
        <v>7</v>
      </c>
      <c r="B54" s="61" t="s">
        <v>778</v>
      </c>
      <c r="C54" s="108">
        <v>1001215</v>
      </c>
      <c r="D54" s="108">
        <v>757259</v>
      </c>
      <c r="E54" s="108">
        <v>721064</v>
      </c>
      <c r="F54" s="109">
        <v>23.2</v>
      </c>
      <c r="G54" s="109">
        <v>-24.4</v>
      </c>
      <c r="H54" s="109">
        <v>-4.8</v>
      </c>
    </row>
    <row r="55" spans="1:8" x14ac:dyDescent="0.2">
      <c r="A55" s="107">
        <v>8</v>
      </c>
      <c r="B55" s="61" t="s">
        <v>779</v>
      </c>
      <c r="C55" s="108">
        <v>930302</v>
      </c>
      <c r="D55" s="108">
        <v>919242</v>
      </c>
      <c r="E55" s="108">
        <v>827890</v>
      </c>
      <c r="F55" s="109">
        <v>10.199999999999999</v>
      </c>
      <c r="G55" s="109">
        <v>-1.2</v>
      </c>
      <c r="H55" s="109">
        <v>-9.9</v>
      </c>
    </row>
    <row r="56" spans="1:8" x14ac:dyDescent="0.2">
      <c r="A56" s="107">
        <v>10</v>
      </c>
      <c r="B56" s="61" t="s">
        <v>780</v>
      </c>
      <c r="C56" s="108">
        <v>34738123</v>
      </c>
      <c r="D56" s="108">
        <v>36006615</v>
      </c>
      <c r="E56" s="108">
        <v>35859915</v>
      </c>
      <c r="F56" s="109">
        <v>0.5</v>
      </c>
      <c r="G56" s="109">
        <v>3.7</v>
      </c>
      <c r="H56" s="109">
        <v>-0.4</v>
      </c>
    </row>
    <row r="57" spans="1:8" x14ac:dyDescent="0.2">
      <c r="A57" s="107">
        <v>11</v>
      </c>
      <c r="B57" s="61" t="s">
        <v>781</v>
      </c>
      <c r="C57" s="108">
        <v>4821605</v>
      </c>
      <c r="D57" s="108">
        <v>4957104</v>
      </c>
      <c r="E57" s="108">
        <v>4769817</v>
      </c>
      <c r="F57" s="109">
        <v>5.7</v>
      </c>
      <c r="G57" s="109">
        <v>2.8</v>
      </c>
      <c r="H57" s="109">
        <v>-3.8</v>
      </c>
    </row>
    <row r="58" spans="1:8" x14ac:dyDescent="0.2">
      <c r="A58" s="107">
        <v>12</v>
      </c>
      <c r="B58" s="61" t="s">
        <v>782</v>
      </c>
      <c r="C58" s="108">
        <v>1394115</v>
      </c>
      <c r="D58" s="108">
        <v>1687413</v>
      </c>
      <c r="E58" s="108">
        <v>1939892</v>
      </c>
      <c r="F58" s="109">
        <v>33.799999999999997</v>
      </c>
      <c r="G58" s="109">
        <v>21</v>
      </c>
      <c r="H58" s="109">
        <v>15</v>
      </c>
    </row>
    <row r="59" spans="1:8" x14ac:dyDescent="0.2">
      <c r="A59" s="107">
        <v>13</v>
      </c>
      <c r="B59" s="61" t="s">
        <v>783</v>
      </c>
      <c r="C59" s="108">
        <v>5013228</v>
      </c>
      <c r="D59" s="108">
        <v>4928736</v>
      </c>
      <c r="E59" s="108">
        <v>4698504</v>
      </c>
      <c r="F59" s="109">
        <v>0.1</v>
      </c>
      <c r="G59" s="109">
        <v>-1.7</v>
      </c>
      <c r="H59" s="109">
        <v>-4.7</v>
      </c>
    </row>
    <row r="60" spans="1:8" x14ac:dyDescent="0.2">
      <c r="A60" s="107">
        <v>14</v>
      </c>
      <c r="B60" s="61" t="s">
        <v>784</v>
      </c>
      <c r="C60" s="108">
        <v>6737084</v>
      </c>
      <c r="D60" s="108">
        <v>7154634</v>
      </c>
      <c r="E60" s="108">
        <v>6244958</v>
      </c>
      <c r="F60" s="109">
        <v>0.6</v>
      </c>
      <c r="G60" s="109">
        <v>6.2</v>
      </c>
      <c r="H60" s="109">
        <v>-12.7</v>
      </c>
    </row>
    <row r="61" spans="1:8" x14ac:dyDescent="0.2">
      <c r="A61" s="107">
        <v>15</v>
      </c>
      <c r="B61" s="61" t="s">
        <v>785</v>
      </c>
      <c r="C61" s="108">
        <v>5428596</v>
      </c>
      <c r="D61" s="108">
        <v>5683999</v>
      </c>
      <c r="E61" s="108">
        <v>5034273</v>
      </c>
      <c r="F61" s="109">
        <v>2.5</v>
      </c>
      <c r="G61" s="109">
        <v>4.7</v>
      </c>
      <c r="H61" s="109">
        <v>-11.4</v>
      </c>
    </row>
    <row r="62" spans="1:8" x14ac:dyDescent="0.2">
      <c r="A62" s="107">
        <v>16</v>
      </c>
      <c r="B62" s="61" t="s">
        <v>786</v>
      </c>
      <c r="C62" s="108">
        <v>4936682</v>
      </c>
      <c r="D62" s="108">
        <v>4906643</v>
      </c>
      <c r="E62" s="108">
        <v>4811805</v>
      </c>
      <c r="F62" s="109">
        <v>7.2</v>
      </c>
      <c r="G62" s="109">
        <v>-0.6</v>
      </c>
      <c r="H62" s="109">
        <v>-1.9</v>
      </c>
    </row>
    <row r="63" spans="1:8" x14ac:dyDescent="0.2">
      <c r="A63" s="107">
        <v>17</v>
      </c>
      <c r="B63" s="61" t="s">
        <v>787</v>
      </c>
      <c r="C63" s="108">
        <v>12465226</v>
      </c>
      <c r="D63" s="108">
        <v>11970647</v>
      </c>
      <c r="E63" s="108">
        <v>10622153</v>
      </c>
      <c r="F63" s="109">
        <v>4.5999999999999996</v>
      </c>
      <c r="G63" s="109">
        <v>-4</v>
      </c>
      <c r="H63" s="109">
        <v>-11.3</v>
      </c>
    </row>
    <row r="64" spans="1:8" x14ac:dyDescent="0.2">
      <c r="A64" s="107">
        <v>19</v>
      </c>
      <c r="B64" s="61" t="s">
        <v>788</v>
      </c>
      <c r="C64" s="108">
        <v>17652653</v>
      </c>
      <c r="D64" s="108">
        <v>17941819</v>
      </c>
      <c r="E64" s="108">
        <v>10764154</v>
      </c>
      <c r="F64" s="109">
        <v>23.7</v>
      </c>
      <c r="G64" s="109">
        <v>1.6</v>
      </c>
      <c r="H64" s="109">
        <v>-40</v>
      </c>
    </row>
    <row r="65" spans="1:8" x14ac:dyDescent="0.2">
      <c r="A65" s="107">
        <v>20</v>
      </c>
      <c r="B65" s="61" t="s">
        <v>789</v>
      </c>
      <c r="C65" s="108">
        <v>56625547</v>
      </c>
      <c r="D65" s="108">
        <v>54534451</v>
      </c>
      <c r="E65" s="108">
        <v>48827603</v>
      </c>
      <c r="F65" s="109">
        <v>17.2</v>
      </c>
      <c r="G65" s="109">
        <v>-3.7</v>
      </c>
      <c r="H65" s="109">
        <v>-10.5</v>
      </c>
    </row>
    <row r="66" spans="1:8" x14ac:dyDescent="0.2">
      <c r="A66" s="107">
        <v>21</v>
      </c>
      <c r="B66" s="61" t="s">
        <v>790</v>
      </c>
      <c r="C66" s="108">
        <v>31248840</v>
      </c>
      <c r="D66" s="108">
        <v>29325629</v>
      </c>
      <c r="E66" s="108">
        <v>33293057</v>
      </c>
      <c r="F66" s="109">
        <v>13.7</v>
      </c>
      <c r="G66" s="109">
        <v>-6.2</v>
      </c>
      <c r="H66" s="109">
        <v>13.5</v>
      </c>
    </row>
    <row r="67" spans="1:8" x14ac:dyDescent="0.2">
      <c r="A67" s="107">
        <v>22</v>
      </c>
      <c r="B67" s="61" t="s">
        <v>791</v>
      </c>
      <c r="C67" s="108">
        <v>20490626</v>
      </c>
      <c r="D67" s="108">
        <v>19867421</v>
      </c>
      <c r="E67" s="108">
        <v>18257776</v>
      </c>
      <c r="F67" s="109">
        <v>4.2</v>
      </c>
      <c r="G67" s="109">
        <v>-3</v>
      </c>
      <c r="H67" s="109">
        <v>-8.1</v>
      </c>
    </row>
    <row r="68" spans="1:8" x14ac:dyDescent="0.2">
      <c r="A68" s="107">
        <v>23</v>
      </c>
      <c r="B68" s="61" t="s">
        <v>792</v>
      </c>
      <c r="C68" s="108">
        <v>6818161</v>
      </c>
      <c r="D68" s="108">
        <v>6676698</v>
      </c>
      <c r="E68" s="108">
        <v>5935597</v>
      </c>
      <c r="F68" s="109">
        <v>2.1</v>
      </c>
      <c r="G68" s="109">
        <v>-2.1</v>
      </c>
      <c r="H68" s="109">
        <v>-11.1</v>
      </c>
    </row>
    <row r="69" spans="1:8" x14ac:dyDescent="0.2">
      <c r="A69" s="107">
        <v>24</v>
      </c>
      <c r="B69" s="61" t="s">
        <v>793</v>
      </c>
      <c r="C69" s="108">
        <v>39574307</v>
      </c>
      <c r="D69" s="108">
        <v>37230213</v>
      </c>
      <c r="E69" s="108">
        <v>32705961</v>
      </c>
      <c r="F69" s="109">
        <v>5.5</v>
      </c>
      <c r="G69" s="109">
        <v>-5.9</v>
      </c>
      <c r="H69" s="109">
        <v>-12.2</v>
      </c>
    </row>
    <row r="70" spans="1:8" x14ac:dyDescent="0.2">
      <c r="A70" s="107">
        <v>25</v>
      </c>
      <c r="B70" s="61" t="s">
        <v>794</v>
      </c>
      <c r="C70" s="108">
        <v>18609604</v>
      </c>
      <c r="D70" s="108">
        <v>17930802</v>
      </c>
      <c r="E70" s="108">
        <v>16079578</v>
      </c>
      <c r="F70" s="109">
        <v>6.4</v>
      </c>
      <c r="G70" s="109">
        <v>-3.6</v>
      </c>
      <c r="H70" s="109">
        <v>-10.3</v>
      </c>
    </row>
    <row r="71" spans="1:8" x14ac:dyDescent="0.2">
      <c r="A71" s="107">
        <v>26</v>
      </c>
      <c r="B71" s="61" t="s">
        <v>795</v>
      </c>
      <c r="C71" s="108">
        <v>31251313</v>
      </c>
      <c r="D71" s="108">
        <v>31690089</v>
      </c>
      <c r="E71" s="108">
        <v>29609649</v>
      </c>
      <c r="F71" s="109">
        <v>8.3000000000000007</v>
      </c>
      <c r="G71" s="109">
        <v>1.4</v>
      </c>
      <c r="H71" s="109">
        <v>-6.6</v>
      </c>
    </row>
    <row r="72" spans="1:8" x14ac:dyDescent="0.2">
      <c r="A72" s="107">
        <v>27</v>
      </c>
      <c r="B72" s="61" t="s">
        <v>796</v>
      </c>
      <c r="C72" s="108">
        <v>32906266</v>
      </c>
      <c r="D72" s="108">
        <v>33169520</v>
      </c>
      <c r="E72" s="108">
        <v>33572853</v>
      </c>
      <c r="F72" s="109">
        <v>5.6</v>
      </c>
      <c r="G72" s="109">
        <v>0.8</v>
      </c>
      <c r="H72" s="109">
        <v>1.2</v>
      </c>
    </row>
    <row r="73" spans="1:8" x14ac:dyDescent="0.2">
      <c r="A73" s="107">
        <v>28</v>
      </c>
      <c r="B73" s="61" t="s">
        <v>797</v>
      </c>
      <c r="C73" s="108">
        <v>48479019</v>
      </c>
      <c r="D73" s="108">
        <v>48145930</v>
      </c>
      <c r="E73" s="108">
        <v>42379542</v>
      </c>
      <c r="F73" s="109">
        <v>8.1999999999999993</v>
      </c>
      <c r="G73" s="109">
        <v>-0.7</v>
      </c>
      <c r="H73" s="109">
        <v>-12</v>
      </c>
    </row>
    <row r="74" spans="1:8" x14ac:dyDescent="0.2">
      <c r="A74" s="107">
        <v>29</v>
      </c>
      <c r="B74" s="61" t="s">
        <v>798</v>
      </c>
      <c r="C74" s="108">
        <v>88116534</v>
      </c>
      <c r="D74" s="108">
        <v>93677206</v>
      </c>
      <c r="E74" s="108">
        <v>80159299</v>
      </c>
      <c r="F74" s="109">
        <v>5</v>
      </c>
      <c r="G74" s="109">
        <v>6.3</v>
      </c>
      <c r="H74" s="109">
        <v>-14.4</v>
      </c>
    </row>
    <row r="75" spans="1:8" x14ac:dyDescent="0.2">
      <c r="A75" s="107">
        <v>30</v>
      </c>
      <c r="B75" s="61" t="s">
        <v>799</v>
      </c>
      <c r="C75" s="108">
        <v>14682307</v>
      </c>
      <c r="D75" s="108">
        <v>16634365</v>
      </c>
      <c r="E75" s="108">
        <v>12057979</v>
      </c>
      <c r="F75" s="109">
        <v>-12.9</v>
      </c>
      <c r="G75" s="109">
        <v>13.3</v>
      </c>
      <c r="H75" s="109">
        <v>-27.5</v>
      </c>
    </row>
    <row r="76" spans="1:8" x14ac:dyDescent="0.2">
      <c r="A76" s="107">
        <v>31</v>
      </c>
      <c r="B76" s="61" t="s">
        <v>800</v>
      </c>
      <c r="C76" s="108">
        <v>8830212</v>
      </c>
      <c r="D76" s="108">
        <v>8816661</v>
      </c>
      <c r="E76" s="108">
        <v>8182420</v>
      </c>
      <c r="F76" s="109">
        <v>0.6</v>
      </c>
      <c r="G76" s="109">
        <v>-0.2</v>
      </c>
      <c r="H76" s="109">
        <v>-7.2</v>
      </c>
    </row>
    <row r="77" spans="1:8" x14ac:dyDescent="0.2">
      <c r="A77" s="107">
        <v>35</v>
      </c>
      <c r="B77" s="61" t="s">
        <v>801</v>
      </c>
      <c r="C77" s="108">
        <v>1128436</v>
      </c>
      <c r="D77" s="108">
        <v>1498011</v>
      </c>
      <c r="E77" s="108">
        <v>1729094</v>
      </c>
      <c r="F77" s="109">
        <v>18.2</v>
      </c>
      <c r="G77" s="109">
        <v>32.799999999999997</v>
      </c>
      <c r="H77" s="109">
        <v>15.4</v>
      </c>
    </row>
    <row r="78" spans="1:8" x14ac:dyDescent="0.2">
      <c r="A78" s="107">
        <v>89</v>
      </c>
      <c r="B78" s="61" t="s">
        <v>802</v>
      </c>
      <c r="C78" s="108">
        <v>58450073</v>
      </c>
      <c r="D78" s="108">
        <v>61088663</v>
      </c>
      <c r="E78" s="108">
        <v>66160618</v>
      </c>
      <c r="F78" s="109">
        <v>3.7</v>
      </c>
      <c r="G78" s="109">
        <v>4.5</v>
      </c>
      <c r="H78" s="109">
        <v>8.3000000000000007</v>
      </c>
    </row>
    <row r="79" spans="1:8" x14ac:dyDescent="0.2">
      <c r="A79" s="102"/>
      <c r="B79" s="110" t="s">
        <v>509</v>
      </c>
      <c r="C79" s="104">
        <v>586433043</v>
      </c>
      <c r="D79" s="104">
        <v>593250844</v>
      </c>
      <c r="E79" s="104">
        <v>547762994</v>
      </c>
      <c r="F79" s="112">
        <v>6.8</v>
      </c>
      <c r="G79" s="112">
        <v>1.2</v>
      </c>
      <c r="H79" s="112">
        <v>-7.7</v>
      </c>
    </row>
    <row r="80" spans="1:8" x14ac:dyDescent="0.2">
      <c r="A80" s="65" t="s">
        <v>428</v>
      </c>
      <c r="B80" s="94"/>
      <c r="C80" s="118"/>
      <c r="D80" s="94"/>
      <c r="E80" s="118"/>
      <c r="F80" s="94"/>
      <c r="G80" s="118"/>
      <c r="H80" s="83"/>
    </row>
    <row r="81" spans="1:8" ht="25.5" customHeight="1" x14ac:dyDescent="0.2">
      <c r="A81" s="616" t="s">
        <v>1835</v>
      </c>
      <c r="B81" s="616"/>
      <c r="C81" s="616"/>
      <c r="D81" s="616"/>
      <c r="E81" s="616"/>
      <c r="F81" s="616"/>
      <c r="G81" s="616"/>
      <c r="H81" s="616"/>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2020</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0" customFormat="1" ht="20.100000000000001" customHeight="1" x14ac:dyDescent="0.3">
      <c r="A1" s="672" t="s">
        <v>807</v>
      </c>
      <c r="B1" s="672"/>
      <c r="C1" s="672"/>
      <c r="D1" s="672"/>
      <c r="E1" s="672"/>
      <c r="F1" s="672"/>
      <c r="G1" s="672"/>
      <c r="H1" s="672"/>
    </row>
    <row r="2" spans="1:8" s="100" customFormat="1" ht="20.100000000000001" customHeight="1" x14ac:dyDescent="0.3">
      <c r="A2" s="672" t="s">
        <v>1642</v>
      </c>
      <c r="B2" s="672"/>
      <c r="C2" s="672"/>
      <c r="D2" s="672"/>
      <c r="E2" s="672"/>
      <c r="F2" s="672"/>
      <c r="G2" s="672"/>
      <c r="H2" s="672"/>
    </row>
    <row r="3" spans="1:8" s="100" customFormat="1" ht="20.100000000000001" customHeight="1" x14ac:dyDescent="0.3">
      <c r="A3" s="689" t="s">
        <v>809</v>
      </c>
      <c r="B3" s="689"/>
      <c r="C3" s="689"/>
      <c r="D3" s="689"/>
      <c r="E3" s="689"/>
      <c r="F3" s="689"/>
      <c r="G3" s="689"/>
      <c r="H3" s="689"/>
    </row>
    <row r="4" spans="1:8" ht="20.100000000000001" customHeight="1" x14ac:dyDescent="0.2">
      <c r="A4" s="691"/>
      <c r="B4" s="691"/>
      <c r="C4" s="691"/>
      <c r="D4" s="691"/>
      <c r="E4" s="691"/>
      <c r="F4" s="691"/>
      <c r="G4" s="691"/>
      <c r="H4" s="691"/>
    </row>
    <row r="5" spans="1:8" ht="12.75" customHeight="1" x14ac:dyDescent="0.2">
      <c r="A5" s="685" t="s">
        <v>771</v>
      </c>
      <c r="B5" s="666" t="s">
        <v>772</v>
      </c>
      <c r="C5" s="682" t="s">
        <v>356</v>
      </c>
      <c r="D5" s="683"/>
      <c r="E5" s="683"/>
      <c r="F5" s="683"/>
      <c r="G5" s="683"/>
      <c r="H5" s="683"/>
    </row>
    <row r="6" spans="1:8" ht="12.75" customHeight="1" x14ac:dyDescent="0.2">
      <c r="A6" s="686"/>
      <c r="B6" s="688"/>
      <c r="C6" s="666">
        <v>2018</v>
      </c>
      <c r="D6" s="668">
        <v>2019</v>
      </c>
      <c r="E6" s="666">
        <v>2020</v>
      </c>
      <c r="F6" s="666">
        <v>2018</v>
      </c>
      <c r="G6" s="668">
        <v>2019</v>
      </c>
      <c r="H6" s="668">
        <v>2020</v>
      </c>
    </row>
    <row r="7" spans="1:8" ht="12.75" customHeight="1" x14ac:dyDescent="0.2">
      <c r="A7" s="686"/>
      <c r="B7" s="688"/>
      <c r="C7" s="667"/>
      <c r="D7" s="669"/>
      <c r="E7" s="667"/>
      <c r="F7" s="667"/>
      <c r="G7" s="669"/>
      <c r="H7" s="669"/>
    </row>
    <row r="8" spans="1:8" ht="12.75" customHeight="1" x14ac:dyDescent="0.2">
      <c r="A8" s="687"/>
      <c r="B8" s="667"/>
      <c r="C8" s="682" t="s">
        <v>460</v>
      </c>
      <c r="D8" s="683"/>
      <c r="E8" s="684"/>
      <c r="F8" s="657" t="s">
        <v>461</v>
      </c>
      <c r="G8" s="658"/>
      <c r="H8" s="658"/>
    </row>
    <row r="9" spans="1:8" s="102" customFormat="1" ht="12.75" customHeight="1" x14ac:dyDescent="0.2">
      <c r="B9" s="103"/>
      <c r="C9" s="104"/>
      <c r="D9" s="104"/>
      <c r="E9" s="104"/>
      <c r="F9" s="104"/>
      <c r="G9" s="104"/>
      <c r="H9" s="104"/>
    </row>
    <row r="10" spans="1:8" ht="12.75" customHeight="1" x14ac:dyDescent="0.2">
      <c r="A10" s="107">
        <v>1</v>
      </c>
      <c r="B10" s="61" t="s">
        <v>773</v>
      </c>
      <c r="C10" s="108">
        <v>4609701</v>
      </c>
      <c r="D10" s="108">
        <v>4272782</v>
      </c>
      <c r="E10" s="108">
        <v>4216117</v>
      </c>
      <c r="F10" s="109">
        <v>-5.3</v>
      </c>
      <c r="G10" s="109">
        <v>-7.3</v>
      </c>
      <c r="H10" s="109">
        <v>-1.3</v>
      </c>
    </row>
    <row r="11" spans="1:8" ht="12.75" customHeight="1" x14ac:dyDescent="0.2">
      <c r="A11" s="107">
        <v>2</v>
      </c>
      <c r="B11" s="61" t="s">
        <v>774</v>
      </c>
      <c r="C11" s="108">
        <v>279611</v>
      </c>
      <c r="D11" s="108">
        <v>261536</v>
      </c>
      <c r="E11" s="108">
        <v>241589</v>
      </c>
      <c r="F11" s="109">
        <v>14.5</v>
      </c>
      <c r="G11" s="109">
        <v>-6.5</v>
      </c>
      <c r="H11" s="109">
        <v>-7.6</v>
      </c>
    </row>
    <row r="12" spans="1:8" ht="12.75" customHeight="1" x14ac:dyDescent="0.2">
      <c r="A12" s="107">
        <v>3</v>
      </c>
      <c r="B12" s="61" t="s">
        <v>775</v>
      </c>
      <c r="C12" s="108">
        <v>201324</v>
      </c>
      <c r="D12" s="108">
        <v>181803</v>
      </c>
      <c r="E12" s="108">
        <v>119696</v>
      </c>
      <c r="F12" s="109">
        <v>-3</v>
      </c>
      <c r="G12" s="109">
        <v>-9.6999999999999993</v>
      </c>
      <c r="H12" s="109">
        <v>-34.200000000000003</v>
      </c>
    </row>
    <row r="13" spans="1:8" ht="12.75" customHeight="1" x14ac:dyDescent="0.2">
      <c r="A13" s="107">
        <v>5</v>
      </c>
      <c r="B13" s="61" t="s">
        <v>776</v>
      </c>
      <c r="C13" s="108">
        <v>75600</v>
      </c>
      <c r="D13" s="108">
        <v>88798</v>
      </c>
      <c r="E13" s="108">
        <v>80180</v>
      </c>
      <c r="F13" s="109">
        <v>2.1</v>
      </c>
      <c r="G13" s="109">
        <v>17.5</v>
      </c>
      <c r="H13" s="109">
        <v>-9.6999999999999993</v>
      </c>
    </row>
    <row r="14" spans="1:8" ht="12.75" customHeight="1" x14ac:dyDescent="0.2">
      <c r="A14" s="107">
        <v>6</v>
      </c>
      <c r="B14" s="61" t="s">
        <v>777</v>
      </c>
      <c r="C14" s="108">
        <v>8149565</v>
      </c>
      <c r="D14" s="108">
        <v>11149644</v>
      </c>
      <c r="E14" s="108">
        <v>7312085</v>
      </c>
      <c r="F14" s="109">
        <v>63.8</v>
      </c>
      <c r="G14" s="109">
        <v>36.799999999999997</v>
      </c>
      <c r="H14" s="109">
        <v>-34.4</v>
      </c>
    </row>
    <row r="15" spans="1:8" ht="12.75" customHeight="1" x14ac:dyDescent="0.2">
      <c r="A15" s="107">
        <v>7</v>
      </c>
      <c r="B15" s="61" t="s">
        <v>778</v>
      </c>
      <c r="C15" s="108">
        <v>55305</v>
      </c>
      <c r="D15" s="108">
        <v>122093</v>
      </c>
      <c r="E15" s="108">
        <v>109526</v>
      </c>
      <c r="F15" s="109">
        <v>11.7</v>
      </c>
      <c r="G15" s="109" t="s">
        <v>1720</v>
      </c>
      <c r="H15" s="109">
        <v>-10.3</v>
      </c>
    </row>
    <row r="16" spans="1:8" ht="12.75" customHeight="1" x14ac:dyDescent="0.2">
      <c r="A16" s="107">
        <v>8</v>
      </c>
      <c r="B16" s="61" t="s">
        <v>779</v>
      </c>
      <c r="C16" s="108">
        <v>817924</v>
      </c>
      <c r="D16" s="108">
        <v>812799</v>
      </c>
      <c r="E16" s="108">
        <v>749376</v>
      </c>
      <c r="F16" s="109">
        <v>1.2</v>
      </c>
      <c r="G16" s="109">
        <v>-0.6</v>
      </c>
      <c r="H16" s="109">
        <v>-7.8</v>
      </c>
    </row>
    <row r="17" spans="1:8" ht="12.75" customHeight="1" x14ac:dyDescent="0.2">
      <c r="A17" s="107">
        <v>10</v>
      </c>
      <c r="B17" s="61" t="s">
        <v>780</v>
      </c>
      <c r="C17" s="108">
        <v>28311211</v>
      </c>
      <c r="D17" s="108">
        <v>29296776</v>
      </c>
      <c r="E17" s="108">
        <v>28903207</v>
      </c>
      <c r="F17" s="109">
        <v>-2</v>
      </c>
      <c r="G17" s="109">
        <v>3.5</v>
      </c>
      <c r="H17" s="109">
        <v>-1.3</v>
      </c>
    </row>
    <row r="18" spans="1:8" ht="12.75" customHeight="1" x14ac:dyDescent="0.2">
      <c r="A18" s="107">
        <v>11</v>
      </c>
      <c r="B18" s="61" t="s">
        <v>781</v>
      </c>
      <c r="C18" s="108">
        <v>2756770</v>
      </c>
      <c r="D18" s="108">
        <v>2635180</v>
      </c>
      <c r="E18" s="108">
        <v>2283177</v>
      </c>
      <c r="F18" s="109">
        <v>2.7</v>
      </c>
      <c r="G18" s="109">
        <v>-4.4000000000000004</v>
      </c>
      <c r="H18" s="109">
        <v>-13.4</v>
      </c>
    </row>
    <row r="19" spans="1:8" ht="12.75" customHeight="1" x14ac:dyDescent="0.2">
      <c r="A19" s="107">
        <v>12</v>
      </c>
      <c r="B19" s="61" t="s">
        <v>782</v>
      </c>
      <c r="C19" s="108">
        <v>2144448</v>
      </c>
      <c r="D19" s="108">
        <v>1875461</v>
      </c>
      <c r="E19" s="108">
        <v>1336971</v>
      </c>
      <c r="F19" s="109">
        <v>6</v>
      </c>
      <c r="G19" s="109">
        <v>-12.5</v>
      </c>
      <c r="H19" s="109">
        <v>-28.7</v>
      </c>
    </row>
    <row r="20" spans="1:8" ht="12.75" customHeight="1" x14ac:dyDescent="0.2">
      <c r="A20" s="107">
        <v>13</v>
      </c>
      <c r="B20" s="61" t="s">
        <v>783</v>
      </c>
      <c r="C20" s="108">
        <v>4391537</v>
      </c>
      <c r="D20" s="108">
        <v>4320833</v>
      </c>
      <c r="E20" s="108">
        <v>4463957</v>
      </c>
      <c r="F20" s="109">
        <v>1.6</v>
      </c>
      <c r="G20" s="109">
        <v>-1.6</v>
      </c>
      <c r="H20" s="109">
        <v>3.3</v>
      </c>
    </row>
    <row r="21" spans="1:8" ht="12.75" customHeight="1" x14ac:dyDescent="0.2">
      <c r="A21" s="107">
        <v>14</v>
      </c>
      <c r="B21" s="61" t="s">
        <v>784</v>
      </c>
      <c r="C21" s="108">
        <v>10287856</v>
      </c>
      <c r="D21" s="108">
        <v>10630967</v>
      </c>
      <c r="E21" s="108">
        <v>9676877</v>
      </c>
      <c r="F21" s="109">
        <v>3.3</v>
      </c>
      <c r="G21" s="109">
        <v>3.3</v>
      </c>
      <c r="H21" s="109">
        <v>-9</v>
      </c>
    </row>
    <row r="22" spans="1:8" ht="12.75" customHeight="1" x14ac:dyDescent="0.2">
      <c r="A22" s="107">
        <v>15</v>
      </c>
      <c r="B22" s="61" t="s">
        <v>785</v>
      </c>
      <c r="C22" s="108">
        <v>4346231</v>
      </c>
      <c r="D22" s="108">
        <v>4607156</v>
      </c>
      <c r="E22" s="108">
        <v>4036756</v>
      </c>
      <c r="F22" s="109">
        <v>4.5999999999999996</v>
      </c>
      <c r="G22" s="109">
        <v>6</v>
      </c>
      <c r="H22" s="109">
        <v>-12.4</v>
      </c>
    </row>
    <row r="23" spans="1:8" ht="12.75" customHeight="1" x14ac:dyDescent="0.2">
      <c r="A23" s="107">
        <v>16</v>
      </c>
      <c r="B23" s="61" t="s">
        <v>786</v>
      </c>
      <c r="C23" s="108">
        <v>3411461</v>
      </c>
      <c r="D23" s="108">
        <v>3434539</v>
      </c>
      <c r="E23" s="108">
        <v>3209181</v>
      </c>
      <c r="F23" s="109">
        <v>6.3</v>
      </c>
      <c r="G23" s="109">
        <v>0.7</v>
      </c>
      <c r="H23" s="109">
        <v>-6.6</v>
      </c>
    </row>
    <row r="24" spans="1:8" ht="12.75" customHeight="1" x14ac:dyDescent="0.2">
      <c r="A24" s="107">
        <v>17</v>
      </c>
      <c r="B24" s="61" t="s">
        <v>787</v>
      </c>
      <c r="C24" s="108">
        <v>9731596</v>
      </c>
      <c r="D24" s="108">
        <v>9527364</v>
      </c>
      <c r="E24" s="108">
        <v>8613715</v>
      </c>
      <c r="F24" s="109">
        <v>5.8</v>
      </c>
      <c r="G24" s="109">
        <v>-2.1</v>
      </c>
      <c r="H24" s="109">
        <v>-9.6</v>
      </c>
    </row>
    <row r="25" spans="1:8" ht="12.75" customHeight="1" x14ac:dyDescent="0.2">
      <c r="A25" s="107">
        <v>19</v>
      </c>
      <c r="B25" s="61" t="s">
        <v>788</v>
      </c>
      <c r="C25" s="108">
        <v>6981021</v>
      </c>
      <c r="D25" s="108">
        <v>6822111</v>
      </c>
      <c r="E25" s="108">
        <v>5010054</v>
      </c>
      <c r="F25" s="109">
        <v>8.9</v>
      </c>
      <c r="G25" s="109">
        <v>-2.2999999999999998</v>
      </c>
      <c r="H25" s="109">
        <v>-26.6</v>
      </c>
    </row>
    <row r="26" spans="1:8" ht="12.75" customHeight="1" x14ac:dyDescent="0.2">
      <c r="A26" s="107">
        <v>20</v>
      </c>
      <c r="B26" s="61" t="s">
        <v>789</v>
      </c>
      <c r="C26" s="108">
        <v>48900909</v>
      </c>
      <c r="D26" s="108">
        <v>48826119</v>
      </c>
      <c r="E26" s="108">
        <v>44364807</v>
      </c>
      <c r="F26" s="109">
        <v>2.5</v>
      </c>
      <c r="G26" s="109">
        <v>-0.2</v>
      </c>
      <c r="H26" s="109">
        <v>-9.1</v>
      </c>
    </row>
    <row r="27" spans="1:8" ht="12.75" customHeight="1" x14ac:dyDescent="0.2">
      <c r="A27" s="107">
        <v>21</v>
      </c>
      <c r="B27" s="61" t="s">
        <v>790</v>
      </c>
      <c r="C27" s="108">
        <v>33067540</v>
      </c>
      <c r="D27" s="108">
        <v>28242951</v>
      </c>
      <c r="E27" s="108">
        <v>30508902</v>
      </c>
      <c r="F27" s="109">
        <v>30.2</v>
      </c>
      <c r="G27" s="109">
        <v>-14.6</v>
      </c>
      <c r="H27" s="109">
        <v>8</v>
      </c>
    </row>
    <row r="28" spans="1:8" ht="12.75" customHeight="1" x14ac:dyDescent="0.2">
      <c r="A28" s="107">
        <v>22</v>
      </c>
      <c r="B28" s="61" t="s">
        <v>791</v>
      </c>
      <c r="C28" s="108">
        <v>19094677</v>
      </c>
      <c r="D28" s="108">
        <v>19131774</v>
      </c>
      <c r="E28" s="108">
        <v>17915363</v>
      </c>
      <c r="F28" s="109">
        <v>2.2999999999999998</v>
      </c>
      <c r="G28" s="109">
        <v>0.2</v>
      </c>
      <c r="H28" s="109">
        <v>-6.4</v>
      </c>
    </row>
    <row r="29" spans="1:8" ht="12.75" customHeight="1" x14ac:dyDescent="0.2">
      <c r="A29" s="107">
        <v>23</v>
      </c>
      <c r="B29" s="61" t="s">
        <v>792</v>
      </c>
      <c r="C29" s="108">
        <v>6768197</v>
      </c>
      <c r="D29" s="108">
        <v>6828362</v>
      </c>
      <c r="E29" s="108">
        <v>6208656</v>
      </c>
      <c r="F29" s="109">
        <v>6.7</v>
      </c>
      <c r="G29" s="109">
        <v>0.9</v>
      </c>
      <c r="H29" s="109">
        <v>-9.1</v>
      </c>
    </row>
    <row r="30" spans="1:8" ht="12.75" customHeight="1" x14ac:dyDescent="0.2">
      <c r="A30" s="107">
        <v>24</v>
      </c>
      <c r="B30" s="61" t="s">
        <v>793</v>
      </c>
      <c r="C30" s="108">
        <v>23760030</v>
      </c>
      <c r="D30" s="108">
        <v>23267277</v>
      </c>
      <c r="E30" s="108">
        <v>21057517</v>
      </c>
      <c r="F30" s="109">
        <v>2.8</v>
      </c>
      <c r="G30" s="109">
        <v>-2.1</v>
      </c>
      <c r="H30" s="109">
        <v>-9.5</v>
      </c>
    </row>
    <row r="31" spans="1:8" ht="12.75" customHeight="1" x14ac:dyDescent="0.2">
      <c r="A31" s="107">
        <v>25</v>
      </c>
      <c r="B31" s="61" t="s">
        <v>794</v>
      </c>
      <c r="C31" s="108">
        <v>17401109</v>
      </c>
      <c r="D31" s="108">
        <v>17027939</v>
      </c>
      <c r="E31" s="108">
        <v>15235072</v>
      </c>
      <c r="F31" s="109">
        <v>5</v>
      </c>
      <c r="G31" s="109">
        <v>-2.1</v>
      </c>
      <c r="H31" s="109">
        <v>-10.5</v>
      </c>
    </row>
    <row r="32" spans="1:8" ht="12.75" customHeight="1" x14ac:dyDescent="0.2">
      <c r="A32" s="107">
        <v>26</v>
      </c>
      <c r="B32" s="61" t="s">
        <v>795</v>
      </c>
      <c r="C32" s="108">
        <v>38184821</v>
      </c>
      <c r="D32" s="108">
        <v>38452586</v>
      </c>
      <c r="E32" s="108">
        <v>34390414</v>
      </c>
      <c r="F32" s="109">
        <v>4.5</v>
      </c>
      <c r="G32" s="109">
        <v>0.7</v>
      </c>
      <c r="H32" s="109">
        <v>-10.6</v>
      </c>
    </row>
    <row r="33" spans="1:8" ht="12.75" customHeight="1" x14ac:dyDescent="0.2">
      <c r="A33" s="107">
        <v>27</v>
      </c>
      <c r="B33" s="61" t="s">
        <v>796</v>
      </c>
      <c r="C33" s="108">
        <v>27898463</v>
      </c>
      <c r="D33" s="108">
        <v>28279960</v>
      </c>
      <c r="E33" s="108">
        <v>26635500</v>
      </c>
      <c r="F33" s="109">
        <v>7.6</v>
      </c>
      <c r="G33" s="109">
        <v>1.4</v>
      </c>
      <c r="H33" s="109">
        <v>-5.8</v>
      </c>
    </row>
    <row r="34" spans="1:8" ht="12.75" customHeight="1" x14ac:dyDescent="0.2">
      <c r="A34" s="107">
        <v>28</v>
      </c>
      <c r="B34" s="61" t="s">
        <v>797</v>
      </c>
      <c r="C34" s="108">
        <v>58330436</v>
      </c>
      <c r="D34" s="108">
        <v>59378105</v>
      </c>
      <c r="E34" s="108">
        <v>50810938</v>
      </c>
      <c r="F34" s="109">
        <v>5.8</v>
      </c>
      <c r="G34" s="109">
        <v>1.8</v>
      </c>
      <c r="H34" s="109">
        <v>-14.4</v>
      </c>
    </row>
    <row r="35" spans="1:8" ht="12.75" customHeight="1" x14ac:dyDescent="0.2">
      <c r="A35" s="107">
        <v>29</v>
      </c>
      <c r="B35" s="61" t="s">
        <v>798</v>
      </c>
      <c r="C35" s="108">
        <v>71142252</v>
      </c>
      <c r="D35" s="108">
        <v>69446441</v>
      </c>
      <c r="E35" s="108">
        <v>56025209</v>
      </c>
      <c r="F35" s="109">
        <v>-2</v>
      </c>
      <c r="G35" s="109">
        <v>-2.4</v>
      </c>
      <c r="H35" s="109">
        <v>-19.3</v>
      </c>
    </row>
    <row r="36" spans="1:8" ht="12.75" customHeight="1" x14ac:dyDescent="0.2">
      <c r="A36" s="107">
        <v>30</v>
      </c>
      <c r="B36" s="61" t="s">
        <v>799</v>
      </c>
      <c r="C36" s="108">
        <v>19637943</v>
      </c>
      <c r="D36" s="108">
        <v>21295479</v>
      </c>
      <c r="E36" s="108">
        <v>13929109</v>
      </c>
      <c r="F36" s="109">
        <v>-9.4</v>
      </c>
      <c r="G36" s="109">
        <v>8.4</v>
      </c>
      <c r="H36" s="109">
        <v>-34.6</v>
      </c>
    </row>
    <row r="37" spans="1:8" ht="12.75" customHeight="1" x14ac:dyDescent="0.2">
      <c r="A37" s="107">
        <v>31</v>
      </c>
      <c r="B37" s="61" t="s">
        <v>800</v>
      </c>
      <c r="C37" s="108">
        <v>5108983</v>
      </c>
      <c r="D37" s="108">
        <v>5299831</v>
      </c>
      <c r="E37" s="108">
        <v>5007673</v>
      </c>
      <c r="F37" s="109">
        <v>4.7</v>
      </c>
      <c r="G37" s="109">
        <v>3.7</v>
      </c>
      <c r="H37" s="109">
        <v>-5.5</v>
      </c>
    </row>
    <row r="38" spans="1:8" ht="12.75" customHeight="1" x14ac:dyDescent="0.2">
      <c r="A38" s="107">
        <v>35</v>
      </c>
      <c r="B38" s="61" t="s">
        <v>801</v>
      </c>
      <c r="C38" s="108">
        <v>1643456</v>
      </c>
      <c r="D38" s="108">
        <v>1494863</v>
      </c>
      <c r="E38" s="108">
        <v>1265003</v>
      </c>
      <c r="F38" s="109">
        <v>19</v>
      </c>
      <c r="G38" s="109">
        <v>-9</v>
      </c>
      <c r="H38" s="109">
        <v>-15.4</v>
      </c>
    </row>
    <row r="39" spans="1:8" ht="12.75" customHeight="1" x14ac:dyDescent="0.2">
      <c r="A39" s="107">
        <v>89</v>
      </c>
      <c r="B39" s="61" t="s">
        <v>802</v>
      </c>
      <c r="C39" s="108">
        <v>34979364</v>
      </c>
      <c r="D39" s="108">
        <v>35296787</v>
      </c>
      <c r="E39" s="108">
        <v>37288614</v>
      </c>
      <c r="F39" s="109">
        <v>5.3</v>
      </c>
      <c r="G39" s="109">
        <v>0.9</v>
      </c>
      <c r="H39" s="109">
        <v>5.6</v>
      </c>
    </row>
    <row r="40" spans="1:8" s="102" customFormat="1" ht="12.75" customHeight="1" x14ac:dyDescent="0.2">
      <c r="B40" s="110" t="s">
        <v>509</v>
      </c>
      <c r="C40" s="104">
        <v>492469337</v>
      </c>
      <c r="D40" s="104">
        <v>492308303</v>
      </c>
      <c r="E40" s="104">
        <v>441005237</v>
      </c>
      <c r="F40" s="112">
        <v>4.5</v>
      </c>
      <c r="G40" s="112">
        <v>0</v>
      </c>
      <c r="H40" s="112">
        <v>-10.4</v>
      </c>
    </row>
    <row r="41" spans="1:8" s="102" customFormat="1" ht="12.75" customHeight="1" x14ac:dyDescent="0.2">
      <c r="B41" s="113"/>
      <c r="C41" s="104"/>
      <c r="D41" s="104"/>
      <c r="E41" s="104"/>
      <c r="F41" s="104"/>
      <c r="G41" s="104"/>
      <c r="H41" s="104"/>
    </row>
    <row r="42" spans="1:8" s="102" customFormat="1" ht="12.75" customHeight="1" x14ac:dyDescent="0.2">
      <c r="B42" s="113"/>
      <c r="C42" s="104"/>
      <c r="D42" s="104"/>
      <c r="E42" s="104"/>
      <c r="F42" s="104"/>
      <c r="G42" s="104"/>
      <c r="H42" s="104"/>
    </row>
    <row r="43" spans="1:8" ht="14.25" customHeight="1" x14ac:dyDescent="0.2">
      <c r="A43" s="115"/>
      <c r="B43" s="115"/>
      <c r="C43" s="116"/>
      <c r="D43" s="116"/>
      <c r="E43" s="117"/>
      <c r="F43" s="117"/>
      <c r="G43" s="120"/>
    </row>
    <row r="44" spans="1:8" x14ac:dyDescent="0.2">
      <c r="A44" s="685" t="s">
        <v>771</v>
      </c>
      <c r="B44" s="666" t="s">
        <v>772</v>
      </c>
      <c r="C44" s="682" t="s">
        <v>357</v>
      </c>
      <c r="D44" s="683"/>
      <c r="E44" s="683"/>
      <c r="F44" s="683"/>
      <c r="G44" s="683"/>
      <c r="H44" s="683"/>
    </row>
    <row r="45" spans="1:8" x14ac:dyDescent="0.2">
      <c r="A45" s="686"/>
      <c r="B45" s="688"/>
      <c r="C45" s="666">
        <v>2018</v>
      </c>
      <c r="D45" s="668">
        <v>2019</v>
      </c>
      <c r="E45" s="666">
        <v>2020</v>
      </c>
      <c r="F45" s="666">
        <v>2018</v>
      </c>
      <c r="G45" s="668">
        <v>2019</v>
      </c>
      <c r="H45" s="668">
        <v>2020</v>
      </c>
    </row>
    <row r="46" spans="1:8" x14ac:dyDescent="0.2">
      <c r="A46" s="686"/>
      <c r="B46" s="688"/>
      <c r="C46" s="667"/>
      <c r="D46" s="669"/>
      <c r="E46" s="667"/>
      <c r="F46" s="667"/>
      <c r="G46" s="669"/>
      <c r="H46" s="669"/>
    </row>
    <row r="47" spans="1:8" x14ac:dyDescent="0.2">
      <c r="A47" s="687"/>
      <c r="B47" s="667"/>
      <c r="C47" s="682" t="s">
        <v>460</v>
      </c>
      <c r="D47" s="683"/>
      <c r="E47" s="684"/>
      <c r="F47" s="657" t="s">
        <v>461</v>
      </c>
      <c r="G47" s="658"/>
      <c r="H47" s="658"/>
    </row>
    <row r="48" spans="1:8" x14ac:dyDescent="0.2">
      <c r="A48" s="102"/>
      <c r="B48" s="103"/>
      <c r="C48" s="104"/>
      <c r="D48" s="104"/>
      <c r="E48" s="104"/>
      <c r="F48" s="104"/>
      <c r="G48" s="104"/>
      <c r="H48" s="104"/>
    </row>
    <row r="49" spans="1:8" x14ac:dyDescent="0.2">
      <c r="A49" s="107">
        <v>1</v>
      </c>
      <c r="B49" s="61" t="s">
        <v>773</v>
      </c>
      <c r="C49" s="108">
        <v>14287192</v>
      </c>
      <c r="D49" s="108">
        <v>14065538</v>
      </c>
      <c r="E49" s="108">
        <v>14877308</v>
      </c>
      <c r="F49" s="109">
        <v>-2.2000000000000002</v>
      </c>
      <c r="G49" s="109">
        <v>-1.6</v>
      </c>
      <c r="H49" s="109">
        <v>5.8</v>
      </c>
    </row>
    <row r="50" spans="1:8" x14ac:dyDescent="0.2">
      <c r="A50" s="107">
        <v>2</v>
      </c>
      <c r="B50" s="61" t="s">
        <v>774</v>
      </c>
      <c r="C50" s="108">
        <v>237641</v>
      </c>
      <c r="D50" s="108">
        <v>194285</v>
      </c>
      <c r="E50" s="108">
        <v>160828</v>
      </c>
      <c r="F50" s="109">
        <v>-8.8000000000000007</v>
      </c>
      <c r="G50" s="109">
        <v>-18.2</v>
      </c>
      <c r="H50" s="109">
        <v>-17.2</v>
      </c>
    </row>
    <row r="51" spans="1:8" x14ac:dyDescent="0.2">
      <c r="A51" s="107">
        <v>3</v>
      </c>
      <c r="B51" s="61" t="s">
        <v>775</v>
      </c>
      <c r="C51" s="108">
        <v>182271</v>
      </c>
      <c r="D51" s="108">
        <v>174320</v>
      </c>
      <c r="E51" s="108">
        <v>161431</v>
      </c>
      <c r="F51" s="109">
        <v>-3.6</v>
      </c>
      <c r="G51" s="109">
        <v>-4.4000000000000004</v>
      </c>
      <c r="H51" s="109">
        <v>-7.4</v>
      </c>
    </row>
    <row r="52" spans="1:8" x14ac:dyDescent="0.2">
      <c r="A52" s="107">
        <v>5</v>
      </c>
      <c r="B52" s="61" t="s">
        <v>776</v>
      </c>
      <c r="C52" s="108">
        <v>160108</v>
      </c>
      <c r="D52" s="108">
        <v>117295</v>
      </c>
      <c r="E52" s="108">
        <v>75570</v>
      </c>
      <c r="F52" s="109">
        <v>30.8</v>
      </c>
      <c r="G52" s="109">
        <v>-26.7</v>
      </c>
      <c r="H52" s="109">
        <v>-35.6</v>
      </c>
    </row>
    <row r="53" spans="1:8" x14ac:dyDescent="0.2">
      <c r="A53" s="107">
        <v>6</v>
      </c>
      <c r="B53" s="61" t="s">
        <v>777</v>
      </c>
      <c r="C53" s="108">
        <v>14858206</v>
      </c>
      <c r="D53" s="108">
        <v>17118848</v>
      </c>
      <c r="E53" s="108">
        <v>12960354</v>
      </c>
      <c r="F53" s="109">
        <v>35.6</v>
      </c>
      <c r="G53" s="109">
        <v>15.2</v>
      </c>
      <c r="H53" s="109">
        <v>-24.3</v>
      </c>
    </row>
    <row r="54" spans="1:8" x14ac:dyDescent="0.2">
      <c r="A54" s="107">
        <v>7</v>
      </c>
      <c r="B54" s="61" t="s">
        <v>778</v>
      </c>
      <c r="C54" s="108">
        <v>245352</v>
      </c>
      <c r="D54" s="108">
        <v>167900</v>
      </c>
      <c r="E54" s="108">
        <v>135796</v>
      </c>
      <c r="F54" s="109">
        <v>49.8</v>
      </c>
      <c r="G54" s="109">
        <v>-31.6</v>
      </c>
      <c r="H54" s="109">
        <v>-19.100000000000001</v>
      </c>
    </row>
    <row r="55" spans="1:8" x14ac:dyDescent="0.2">
      <c r="A55" s="107">
        <v>8</v>
      </c>
      <c r="B55" s="61" t="s">
        <v>779</v>
      </c>
      <c r="C55" s="108">
        <v>796581</v>
      </c>
      <c r="D55" s="108">
        <v>782726</v>
      </c>
      <c r="E55" s="108">
        <v>714581</v>
      </c>
      <c r="F55" s="109">
        <v>8.5</v>
      </c>
      <c r="G55" s="109">
        <v>-1.7</v>
      </c>
      <c r="H55" s="109">
        <v>-8.6999999999999993</v>
      </c>
    </row>
    <row r="56" spans="1:8" x14ac:dyDescent="0.2">
      <c r="A56" s="107">
        <v>10</v>
      </c>
      <c r="B56" s="61" t="s">
        <v>780</v>
      </c>
      <c r="C56" s="108">
        <v>26241383</v>
      </c>
      <c r="D56" s="108">
        <v>27218171</v>
      </c>
      <c r="E56" s="108">
        <v>26959342</v>
      </c>
      <c r="F56" s="109">
        <v>-0.2</v>
      </c>
      <c r="G56" s="109">
        <v>3.7</v>
      </c>
      <c r="H56" s="109">
        <v>-1</v>
      </c>
    </row>
    <row r="57" spans="1:8" x14ac:dyDescent="0.2">
      <c r="A57" s="107">
        <v>11</v>
      </c>
      <c r="B57" s="61" t="s">
        <v>781</v>
      </c>
      <c r="C57" s="108">
        <v>4228061</v>
      </c>
      <c r="D57" s="108">
        <v>4311028</v>
      </c>
      <c r="E57" s="108">
        <v>4297266</v>
      </c>
      <c r="F57" s="109">
        <v>6.4</v>
      </c>
      <c r="G57" s="109">
        <v>2</v>
      </c>
      <c r="H57" s="109">
        <v>-0.3</v>
      </c>
    </row>
    <row r="58" spans="1:8" x14ac:dyDescent="0.2">
      <c r="A58" s="107">
        <v>12</v>
      </c>
      <c r="B58" s="61" t="s">
        <v>782</v>
      </c>
      <c r="C58" s="108">
        <v>385131</v>
      </c>
      <c r="D58" s="108">
        <v>443928</v>
      </c>
      <c r="E58" s="108">
        <v>453749</v>
      </c>
      <c r="F58" s="109">
        <v>1.3</v>
      </c>
      <c r="G58" s="109">
        <v>15.3</v>
      </c>
      <c r="H58" s="109">
        <v>2.2000000000000002</v>
      </c>
    </row>
    <row r="59" spans="1:8" x14ac:dyDescent="0.2">
      <c r="A59" s="107">
        <v>13</v>
      </c>
      <c r="B59" s="61" t="s">
        <v>783</v>
      </c>
      <c r="C59" s="108">
        <v>3246170</v>
      </c>
      <c r="D59" s="108">
        <v>3154333</v>
      </c>
      <c r="E59" s="108">
        <v>2925128</v>
      </c>
      <c r="F59" s="109">
        <v>-0.2</v>
      </c>
      <c r="G59" s="109">
        <v>-2.8</v>
      </c>
      <c r="H59" s="109">
        <v>-7.3</v>
      </c>
    </row>
    <row r="60" spans="1:8" x14ac:dyDescent="0.2">
      <c r="A60" s="107">
        <v>14</v>
      </c>
      <c r="B60" s="61" t="s">
        <v>784</v>
      </c>
      <c r="C60" s="108">
        <v>4334589</v>
      </c>
      <c r="D60" s="108">
        <v>4493391</v>
      </c>
      <c r="E60" s="108">
        <v>3886682</v>
      </c>
      <c r="F60" s="109">
        <v>2.5</v>
      </c>
      <c r="G60" s="109">
        <v>3.7</v>
      </c>
      <c r="H60" s="109">
        <v>-13.5</v>
      </c>
    </row>
    <row r="61" spans="1:8" x14ac:dyDescent="0.2">
      <c r="A61" s="107">
        <v>15</v>
      </c>
      <c r="B61" s="61" t="s">
        <v>785</v>
      </c>
      <c r="C61" s="108">
        <v>4343745</v>
      </c>
      <c r="D61" s="108">
        <v>4504465</v>
      </c>
      <c r="E61" s="108">
        <v>3963010</v>
      </c>
      <c r="F61" s="109">
        <v>4.3</v>
      </c>
      <c r="G61" s="109">
        <v>3.7</v>
      </c>
      <c r="H61" s="109">
        <v>-12</v>
      </c>
    </row>
    <row r="62" spans="1:8" x14ac:dyDescent="0.2">
      <c r="A62" s="107">
        <v>16</v>
      </c>
      <c r="B62" s="61" t="s">
        <v>786</v>
      </c>
      <c r="C62" s="108">
        <v>2720560</v>
      </c>
      <c r="D62" s="108">
        <v>2731667</v>
      </c>
      <c r="E62" s="108">
        <v>2667008</v>
      </c>
      <c r="F62" s="109">
        <v>4.9000000000000004</v>
      </c>
      <c r="G62" s="109">
        <v>0.4</v>
      </c>
      <c r="H62" s="109">
        <v>-2.4</v>
      </c>
    </row>
    <row r="63" spans="1:8" x14ac:dyDescent="0.2">
      <c r="A63" s="107">
        <v>17</v>
      </c>
      <c r="B63" s="61" t="s">
        <v>787</v>
      </c>
      <c r="C63" s="108">
        <v>8042266</v>
      </c>
      <c r="D63" s="108">
        <v>7619448</v>
      </c>
      <c r="E63" s="108">
        <v>6535216</v>
      </c>
      <c r="F63" s="109">
        <v>4.7</v>
      </c>
      <c r="G63" s="109">
        <v>-5.3</v>
      </c>
      <c r="H63" s="109">
        <v>-14.2</v>
      </c>
    </row>
    <row r="64" spans="1:8" x14ac:dyDescent="0.2">
      <c r="A64" s="107">
        <v>19</v>
      </c>
      <c r="B64" s="61" t="s">
        <v>788</v>
      </c>
      <c r="C64" s="108">
        <v>15560395</v>
      </c>
      <c r="D64" s="108">
        <v>16275482</v>
      </c>
      <c r="E64" s="108">
        <v>9667315</v>
      </c>
      <c r="F64" s="109">
        <v>23.8</v>
      </c>
      <c r="G64" s="109">
        <v>4.5999999999999996</v>
      </c>
      <c r="H64" s="109">
        <v>-40.6</v>
      </c>
    </row>
    <row r="65" spans="1:8" x14ac:dyDescent="0.2">
      <c r="A65" s="107">
        <v>20</v>
      </c>
      <c r="B65" s="61" t="s">
        <v>789</v>
      </c>
      <c r="C65" s="108">
        <v>50090224</v>
      </c>
      <c r="D65" s="108">
        <v>47861511</v>
      </c>
      <c r="E65" s="108">
        <v>42667386</v>
      </c>
      <c r="F65" s="109">
        <v>19</v>
      </c>
      <c r="G65" s="109">
        <v>-4.4000000000000004</v>
      </c>
      <c r="H65" s="109">
        <v>-10.9</v>
      </c>
    </row>
    <row r="66" spans="1:8" x14ac:dyDescent="0.2">
      <c r="A66" s="107">
        <v>21</v>
      </c>
      <c r="B66" s="61" t="s">
        <v>790</v>
      </c>
      <c r="C66" s="108">
        <v>27524196</v>
      </c>
      <c r="D66" s="108">
        <v>25238698</v>
      </c>
      <c r="E66" s="108">
        <v>28417977</v>
      </c>
      <c r="F66" s="109">
        <v>13.8</v>
      </c>
      <c r="G66" s="109">
        <v>-8.3000000000000007</v>
      </c>
      <c r="H66" s="109">
        <v>12.6</v>
      </c>
    </row>
    <row r="67" spans="1:8" x14ac:dyDescent="0.2">
      <c r="A67" s="107">
        <v>22</v>
      </c>
      <c r="B67" s="61" t="s">
        <v>791</v>
      </c>
      <c r="C67" s="108">
        <v>12893195</v>
      </c>
      <c r="D67" s="108">
        <v>12489238</v>
      </c>
      <c r="E67" s="108">
        <v>11515578</v>
      </c>
      <c r="F67" s="109">
        <v>3.3</v>
      </c>
      <c r="G67" s="109">
        <v>-3.1</v>
      </c>
      <c r="H67" s="109">
        <v>-7.8</v>
      </c>
    </row>
    <row r="68" spans="1:8" x14ac:dyDescent="0.2">
      <c r="A68" s="107">
        <v>23</v>
      </c>
      <c r="B68" s="61" t="s">
        <v>792</v>
      </c>
      <c r="C68" s="108">
        <v>4341059</v>
      </c>
      <c r="D68" s="108">
        <v>4221042</v>
      </c>
      <c r="E68" s="108">
        <v>3636543</v>
      </c>
      <c r="F68" s="109">
        <v>2.2999999999999998</v>
      </c>
      <c r="G68" s="109">
        <v>-2.8</v>
      </c>
      <c r="H68" s="109">
        <v>-13.8</v>
      </c>
    </row>
    <row r="69" spans="1:8" x14ac:dyDescent="0.2">
      <c r="A69" s="107">
        <v>24</v>
      </c>
      <c r="B69" s="61" t="s">
        <v>793</v>
      </c>
      <c r="C69" s="108">
        <v>31585439</v>
      </c>
      <c r="D69" s="108">
        <v>29866217</v>
      </c>
      <c r="E69" s="108">
        <v>26268486</v>
      </c>
      <c r="F69" s="109">
        <v>5.2</v>
      </c>
      <c r="G69" s="109">
        <v>-5.4</v>
      </c>
      <c r="H69" s="109">
        <v>-12</v>
      </c>
    </row>
    <row r="70" spans="1:8" x14ac:dyDescent="0.2">
      <c r="A70" s="107">
        <v>25</v>
      </c>
      <c r="B70" s="61" t="s">
        <v>794</v>
      </c>
      <c r="C70" s="108">
        <v>10937581</v>
      </c>
      <c r="D70" s="108">
        <v>10576004</v>
      </c>
      <c r="E70" s="108">
        <v>9439015</v>
      </c>
      <c r="F70" s="109">
        <v>4.3</v>
      </c>
      <c r="G70" s="109">
        <v>-3.3</v>
      </c>
      <c r="H70" s="109">
        <v>-10.8</v>
      </c>
    </row>
    <row r="71" spans="1:8" x14ac:dyDescent="0.2">
      <c r="A71" s="107">
        <v>26</v>
      </c>
      <c r="B71" s="61" t="s">
        <v>795</v>
      </c>
      <c r="C71" s="108">
        <v>16310126</v>
      </c>
      <c r="D71" s="108">
        <v>15946563</v>
      </c>
      <c r="E71" s="108">
        <v>14774667</v>
      </c>
      <c r="F71" s="109">
        <v>9.6</v>
      </c>
      <c r="G71" s="109">
        <v>-2.2000000000000002</v>
      </c>
      <c r="H71" s="109">
        <v>-7.3</v>
      </c>
    </row>
    <row r="72" spans="1:8" x14ac:dyDescent="0.2">
      <c r="A72" s="107">
        <v>27</v>
      </c>
      <c r="B72" s="61" t="s">
        <v>796</v>
      </c>
      <c r="C72" s="108">
        <v>16186468</v>
      </c>
      <c r="D72" s="108">
        <v>15935618</v>
      </c>
      <c r="E72" s="108">
        <v>15001340</v>
      </c>
      <c r="F72" s="109">
        <v>3.7</v>
      </c>
      <c r="G72" s="109">
        <v>-1.5</v>
      </c>
      <c r="H72" s="109">
        <v>-5.9</v>
      </c>
    </row>
    <row r="73" spans="1:8" x14ac:dyDescent="0.2">
      <c r="A73" s="107">
        <v>28</v>
      </c>
      <c r="B73" s="61" t="s">
        <v>797</v>
      </c>
      <c r="C73" s="108">
        <v>28806099</v>
      </c>
      <c r="D73" s="108">
        <v>29189606</v>
      </c>
      <c r="E73" s="108">
        <v>25823249</v>
      </c>
      <c r="F73" s="109">
        <v>5.8</v>
      </c>
      <c r="G73" s="109">
        <v>1.3</v>
      </c>
      <c r="H73" s="109">
        <v>-11.5</v>
      </c>
    </row>
    <row r="74" spans="1:8" x14ac:dyDescent="0.2">
      <c r="A74" s="107">
        <v>29</v>
      </c>
      <c r="B74" s="61" t="s">
        <v>798</v>
      </c>
      <c r="C74" s="108">
        <v>52253043</v>
      </c>
      <c r="D74" s="108">
        <v>56090208</v>
      </c>
      <c r="E74" s="108">
        <v>47123565</v>
      </c>
      <c r="F74" s="109">
        <v>6.5</v>
      </c>
      <c r="G74" s="109">
        <v>7.3</v>
      </c>
      <c r="H74" s="109">
        <v>-16</v>
      </c>
    </row>
    <row r="75" spans="1:8" x14ac:dyDescent="0.2">
      <c r="A75" s="107">
        <v>30</v>
      </c>
      <c r="B75" s="61" t="s">
        <v>799</v>
      </c>
      <c r="C75" s="108">
        <v>12196497</v>
      </c>
      <c r="D75" s="108">
        <v>13811643</v>
      </c>
      <c r="E75" s="108">
        <v>9537379</v>
      </c>
      <c r="F75" s="109">
        <v>-17.8</v>
      </c>
      <c r="G75" s="109">
        <v>13.2</v>
      </c>
      <c r="H75" s="109">
        <v>-30.9</v>
      </c>
    </row>
    <row r="76" spans="1:8" x14ac:dyDescent="0.2">
      <c r="A76" s="107">
        <v>31</v>
      </c>
      <c r="B76" s="61" t="s">
        <v>800</v>
      </c>
      <c r="C76" s="108">
        <v>2541435</v>
      </c>
      <c r="D76" s="108">
        <v>2587068</v>
      </c>
      <c r="E76" s="108">
        <v>2449976</v>
      </c>
      <c r="F76" s="109">
        <v>1.9</v>
      </c>
      <c r="G76" s="109">
        <v>1.8</v>
      </c>
      <c r="H76" s="109">
        <v>-5.3</v>
      </c>
    </row>
    <row r="77" spans="1:8" x14ac:dyDescent="0.2">
      <c r="A77" s="107">
        <v>35</v>
      </c>
      <c r="B77" s="61" t="s">
        <v>801</v>
      </c>
      <c r="C77" s="108">
        <v>682948</v>
      </c>
      <c r="D77" s="108">
        <v>1132981</v>
      </c>
      <c r="E77" s="108">
        <v>1184861</v>
      </c>
      <c r="F77" s="109">
        <v>55.8</v>
      </c>
      <c r="G77" s="109">
        <v>65.900000000000006</v>
      </c>
      <c r="H77" s="109">
        <v>4.5999999999999996</v>
      </c>
    </row>
    <row r="78" spans="1:8" x14ac:dyDescent="0.2">
      <c r="A78" s="107">
        <v>89</v>
      </c>
      <c r="B78" s="61" t="s">
        <v>802</v>
      </c>
      <c r="C78" s="108">
        <v>39592416</v>
      </c>
      <c r="D78" s="108">
        <v>41544138</v>
      </c>
      <c r="E78" s="108">
        <v>44601005</v>
      </c>
      <c r="F78" s="109">
        <v>3</v>
      </c>
      <c r="G78" s="109">
        <v>4.9000000000000004</v>
      </c>
      <c r="H78" s="109">
        <v>7.4</v>
      </c>
    </row>
    <row r="79" spans="1:8" x14ac:dyDescent="0.2">
      <c r="A79" s="102"/>
      <c r="B79" s="110" t="s">
        <v>509</v>
      </c>
      <c r="C79" s="104">
        <v>405810380</v>
      </c>
      <c r="D79" s="104">
        <v>409863354</v>
      </c>
      <c r="E79" s="104">
        <v>372881611</v>
      </c>
      <c r="F79" s="112">
        <v>7.2</v>
      </c>
      <c r="G79" s="112">
        <v>1</v>
      </c>
      <c r="H79" s="112">
        <v>-9</v>
      </c>
    </row>
    <row r="80" spans="1:8" x14ac:dyDescent="0.2">
      <c r="A80" s="65" t="s">
        <v>428</v>
      </c>
      <c r="B80" s="94"/>
      <c r="C80" s="118"/>
      <c r="D80" s="94"/>
      <c r="E80" s="118"/>
      <c r="F80" s="94"/>
      <c r="G80" s="118"/>
      <c r="H80" s="83"/>
    </row>
    <row r="81" spans="1:8" ht="25.5" customHeight="1" x14ac:dyDescent="0.2">
      <c r="A81" s="616" t="s">
        <v>1835</v>
      </c>
      <c r="B81" s="616"/>
      <c r="C81" s="616"/>
      <c r="D81" s="616"/>
      <c r="E81" s="616"/>
      <c r="F81" s="616"/>
      <c r="G81" s="616"/>
      <c r="H81" s="616"/>
    </row>
    <row r="83" spans="1:8" x14ac:dyDescent="0.2">
      <c r="H83" s="121"/>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0" customFormat="1" ht="20.100000000000001" customHeight="1" x14ac:dyDescent="0.3">
      <c r="A1" s="672" t="s">
        <v>807</v>
      </c>
      <c r="B1" s="672"/>
      <c r="C1" s="672"/>
      <c r="D1" s="672"/>
      <c r="E1" s="672"/>
      <c r="F1" s="672"/>
      <c r="G1" s="672"/>
      <c r="H1" s="672"/>
    </row>
    <row r="2" spans="1:8" s="100" customFormat="1" ht="20.100000000000001" customHeight="1" x14ac:dyDescent="0.3">
      <c r="A2" s="672" t="s">
        <v>1642</v>
      </c>
      <c r="B2" s="672"/>
      <c r="C2" s="672"/>
      <c r="D2" s="672"/>
      <c r="E2" s="672"/>
      <c r="F2" s="672"/>
      <c r="G2" s="672"/>
      <c r="H2" s="672"/>
    </row>
    <row r="3" spans="1:8" s="100" customFormat="1" ht="20.100000000000001" customHeight="1" x14ac:dyDescent="0.3">
      <c r="A3" s="689" t="s">
        <v>810</v>
      </c>
      <c r="B3" s="689"/>
      <c r="C3" s="689"/>
      <c r="D3" s="689"/>
      <c r="E3" s="689"/>
      <c r="F3" s="689"/>
      <c r="G3" s="689"/>
      <c r="H3" s="689"/>
    </row>
    <row r="4" spans="1:8" ht="20.100000000000001" customHeight="1" x14ac:dyDescent="0.2">
      <c r="A4" s="691"/>
      <c r="B4" s="691"/>
      <c r="C4" s="691"/>
      <c r="D4" s="691"/>
      <c r="E4" s="691"/>
      <c r="F4" s="691"/>
      <c r="G4" s="691"/>
      <c r="H4" s="691"/>
    </row>
    <row r="5" spans="1:8" ht="12.75" customHeight="1" x14ac:dyDescent="0.2">
      <c r="A5" s="685" t="s">
        <v>771</v>
      </c>
      <c r="B5" s="666" t="s">
        <v>772</v>
      </c>
      <c r="C5" s="682" t="s">
        <v>356</v>
      </c>
      <c r="D5" s="683"/>
      <c r="E5" s="683"/>
      <c r="F5" s="683"/>
      <c r="G5" s="683"/>
      <c r="H5" s="683"/>
    </row>
    <row r="6" spans="1:8" ht="12.75" customHeight="1" x14ac:dyDescent="0.2">
      <c r="A6" s="686"/>
      <c r="B6" s="688"/>
      <c r="C6" s="666">
        <v>2018</v>
      </c>
      <c r="D6" s="668">
        <v>2019</v>
      </c>
      <c r="E6" s="666">
        <v>2020</v>
      </c>
      <c r="F6" s="666">
        <v>2018</v>
      </c>
      <c r="G6" s="668">
        <v>2019</v>
      </c>
      <c r="H6" s="668">
        <v>2020</v>
      </c>
    </row>
    <row r="7" spans="1:8" ht="12.75" customHeight="1" x14ac:dyDescent="0.2">
      <c r="A7" s="686"/>
      <c r="B7" s="688"/>
      <c r="C7" s="667"/>
      <c r="D7" s="669"/>
      <c r="E7" s="667"/>
      <c r="F7" s="667"/>
      <c r="G7" s="669"/>
      <c r="H7" s="669"/>
    </row>
    <row r="8" spans="1:8" ht="12.75" customHeight="1" x14ac:dyDescent="0.2">
      <c r="A8" s="687"/>
      <c r="B8" s="667"/>
      <c r="C8" s="682" t="s">
        <v>460</v>
      </c>
      <c r="D8" s="683"/>
      <c r="E8" s="684"/>
      <c r="F8" s="657" t="s">
        <v>461</v>
      </c>
      <c r="G8" s="658"/>
      <c r="H8" s="658"/>
    </row>
    <row r="9" spans="1:8" s="102" customFormat="1" ht="12.75" customHeight="1" x14ac:dyDescent="0.2">
      <c r="B9" s="103"/>
      <c r="C9" s="104"/>
      <c r="D9" s="104"/>
      <c r="E9" s="104"/>
      <c r="F9" s="104"/>
      <c r="G9" s="104"/>
      <c r="H9" s="104"/>
    </row>
    <row r="10" spans="1:8" ht="12.75" customHeight="1" x14ac:dyDescent="0.2">
      <c r="A10" s="107">
        <v>1</v>
      </c>
      <c r="B10" s="61" t="s">
        <v>773</v>
      </c>
      <c r="C10" s="108">
        <v>1801758</v>
      </c>
      <c r="D10" s="108">
        <v>1557108</v>
      </c>
      <c r="E10" s="108">
        <v>1530467</v>
      </c>
      <c r="F10" s="109">
        <v>-5.2</v>
      </c>
      <c r="G10" s="109">
        <v>-13.6</v>
      </c>
      <c r="H10" s="109">
        <v>-1.7</v>
      </c>
    </row>
    <row r="11" spans="1:8" ht="12.75" customHeight="1" x14ac:dyDescent="0.2">
      <c r="A11" s="107">
        <v>2</v>
      </c>
      <c r="B11" s="61" t="s">
        <v>774</v>
      </c>
      <c r="C11" s="108">
        <v>48840</v>
      </c>
      <c r="D11" s="108">
        <v>62292</v>
      </c>
      <c r="E11" s="108">
        <v>58113</v>
      </c>
      <c r="F11" s="109">
        <v>11.4</v>
      </c>
      <c r="G11" s="109">
        <v>27.5</v>
      </c>
      <c r="H11" s="109">
        <v>-6.7</v>
      </c>
    </row>
    <row r="12" spans="1:8" ht="12.75" customHeight="1" x14ac:dyDescent="0.2">
      <c r="A12" s="107">
        <v>3</v>
      </c>
      <c r="B12" s="61" t="s">
        <v>775</v>
      </c>
      <c r="C12" s="108">
        <v>33293</v>
      </c>
      <c r="D12" s="108">
        <v>30712</v>
      </c>
      <c r="E12" s="108">
        <v>25973</v>
      </c>
      <c r="F12" s="109">
        <v>-11.5</v>
      </c>
      <c r="G12" s="109">
        <v>-7.8</v>
      </c>
      <c r="H12" s="109">
        <v>-15.4</v>
      </c>
    </row>
    <row r="13" spans="1:8" ht="12.75" customHeight="1" x14ac:dyDescent="0.2">
      <c r="A13" s="107">
        <v>5</v>
      </c>
      <c r="B13" s="61" t="s">
        <v>776</v>
      </c>
      <c r="C13" s="108">
        <v>30295</v>
      </c>
      <c r="D13" s="108">
        <v>32785</v>
      </c>
      <c r="E13" s="108">
        <v>24633</v>
      </c>
      <c r="F13" s="109">
        <v>-10.4</v>
      </c>
      <c r="G13" s="109">
        <v>8.1999999999999993</v>
      </c>
      <c r="H13" s="109">
        <v>-24.9</v>
      </c>
    </row>
    <row r="14" spans="1:8" ht="12.75" customHeight="1" x14ac:dyDescent="0.2">
      <c r="A14" s="107">
        <v>6</v>
      </c>
      <c r="B14" s="61" t="s">
        <v>777</v>
      </c>
      <c r="C14" s="108">
        <v>630374</v>
      </c>
      <c r="D14" s="108">
        <v>475187</v>
      </c>
      <c r="E14" s="108">
        <v>480525</v>
      </c>
      <c r="F14" s="109">
        <v>-15.5</v>
      </c>
      <c r="G14" s="109">
        <v>-24.6</v>
      </c>
      <c r="H14" s="109">
        <v>1.1000000000000001</v>
      </c>
    </row>
    <row r="15" spans="1:8" ht="12.75" customHeight="1" x14ac:dyDescent="0.2">
      <c r="A15" s="107">
        <v>7</v>
      </c>
      <c r="B15" s="61" t="s">
        <v>778</v>
      </c>
      <c r="C15" s="108">
        <v>49426</v>
      </c>
      <c r="D15" s="108">
        <v>31267</v>
      </c>
      <c r="E15" s="108">
        <v>27868</v>
      </c>
      <c r="F15" s="109">
        <v>19.399999999999999</v>
      </c>
      <c r="G15" s="109">
        <v>-36.700000000000003</v>
      </c>
      <c r="H15" s="109">
        <v>-10.9</v>
      </c>
    </row>
    <row r="16" spans="1:8" ht="12.75" customHeight="1" x14ac:dyDescent="0.2">
      <c r="A16" s="107">
        <v>8</v>
      </c>
      <c r="B16" s="61" t="s">
        <v>779</v>
      </c>
      <c r="C16" s="108">
        <v>234490</v>
      </c>
      <c r="D16" s="108">
        <v>231732</v>
      </c>
      <c r="E16" s="108">
        <v>198030</v>
      </c>
      <c r="F16" s="109">
        <v>5.8</v>
      </c>
      <c r="G16" s="109">
        <v>-1.2</v>
      </c>
      <c r="H16" s="109">
        <v>-14.5</v>
      </c>
    </row>
    <row r="17" spans="1:8" ht="12.75" customHeight="1" x14ac:dyDescent="0.2">
      <c r="A17" s="107">
        <v>10</v>
      </c>
      <c r="B17" s="61" t="s">
        <v>780</v>
      </c>
      <c r="C17" s="108">
        <v>10695050</v>
      </c>
      <c r="D17" s="108">
        <v>11327904</v>
      </c>
      <c r="E17" s="108">
        <v>11179425</v>
      </c>
      <c r="F17" s="109">
        <v>-0.2</v>
      </c>
      <c r="G17" s="109">
        <v>5.9</v>
      </c>
      <c r="H17" s="109">
        <v>-1.3</v>
      </c>
    </row>
    <row r="18" spans="1:8" ht="12.75" customHeight="1" x14ac:dyDescent="0.2">
      <c r="A18" s="107">
        <v>11</v>
      </c>
      <c r="B18" s="61" t="s">
        <v>781</v>
      </c>
      <c r="C18" s="108">
        <v>734459</v>
      </c>
      <c r="D18" s="108">
        <v>760948</v>
      </c>
      <c r="E18" s="108">
        <v>680576</v>
      </c>
      <c r="F18" s="109">
        <v>3.5</v>
      </c>
      <c r="G18" s="109">
        <v>3.6</v>
      </c>
      <c r="H18" s="109">
        <v>-10.6</v>
      </c>
    </row>
    <row r="19" spans="1:8" ht="12.75" customHeight="1" x14ac:dyDescent="0.2">
      <c r="A19" s="107">
        <v>12</v>
      </c>
      <c r="B19" s="61" t="s">
        <v>782</v>
      </c>
      <c r="C19" s="108">
        <v>339472</v>
      </c>
      <c r="D19" s="108">
        <v>438502</v>
      </c>
      <c r="E19" s="108">
        <v>436380</v>
      </c>
      <c r="F19" s="109">
        <v>-6.1</v>
      </c>
      <c r="G19" s="109">
        <v>29.2</v>
      </c>
      <c r="H19" s="109">
        <v>-0.5</v>
      </c>
    </row>
    <row r="20" spans="1:8" ht="12.75" customHeight="1" x14ac:dyDescent="0.2">
      <c r="A20" s="107">
        <v>13</v>
      </c>
      <c r="B20" s="61" t="s">
        <v>783</v>
      </c>
      <c r="C20" s="108">
        <v>3180656</v>
      </c>
      <c r="D20" s="108">
        <v>3058776</v>
      </c>
      <c r="E20" s="108">
        <v>2865062</v>
      </c>
      <c r="F20" s="109">
        <v>0.1</v>
      </c>
      <c r="G20" s="109">
        <v>-3.8</v>
      </c>
      <c r="H20" s="109">
        <v>-6.3</v>
      </c>
    </row>
    <row r="21" spans="1:8" ht="12.75" customHeight="1" x14ac:dyDescent="0.2">
      <c r="A21" s="107">
        <v>14</v>
      </c>
      <c r="B21" s="61" t="s">
        <v>784</v>
      </c>
      <c r="C21" s="108">
        <v>4050705</v>
      </c>
      <c r="D21" s="108">
        <v>4864749</v>
      </c>
      <c r="E21" s="108">
        <v>4862706</v>
      </c>
      <c r="F21" s="109">
        <v>44.6</v>
      </c>
      <c r="G21" s="109">
        <v>20.100000000000001</v>
      </c>
      <c r="H21" s="109">
        <v>0</v>
      </c>
    </row>
    <row r="22" spans="1:8" ht="12.75" customHeight="1" x14ac:dyDescent="0.2">
      <c r="A22" s="107">
        <v>15</v>
      </c>
      <c r="B22" s="61" t="s">
        <v>785</v>
      </c>
      <c r="C22" s="108">
        <v>2069726</v>
      </c>
      <c r="D22" s="108">
        <v>2468176</v>
      </c>
      <c r="E22" s="108">
        <v>2247631</v>
      </c>
      <c r="F22" s="109">
        <v>10.6</v>
      </c>
      <c r="G22" s="109">
        <v>19.3</v>
      </c>
      <c r="H22" s="109">
        <v>-8.9</v>
      </c>
    </row>
    <row r="23" spans="1:8" ht="12.75" customHeight="1" x14ac:dyDescent="0.2">
      <c r="A23" s="107">
        <v>16</v>
      </c>
      <c r="B23" s="61" t="s">
        <v>786</v>
      </c>
      <c r="C23" s="108">
        <v>1160581</v>
      </c>
      <c r="D23" s="108">
        <v>1206464</v>
      </c>
      <c r="E23" s="108">
        <v>1185567</v>
      </c>
      <c r="F23" s="109">
        <v>3.1</v>
      </c>
      <c r="G23" s="109">
        <v>4</v>
      </c>
      <c r="H23" s="109">
        <v>-1.7</v>
      </c>
    </row>
    <row r="24" spans="1:8" ht="12.75" customHeight="1" x14ac:dyDescent="0.2">
      <c r="A24" s="107">
        <v>17</v>
      </c>
      <c r="B24" s="61" t="s">
        <v>787</v>
      </c>
      <c r="C24" s="108">
        <v>4184824</v>
      </c>
      <c r="D24" s="108">
        <v>3994316</v>
      </c>
      <c r="E24" s="108">
        <v>3764006</v>
      </c>
      <c r="F24" s="109">
        <v>7.1</v>
      </c>
      <c r="G24" s="109">
        <v>-4.5999999999999996</v>
      </c>
      <c r="H24" s="109">
        <v>-5.8</v>
      </c>
    </row>
    <row r="25" spans="1:8" ht="12.75" customHeight="1" x14ac:dyDescent="0.2">
      <c r="A25" s="107">
        <v>19</v>
      </c>
      <c r="B25" s="61" t="s">
        <v>788</v>
      </c>
      <c r="C25" s="108">
        <v>2869326</v>
      </c>
      <c r="D25" s="108">
        <v>2329511</v>
      </c>
      <c r="E25" s="108">
        <v>1755290</v>
      </c>
      <c r="F25" s="109">
        <v>26.8</v>
      </c>
      <c r="G25" s="109">
        <v>-18.8</v>
      </c>
      <c r="H25" s="109">
        <v>-24.6</v>
      </c>
    </row>
    <row r="26" spans="1:8" ht="12.75" customHeight="1" x14ac:dyDescent="0.2">
      <c r="A26" s="107">
        <v>20</v>
      </c>
      <c r="B26" s="61" t="s">
        <v>789</v>
      </c>
      <c r="C26" s="108">
        <v>17174943</v>
      </c>
      <c r="D26" s="108">
        <v>17733837</v>
      </c>
      <c r="E26" s="108">
        <v>17287144</v>
      </c>
      <c r="F26" s="109">
        <v>2.8</v>
      </c>
      <c r="G26" s="109">
        <v>3.3</v>
      </c>
      <c r="H26" s="109">
        <v>-2.5</v>
      </c>
    </row>
    <row r="27" spans="1:8" ht="12.75" customHeight="1" x14ac:dyDescent="0.2">
      <c r="A27" s="107">
        <v>21</v>
      </c>
      <c r="B27" s="61" t="s">
        <v>790</v>
      </c>
      <c r="C27" s="108">
        <v>5706623</v>
      </c>
      <c r="D27" s="108">
        <v>6328436</v>
      </c>
      <c r="E27" s="108">
        <v>7212123</v>
      </c>
      <c r="F27" s="109">
        <v>12.6</v>
      </c>
      <c r="G27" s="109">
        <v>10.9</v>
      </c>
      <c r="H27" s="109">
        <v>14</v>
      </c>
    </row>
    <row r="28" spans="1:8" ht="12.75" customHeight="1" x14ac:dyDescent="0.2">
      <c r="A28" s="107">
        <v>22</v>
      </c>
      <c r="B28" s="61" t="s">
        <v>791</v>
      </c>
      <c r="C28" s="108">
        <v>10039797</v>
      </c>
      <c r="D28" s="108">
        <v>9959731</v>
      </c>
      <c r="E28" s="108">
        <v>9291014</v>
      </c>
      <c r="F28" s="109">
        <v>3.6</v>
      </c>
      <c r="G28" s="109">
        <v>-0.8</v>
      </c>
      <c r="H28" s="109">
        <v>-6.7</v>
      </c>
    </row>
    <row r="29" spans="1:8" ht="12.75" customHeight="1" x14ac:dyDescent="0.2">
      <c r="A29" s="107">
        <v>23</v>
      </c>
      <c r="B29" s="61" t="s">
        <v>792</v>
      </c>
      <c r="C29" s="108">
        <v>2792390</v>
      </c>
      <c r="D29" s="108">
        <v>2676217</v>
      </c>
      <c r="E29" s="108">
        <v>2444526</v>
      </c>
      <c r="F29" s="109">
        <v>11</v>
      </c>
      <c r="G29" s="109">
        <v>-4.2</v>
      </c>
      <c r="H29" s="109">
        <v>-8.6999999999999993</v>
      </c>
    </row>
    <row r="30" spans="1:8" ht="12.75" customHeight="1" x14ac:dyDescent="0.2">
      <c r="A30" s="107">
        <v>24</v>
      </c>
      <c r="B30" s="61" t="s">
        <v>793</v>
      </c>
      <c r="C30" s="108">
        <v>10729777</v>
      </c>
      <c r="D30" s="108">
        <v>10040487</v>
      </c>
      <c r="E30" s="108">
        <v>9264465</v>
      </c>
      <c r="F30" s="109">
        <v>9.5</v>
      </c>
      <c r="G30" s="109">
        <v>-6.4</v>
      </c>
      <c r="H30" s="109">
        <v>-7.7</v>
      </c>
    </row>
    <row r="31" spans="1:8" ht="12.75" customHeight="1" x14ac:dyDescent="0.2">
      <c r="A31" s="107">
        <v>25</v>
      </c>
      <c r="B31" s="61" t="s">
        <v>794</v>
      </c>
      <c r="C31" s="108">
        <v>9570799</v>
      </c>
      <c r="D31" s="108">
        <v>9370472</v>
      </c>
      <c r="E31" s="108">
        <v>8377278</v>
      </c>
      <c r="F31" s="109">
        <v>3.3</v>
      </c>
      <c r="G31" s="109">
        <v>-2.1</v>
      </c>
      <c r="H31" s="109">
        <v>-10.6</v>
      </c>
    </row>
    <row r="32" spans="1:8" ht="12.75" customHeight="1" x14ac:dyDescent="0.2">
      <c r="A32" s="107">
        <v>26</v>
      </c>
      <c r="B32" s="61" t="s">
        <v>795</v>
      </c>
      <c r="C32" s="108">
        <v>21919773</v>
      </c>
      <c r="D32" s="108">
        <v>21908100</v>
      </c>
      <c r="E32" s="108">
        <v>21241563</v>
      </c>
      <c r="F32" s="109">
        <v>5.9</v>
      </c>
      <c r="G32" s="109">
        <v>-0.1</v>
      </c>
      <c r="H32" s="109">
        <v>-3</v>
      </c>
    </row>
    <row r="33" spans="1:8" ht="12.75" customHeight="1" x14ac:dyDescent="0.2">
      <c r="A33" s="107">
        <v>27</v>
      </c>
      <c r="B33" s="61" t="s">
        <v>796</v>
      </c>
      <c r="C33" s="108">
        <v>16438370</v>
      </c>
      <c r="D33" s="108">
        <v>16916718</v>
      </c>
      <c r="E33" s="108">
        <v>15978209</v>
      </c>
      <c r="F33" s="109">
        <v>6.5</v>
      </c>
      <c r="G33" s="109">
        <v>2.9</v>
      </c>
      <c r="H33" s="109">
        <v>-5.5</v>
      </c>
    </row>
    <row r="34" spans="1:8" ht="12.75" customHeight="1" x14ac:dyDescent="0.2">
      <c r="A34" s="107">
        <v>28</v>
      </c>
      <c r="B34" s="61" t="s">
        <v>797</v>
      </c>
      <c r="C34" s="108">
        <v>28736292</v>
      </c>
      <c r="D34" s="108">
        <v>29516655</v>
      </c>
      <c r="E34" s="108">
        <v>25912890</v>
      </c>
      <c r="F34" s="109">
        <v>6.3</v>
      </c>
      <c r="G34" s="109">
        <v>2.7</v>
      </c>
      <c r="H34" s="109">
        <v>-12.2</v>
      </c>
    </row>
    <row r="35" spans="1:8" ht="12.75" customHeight="1" x14ac:dyDescent="0.2">
      <c r="A35" s="107">
        <v>29</v>
      </c>
      <c r="B35" s="61" t="s">
        <v>798</v>
      </c>
      <c r="C35" s="108">
        <v>29404484</v>
      </c>
      <c r="D35" s="108">
        <v>28759605</v>
      </c>
      <c r="E35" s="108">
        <v>24573163</v>
      </c>
      <c r="F35" s="109">
        <v>0.7</v>
      </c>
      <c r="G35" s="109">
        <v>-2.2000000000000002</v>
      </c>
      <c r="H35" s="109">
        <v>-14.6</v>
      </c>
    </row>
    <row r="36" spans="1:8" ht="12.75" customHeight="1" x14ac:dyDescent="0.2">
      <c r="A36" s="107">
        <v>30</v>
      </c>
      <c r="B36" s="61" t="s">
        <v>799</v>
      </c>
      <c r="C36" s="108">
        <v>5073289</v>
      </c>
      <c r="D36" s="108">
        <v>3963669</v>
      </c>
      <c r="E36" s="108">
        <v>3136350</v>
      </c>
      <c r="F36" s="109">
        <v>34.200000000000003</v>
      </c>
      <c r="G36" s="109">
        <v>-21.9</v>
      </c>
      <c r="H36" s="109">
        <v>-20.9</v>
      </c>
    </row>
    <row r="37" spans="1:8" ht="12.75" customHeight="1" x14ac:dyDescent="0.2">
      <c r="A37" s="107">
        <v>31</v>
      </c>
      <c r="B37" s="61" t="s">
        <v>800</v>
      </c>
      <c r="C37" s="108">
        <v>1610673</v>
      </c>
      <c r="D37" s="108">
        <v>1632791</v>
      </c>
      <c r="E37" s="108">
        <v>1492244</v>
      </c>
      <c r="F37" s="109">
        <v>4.5999999999999996</v>
      </c>
      <c r="G37" s="109">
        <v>1.4</v>
      </c>
      <c r="H37" s="109">
        <v>-8.6</v>
      </c>
    </row>
    <row r="38" spans="1:8" ht="12.75" customHeight="1" x14ac:dyDescent="0.2">
      <c r="A38" s="107">
        <v>35</v>
      </c>
      <c r="B38" s="61" t="s">
        <v>801</v>
      </c>
      <c r="C38" s="108">
        <v>863085</v>
      </c>
      <c r="D38" s="108">
        <v>1248736</v>
      </c>
      <c r="E38" s="108">
        <v>1188937</v>
      </c>
      <c r="F38" s="109">
        <v>13.2</v>
      </c>
      <c r="G38" s="109">
        <v>44.7</v>
      </c>
      <c r="H38" s="109">
        <v>-4.8</v>
      </c>
    </row>
    <row r="39" spans="1:8" ht="12.75" customHeight="1" x14ac:dyDescent="0.2">
      <c r="A39" s="107">
        <v>89</v>
      </c>
      <c r="B39" s="61" t="s">
        <v>802</v>
      </c>
      <c r="C39" s="108">
        <v>11837310</v>
      </c>
      <c r="D39" s="108">
        <v>13022695</v>
      </c>
      <c r="E39" s="108">
        <v>14918618</v>
      </c>
      <c r="F39" s="109">
        <v>1</v>
      </c>
      <c r="G39" s="109">
        <v>10</v>
      </c>
      <c r="H39" s="109">
        <v>14.6</v>
      </c>
    </row>
    <row r="40" spans="1:8" s="102" customFormat="1" ht="12.75" customHeight="1" x14ac:dyDescent="0.2">
      <c r="B40" s="110" t="s">
        <v>509</v>
      </c>
      <c r="C40" s="104">
        <v>204010877</v>
      </c>
      <c r="D40" s="104">
        <v>205948575</v>
      </c>
      <c r="E40" s="104">
        <v>193640780</v>
      </c>
      <c r="F40" s="112">
        <v>5.6</v>
      </c>
      <c r="G40" s="112">
        <v>0.9</v>
      </c>
      <c r="H40" s="112">
        <v>-6</v>
      </c>
    </row>
    <row r="41" spans="1:8" s="102" customFormat="1" ht="12.75" customHeight="1" x14ac:dyDescent="0.2">
      <c r="B41" s="113"/>
      <c r="C41" s="104"/>
      <c r="D41" s="104"/>
      <c r="E41" s="104"/>
      <c r="F41" s="104"/>
      <c r="G41" s="104"/>
      <c r="H41" s="104"/>
    </row>
    <row r="42" spans="1:8" s="102" customFormat="1" ht="12.75" customHeight="1" x14ac:dyDescent="0.2">
      <c r="B42" s="113"/>
      <c r="C42" s="104"/>
      <c r="D42" s="104"/>
      <c r="E42" s="104"/>
      <c r="F42" s="104"/>
      <c r="G42" s="104"/>
      <c r="H42" s="104"/>
    </row>
    <row r="43" spans="1:8" ht="14.25" customHeight="1" x14ac:dyDescent="0.2">
      <c r="A43" s="115"/>
      <c r="B43" s="115"/>
      <c r="C43" s="116"/>
      <c r="D43" s="116"/>
      <c r="E43" s="117"/>
      <c r="F43" s="117"/>
      <c r="G43" s="120"/>
    </row>
    <row r="44" spans="1:8" x14ac:dyDescent="0.2">
      <c r="A44" s="685" t="s">
        <v>771</v>
      </c>
      <c r="B44" s="666" t="s">
        <v>772</v>
      </c>
      <c r="C44" s="682" t="s">
        <v>357</v>
      </c>
      <c r="D44" s="683"/>
      <c r="E44" s="683"/>
      <c r="F44" s="683"/>
      <c r="G44" s="683"/>
      <c r="H44" s="683"/>
    </row>
    <row r="45" spans="1:8" x14ac:dyDescent="0.2">
      <c r="A45" s="686"/>
      <c r="B45" s="688"/>
      <c r="C45" s="666">
        <v>2018</v>
      </c>
      <c r="D45" s="668">
        <v>2019</v>
      </c>
      <c r="E45" s="666">
        <v>2020</v>
      </c>
      <c r="F45" s="666">
        <v>2018</v>
      </c>
      <c r="G45" s="668">
        <v>2019</v>
      </c>
      <c r="H45" s="668">
        <v>2020</v>
      </c>
    </row>
    <row r="46" spans="1:8" x14ac:dyDescent="0.2">
      <c r="A46" s="686"/>
      <c r="B46" s="688"/>
      <c r="C46" s="667"/>
      <c r="D46" s="669"/>
      <c r="E46" s="667"/>
      <c r="F46" s="667"/>
      <c r="G46" s="669"/>
      <c r="H46" s="669"/>
    </row>
    <row r="47" spans="1:8" x14ac:dyDescent="0.2">
      <c r="A47" s="687"/>
      <c r="B47" s="667"/>
      <c r="C47" s="682" t="s">
        <v>460</v>
      </c>
      <c r="D47" s="683"/>
      <c r="E47" s="684"/>
      <c r="F47" s="657" t="s">
        <v>461</v>
      </c>
      <c r="G47" s="658"/>
      <c r="H47" s="658"/>
    </row>
    <row r="48" spans="1:8" x14ac:dyDescent="0.2">
      <c r="A48" s="102"/>
      <c r="B48" s="103"/>
      <c r="C48" s="104"/>
      <c r="D48" s="104"/>
      <c r="E48" s="104"/>
      <c r="F48" s="104"/>
      <c r="G48" s="104"/>
      <c r="H48" s="104"/>
    </row>
    <row r="49" spans="1:8" x14ac:dyDescent="0.2">
      <c r="A49" s="107">
        <v>1</v>
      </c>
      <c r="B49" s="61" t="s">
        <v>773</v>
      </c>
      <c r="C49" s="108">
        <v>3176749</v>
      </c>
      <c r="D49" s="108">
        <v>3307138</v>
      </c>
      <c r="E49" s="108">
        <v>3571182</v>
      </c>
      <c r="F49" s="109">
        <v>-5.6</v>
      </c>
      <c r="G49" s="109">
        <v>4.0999999999999996</v>
      </c>
      <c r="H49" s="109">
        <v>8</v>
      </c>
    </row>
    <row r="50" spans="1:8" x14ac:dyDescent="0.2">
      <c r="A50" s="107">
        <v>2</v>
      </c>
      <c r="B50" s="61" t="s">
        <v>774</v>
      </c>
      <c r="C50" s="108">
        <v>351031</v>
      </c>
      <c r="D50" s="108">
        <v>296332</v>
      </c>
      <c r="E50" s="108">
        <v>231276</v>
      </c>
      <c r="F50" s="109">
        <v>0.5</v>
      </c>
      <c r="G50" s="109">
        <v>-15.6</v>
      </c>
      <c r="H50" s="109">
        <v>-22</v>
      </c>
    </row>
    <row r="51" spans="1:8" x14ac:dyDescent="0.2">
      <c r="A51" s="107">
        <v>3</v>
      </c>
      <c r="B51" s="61" t="s">
        <v>775</v>
      </c>
      <c r="C51" s="108">
        <v>193263</v>
      </c>
      <c r="D51" s="108">
        <v>180423</v>
      </c>
      <c r="E51" s="108">
        <v>167172</v>
      </c>
      <c r="F51" s="109">
        <v>-13.8</v>
      </c>
      <c r="G51" s="109">
        <v>-6.6</v>
      </c>
      <c r="H51" s="109">
        <v>-7.3</v>
      </c>
    </row>
    <row r="52" spans="1:8" x14ac:dyDescent="0.2">
      <c r="A52" s="107">
        <v>5</v>
      </c>
      <c r="B52" s="61" t="s">
        <v>776</v>
      </c>
      <c r="C52" s="108">
        <v>42186</v>
      </c>
      <c r="D52" s="108">
        <v>44069</v>
      </c>
      <c r="E52" s="108">
        <v>27197</v>
      </c>
      <c r="F52" s="109">
        <v>-71.7</v>
      </c>
      <c r="G52" s="109">
        <v>4.5</v>
      </c>
      <c r="H52" s="109">
        <v>-38.299999999999997</v>
      </c>
    </row>
    <row r="53" spans="1:8" x14ac:dyDescent="0.2">
      <c r="A53" s="107">
        <v>6</v>
      </c>
      <c r="B53" s="61" t="s">
        <v>777</v>
      </c>
      <c r="C53" s="108">
        <v>614325</v>
      </c>
      <c r="D53" s="108">
        <v>552837</v>
      </c>
      <c r="E53" s="108">
        <v>285225</v>
      </c>
      <c r="F53" s="109">
        <v>0.9</v>
      </c>
      <c r="G53" s="109">
        <v>-10</v>
      </c>
      <c r="H53" s="109">
        <v>-48.4</v>
      </c>
    </row>
    <row r="54" spans="1:8" x14ac:dyDescent="0.2">
      <c r="A54" s="107">
        <v>7</v>
      </c>
      <c r="B54" s="61" t="s">
        <v>778</v>
      </c>
      <c r="C54" s="108">
        <v>755863</v>
      </c>
      <c r="D54" s="108">
        <v>589359</v>
      </c>
      <c r="E54" s="108">
        <v>585268</v>
      </c>
      <c r="F54" s="109">
        <v>16.5</v>
      </c>
      <c r="G54" s="109">
        <v>-22</v>
      </c>
      <c r="H54" s="109">
        <v>-0.7</v>
      </c>
    </row>
    <row r="55" spans="1:8" x14ac:dyDescent="0.2">
      <c r="A55" s="107">
        <v>8</v>
      </c>
      <c r="B55" s="61" t="s">
        <v>779</v>
      </c>
      <c r="C55" s="108">
        <v>133721</v>
      </c>
      <c r="D55" s="108">
        <v>136516</v>
      </c>
      <c r="E55" s="108">
        <v>113309</v>
      </c>
      <c r="F55" s="109">
        <v>21.7</v>
      </c>
      <c r="G55" s="109">
        <v>2.1</v>
      </c>
      <c r="H55" s="109">
        <v>-17</v>
      </c>
    </row>
    <row r="56" spans="1:8" x14ac:dyDescent="0.2">
      <c r="A56" s="107">
        <v>10</v>
      </c>
      <c r="B56" s="61" t="s">
        <v>780</v>
      </c>
      <c r="C56" s="108">
        <v>8496740</v>
      </c>
      <c r="D56" s="108">
        <v>8788444</v>
      </c>
      <c r="E56" s="108">
        <v>8900573</v>
      </c>
      <c r="F56" s="109">
        <v>3</v>
      </c>
      <c r="G56" s="109">
        <v>3.4</v>
      </c>
      <c r="H56" s="109">
        <v>1.3</v>
      </c>
    </row>
    <row r="57" spans="1:8" x14ac:dyDescent="0.2">
      <c r="A57" s="107">
        <v>11</v>
      </c>
      <c r="B57" s="61" t="s">
        <v>781</v>
      </c>
      <c r="C57" s="108">
        <v>593544</v>
      </c>
      <c r="D57" s="108">
        <v>646076</v>
      </c>
      <c r="E57" s="108">
        <v>472551</v>
      </c>
      <c r="F57" s="109">
        <v>0.4</v>
      </c>
      <c r="G57" s="109">
        <v>8.9</v>
      </c>
      <c r="H57" s="109">
        <v>-26.9</v>
      </c>
    </row>
    <row r="58" spans="1:8" x14ac:dyDescent="0.2">
      <c r="A58" s="107">
        <v>12</v>
      </c>
      <c r="B58" s="61" t="s">
        <v>782</v>
      </c>
      <c r="C58" s="108">
        <v>1008984</v>
      </c>
      <c r="D58" s="108">
        <v>1243485</v>
      </c>
      <c r="E58" s="108">
        <v>1486143</v>
      </c>
      <c r="F58" s="109">
        <v>52.6</v>
      </c>
      <c r="G58" s="109">
        <v>23.2</v>
      </c>
      <c r="H58" s="109">
        <v>19.5</v>
      </c>
    </row>
    <row r="59" spans="1:8" x14ac:dyDescent="0.2">
      <c r="A59" s="107">
        <v>13</v>
      </c>
      <c r="B59" s="61" t="s">
        <v>783</v>
      </c>
      <c r="C59" s="108">
        <v>1767058</v>
      </c>
      <c r="D59" s="108">
        <v>1774403</v>
      </c>
      <c r="E59" s="108">
        <v>1773376</v>
      </c>
      <c r="F59" s="109">
        <v>0.8</v>
      </c>
      <c r="G59" s="109">
        <v>0.4</v>
      </c>
      <c r="H59" s="109">
        <v>-0.1</v>
      </c>
    </row>
    <row r="60" spans="1:8" x14ac:dyDescent="0.2">
      <c r="A60" s="107">
        <v>14</v>
      </c>
      <c r="B60" s="61" t="s">
        <v>784</v>
      </c>
      <c r="C60" s="108">
        <v>2402495</v>
      </c>
      <c r="D60" s="108">
        <v>2661243</v>
      </c>
      <c r="E60" s="108">
        <v>2358276</v>
      </c>
      <c r="F60" s="109">
        <v>-2.6</v>
      </c>
      <c r="G60" s="109">
        <v>10.8</v>
      </c>
      <c r="H60" s="109">
        <v>-11.4</v>
      </c>
    </row>
    <row r="61" spans="1:8" x14ac:dyDescent="0.2">
      <c r="A61" s="107">
        <v>15</v>
      </c>
      <c r="B61" s="61" t="s">
        <v>785</v>
      </c>
      <c r="C61" s="108">
        <v>1084851</v>
      </c>
      <c r="D61" s="108">
        <v>1179534</v>
      </c>
      <c r="E61" s="108">
        <v>1071263</v>
      </c>
      <c r="F61" s="109">
        <v>-3.9</v>
      </c>
      <c r="G61" s="109">
        <v>8.6999999999999993</v>
      </c>
      <c r="H61" s="109">
        <v>-9.1999999999999993</v>
      </c>
    </row>
    <row r="62" spans="1:8" x14ac:dyDescent="0.2">
      <c r="A62" s="107">
        <v>16</v>
      </c>
      <c r="B62" s="61" t="s">
        <v>786</v>
      </c>
      <c r="C62" s="108">
        <v>2216122</v>
      </c>
      <c r="D62" s="108">
        <v>2174976</v>
      </c>
      <c r="E62" s="108">
        <v>2144797</v>
      </c>
      <c r="F62" s="109">
        <v>10.1</v>
      </c>
      <c r="G62" s="109">
        <v>-1.9</v>
      </c>
      <c r="H62" s="109">
        <v>-1.4</v>
      </c>
    </row>
    <row r="63" spans="1:8" x14ac:dyDescent="0.2">
      <c r="A63" s="107">
        <v>17</v>
      </c>
      <c r="B63" s="61" t="s">
        <v>787</v>
      </c>
      <c r="C63" s="108">
        <v>4422960</v>
      </c>
      <c r="D63" s="108">
        <v>4351199</v>
      </c>
      <c r="E63" s="108">
        <v>4086937</v>
      </c>
      <c r="F63" s="109">
        <v>4.4000000000000004</v>
      </c>
      <c r="G63" s="109">
        <v>-1.6</v>
      </c>
      <c r="H63" s="109">
        <v>-6.1</v>
      </c>
    </row>
    <row r="64" spans="1:8" x14ac:dyDescent="0.2">
      <c r="A64" s="107">
        <v>19</v>
      </c>
      <c r="B64" s="61" t="s">
        <v>788</v>
      </c>
      <c r="C64" s="108">
        <v>2092258</v>
      </c>
      <c r="D64" s="108">
        <v>1666337</v>
      </c>
      <c r="E64" s="108">
        <v>1096839</v>
      </c>
      <c r="F64" s="109">
        <v>22.8</v>
      </c>
      <c r="G64" s="109">
        <v>-20.399999999999999</v>
      </c>
      <c r="H64" s="109">
        <v>-34.200000000000003</v>
      </c>
    </row>
    <row r="65" spans="1:8" x14ac:dyDescent="0.2">
      <c r="A65" s="107">
        <v>20</v>
      </c>
      <c r="B65" s="61" t="s">
        <v>789</v>
      </c>
      <c r="C65" s="108">
        <v>6535323</v>
      </c>
      <c r="D65" s="108">
        <v>6672940</v>
      </c>
      <c r="E65" s="108">
        <v>6160217</v>
      </c>
      <c r="F65" s="109">
        <v>5</v>
      </c>
      <c r="G65" s="109">
        <v>2.1</v>
      </c>
      <c r="H65" s="109">
        <v>-7.7</v>
      </c>
    </row>
    <row r="66" spans="1:8" x14ac:dyDescent="0.2">
      <c r="A66" s="107">
        <v>21</v>
      </c>
      <c r="B66" s="61" t="s">
        <v>790</v>
      </c>
      <c r="C66" s="108">
        <v>3724644</v>
      </c>
      <c r="D66" s="108">
        <v>4086931</v>
      </c>
      <c r="E66" s="108">
        <v>4875080</v>
      </c>
      <c r="F66" s="109">
        <v>12.4</v>
      </c>
      <c r="G66" s="109">
        <v>9.6999999999999993</v>
      </c>
      <c r="H66" s="109">
        <v>19.3</v>
      </c>
    </row>
    <row r="67" spans="1:8" x14ac:dyDescent="0.2">
      <c r="A67" s="107">
        <v>22</v>
      </c>
      <c r="B67" s="61" t="s">
        <v>791</v>
      </c>
      <c r="C67" s="108">
        <v>7597431</v>
      </c>
      <c r="D67" s="108">
        <v>7378183</v>
      </c>
      <c r="E67" s="108">
        <v>6742198</v>
      </c>
      <c r="F67" s="109">
        <v>5.8</v>
      </c>
      <c r="G67" s="109">
        <v>-2.9</v>
      </c>
      <c r="H67" s="109">
        <v>-8.6</v>
      </c>
    </row>
    <row r="68" spans="1:8" x14ac:dyDescent="0.2">
      <c r="A68" s="107">
        <v>23</v>
      </c>
      <c r="B68" s="61" t="s">
        <v>792</v>
      </c>
      <c r="C68" s="108">
        <v>2477102</v>
      </c>
      <c r="D68" s="108">
        <v>2455656</v>
      </c>
      <c r="E68" s="108">
        <v>2299054</v>
      </c>
      <c r="F68" s="109">
        <v>1.8</v>
      </c>
      <c r="G68" s="109">
        <v>-0.9</v>
      </c>
      <c r="H68" s="109">
        <v>-6.4</v>
      </c>
    </row>
    <row r="69" spans="1:8" x14ac:dyDescent="0.2">
      <c r="A69" s="107">
        <v>24</v>
      </c>
      <c r="B69" s="61" t="s">
        <v>793</v>
      </c>
      <c r="C69" s="108">
        <v>7988868</v>
      </c>
      <c r="D69" s="108">
        <v>7363996</v>
      </c>
      <c r="E69" s="108">
        <v>6437475</v>
      </c>
      <c r="F69" s="109">
        <v>6.5</v>
      </c>
      <c r="G69" s="109">
        <v>-7.8</v>
      </c>
      <c r="H69" s="109">
        <v>-12.6</v>
      </c>
    </row>
    <row r="70" spans="1:8" x14ac:dyDescent="0.2">
      <c r="A70" s="107">
        <v>25</v>
      </c>
      <c r="B70" s="61" t="s">
        <v>794</v>
      </c>
      <c r="C70" s="108">
        <v>7672023</v>
      </c>
      <c r="D70" s="108">
        <v>7354798</v>
      </c>
      <c r="E70" s="108">
        <v>6640563</v>
      </c>
      <c r="F70" s="109">
        <v>9.6</v>
      </c>
      <c r="G70" s="109">
        <v>-4.0999999999999996</v>
      </c>
      <c r="H70" s="109">
        <v>-9.6999999999999993</v>
      </c>
    </row>
    <row r="71" spans="1:8" x14ac:dyDescent="0.2">
      <c r="A71" s="107">
        <v>26</v>
      </c>
      <c r="B71" s="61" t="s">
        <v>795</v>
      </c>
      <c r="C71" s="108">
        <v>14941187</v>
      </c>
      <c r="D71" s="108">
        <v>15743526</v>
      </c>
      <c r="E71" s="108">
        <v>14834982</v>
      </c>
      <c r="F71" s="109">
        <v>7</v>
      </c>
      <c r="G71" s="109">
        <v>5.4</v>
      </c>
      <c r="H71" s="109">
        <v>-5.8</v>
      </c>
    </row>
    <row r="72" spans="1:8" x14ac:dyDescent="0.2">
      <c r="A72" s="107">
        <v>27</v>
      </c>
      <c r="B72" s="61" t="s">
        <v>796</v>
      </c>
      <c r="C72" s="108">
        <v>16719798</v>
      </c>
      <c r="D72" s="108">
        <v>17233902</v>
      </c>
      <c r="E72" s="108">
        <v>18571513</v>
      </c>
      <c r="F72" s="109">
        <v>7.4</v>
      </c>
      <c r="G72" s="109">
        <v>3.1</v>
      </c>
      <c r="H72" s="109">
        <v>7.8</v>
      </c>
    </row>
    <row r="73" spans="1:8" x14ac:dyDescent="0.2">
      <c r="A73" s="107">
        <v>28</v>
      </c>
      <c r="B73" s="61" t="s">
        <v>797</v>
      </c>
      <c r="C73" s="108">
        <v>19672920</v>
      </c>
      <c r="D73" s="108">
        <v>18956324</v>
      </c>
      <c r="E73" s="108">
        <v>16556293</v>
      </c>
      <c r="F73" s="109">
        <v>12</v>
      </c>
      <c r="G73" s="109">
        <v>-3.6</v>
      </c>
      <c r="H73" s="109">
        <v>-12.7</v>
      </c>
    </row>
    <row r="74" spans="1:8" x14ac:dyDescent="0.2">
      <c r="A74" s="107">
        <v>29</v>
      </c>
      <c r="B74" s="61" t="s">
        <v>798</v>
      </c>
      <c r="C74" s="108">
        <v>35863491</v>
      </c>
      <c r="D74" s="108">
        <v>37586998</v>
      </c>
      <c r="E74" s="108">
        <v>33035734</v>
      </c>
      <c r="F74" s="109">
        <v>3</v>
      </c>
      <c r="G74" s="109">
        <v>4.8</v>
      </c>
      <c r="H74" s="109">
        <v>-12.1</v>
      </c>
    </row>
    <row r="75" spans="1:8" x14ac:dyDescent="0.2">
      <c r="A75" s="107">
        <v>30</v>
      </c>
      <c r="B75" s="61" t="s">
        <v>799</v>
      </c>
      <c r="C75" s="108">
        <v>2485810</v>
      </c>
      <c r="D75" s="108">
        <v>2822722</v>
      </c>
      <c r="E75" s="108">
        <v>2520600</v>
      </c>
      <c r="F75" s="109">
        <v>23.2</v>
      </c>
      <c r="G75" s="109">
        <v>13.6</v>
      </c>
      <c r="H75" s="109">
        <v>-10.7</v>
      </c>
    </row>
    <row r="76" spans="1:8" x14ac:dyDescent="0.2">
      <c r="A76" s="107">
        <v>31</v>
      </c>
      <c r="B76" s="61" t="s">
        <v>800</v>
      </c>
      <c r="C76" s="108">
        <v>6288777</v>
      </c>
      <c r="D76" s="108">
        <v>6229593</v>
      </c>
      <c r="E76" s="108">
        <v>5732444</v>
      </c>
      <c r="F76" s="109">
        <v>0.1</v>
      </c>
      <c r="G76" s="109">
        <v>-0.9</v>
      </c>
      <c r="H76" s="109">
        <v>-8</v>
      </c>
    </row>
    <row r="77" spans="1:8" x14ac:dyDescent="0.2">
      <c r="A77" s="107">
        <v>35</v>
      </c>
      <c r="B77" s="61" t="s">
        <v>801</v>
      </c>
      <c r="C77" s="108">
        <v>445488</v>
      </c>
      <c r="D77" s="108">
        <v>365030</v>
      </c>
      <c r="E77" s="108">
        <v>544233</v>
      </c>
      <c r="F77" s="109">
        <v>-13.7</v>
      </c>
      <c r="G77" s="109">
        <v>-18.100000000000001</v>
      </c>
      <c r="H77" s="109">
        <v>49.1</v>
      </c>
    </row>
    <row r="78" spans="1:8" x14ac:dyDescent="0.2">
      <c r="A78" s="107">
        <v>89</v>
      </c>
      <c r="B78" s="61" t="s">
        <v>802</v>
      </c>
      <c r="C78" s="108">
        <v>18857657</v>
      </c>
      <c r="D78" s="108">
        <v>19544525</v>
      </c>
      <c r="E78" s="108">
        <v>21559613</v>
      </c>
      <c r="F78" s="109">
        <v>5.3</v>
      </c>
      <c r="G78" s="109">
        <v>3.6</v>
      </c>
      <c r="H78" s="109">
        <v>10.3</v>
      </c>
    </row>
    <row r="79" spans="1:8" x14ac:dyDescent="0.2">
      <c r="A79" s="102"/>
      <c r="B79" s="110" t="s">
        <v>509</v>
      </c>
      <c r="C79" s="104">
        <v>180622663</v>
      </c>
      <c r="D79" s="104">
        <v>183387490</v>
      </c>
      <c r="E79" s="104">
        <v>174881383</v>
      </c>
      <c r="F79" s="112">
        <v>5.9</v>
      </c>
      <c r="G79" s="112">
        <v>1.5</v>
      </c>
      <c r="H79" s="112">
        <v>-4.5999999999999996</v>
      </c>
    </row>
    <row r="80" spans="1:8" x14ac:dyDescent="0.2">
      <c r="A80" s="65" t="s">
        <v>428</v>
      </c>
      <c r="B80" s="94"/>
      <c r="C80" s="118"/>
      <c r="D80" s="94"/>
      <c r="E80" s="118"/>
      <c r="F80" s="94"/>
      <c r="G80" s="118"/>
      <c r="H80" s="83"/>
    </row>
    <row r="81" spans="1:8" ht="29.25" customHeight="1" x14ac:dyDescent="0.2">
      <c r="A81" s="616" t="s">
        <v>1835</v>
      </c>
      <c r="B81" s="616"/>
      <c r="C81" s="616"/>
      <c r="D81" s="616"/>
      <c r="E81" s="616"/>
      <c r="F81" s="616"/>
      <c r="G81" s="616"/>
      <c r="H81" s="616"/>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7109375" style="3" customWidth="1"/>
    <col min="3" max="5" width="11.85546875" style="3" bestFit="1" customWidth="1"/>
    <col min="6" max="8" width="11" style="3" customWidth="1"/>
    <col min="9" max="16384" width="11.42578125" style="3"/>
  </cols>
  <sheetData>
    <row r="1" spans="1:8" s="100" customFormat="1" ht="20.100000000000001" customHeight="1" x14ac:dyDescent="0.3">
      <c r="A1" s="672" t="s">
        <v>807</v>
      </c>
      <c r="B1" s="672"/>
      <c r="C1" s="672"/>
      <c r="D1" s="672"/>
      <c r="E1" s="672"/>
      <c r="F1" s="672"/>
      <c r="G1" s="672"/>
      <c r="H1" s="672"/>
    </row>
    <row r="2" spans="1:8" s="100" customFormat="1" ht="20.100000000000001" customHeight="1" x14ac:dyDescent="0.3">
      <c r="A2" s="672" t="s">
        <v>1642</v>
      </c>
      <c r="B2" s="672"/>
      <c r="C2" s="672"/>
      <c r="D2" s="672"/>
      <c r="E2" s="672"/>
      <c r="F2" s="672"/>
      <c r="G2" s="672"/>
      <c r="H2" s="672"/>
    </row>
    <row r="3" spans="1:8" s="100" customFormat="1" ht="20.100000000000001" customHeight="1" x14ac:dyDescent="0.3">
      <c r="A3" s="689" t="s">
        <v>811</v>
      </c>
      <c r="B3" s="689"/>
      <c r="C3" s="689"/>
      <c r="D3" s="689"/>
      <c r="E3" s="689"/>
      <c r="F3" s="689"/>
      <c r="G3" s="689"/>
      <c r="H3" s="689"/>
    </row>
    <row r="4" spans="1:8" ht="20.100000000000001" customHeight="1" x14ac:dyDescent="0.2">
      <c r="A4" s="691"/>
      <c r="B4" s="691"/>
      <c r="C4" s="691"/>
      <c r="D4" s="691"/>
      <c r="E4" s="691"/>
      <c r="F4" s="691"/>
      <c r="G4" s="691"/>
      <c r="H4" s="691"/>
    </row>
    <row r="5" spans="1:8" ht="12.75" customHeight="1" x14ac:dyDescent="0.2">
      <c r="A5" s="685" t="s">
        <v>771</v>
      </c>
      <c r="B5" s="666" t="s">
        <v>772</v>
      </c>
      <c r="C5" s="682" t="s">
        <v>356</v>
      </c>
      <c r="D5" s="683"/>
      <c r="E5" s="683"/>
      <c r="F5" s="683"/>
      <c r="G5" s="683"/>
      <c r="H5" s="683"/>
    </row>
    <row r="6" spans="1:8" ht="12.75" customHeight="1" x14ac:dyDescent="0.2">
      <c r="A6" s="686"/>
      <c r="B6" s="688"/>
      <c r="C6" s="666">
        <v>2018</v>
      </c>
      <c r="D6" s="668">
        <v>2019</v>
      </c>
      <c r="E6" s="666">
        <v>2020</v>
      </c>
      <c r="F6" s="666">
        <v>2018</v>
      </c>
      <c r="G6" s="668">
        <v>2019</v>
      </c>
      <c r="H6" s="668">
        <v>2020</v>
      </c>
    </row>
    <row r="7" spans="1:8" ht="12.75" customHeight="1" x14ac:dyDescent="0.2">
      <c r="A7" s="686"/>
      <c r="B7" s="688"/>
      <c r="C7" s="667"/>
      <c r="D7" s="669"/>
      <c r="E7" s="667"/>
      <c r="F7" s="667"/>
      <c r="G7" s="669"/>
      <c r="H7" s="669"/>
    </row>
    <row r="8" spans="1:8" ht="12.75" customHeight="1" x14ac:dyDescent="0.2">
      <c r="A8" s="687"/>
      <c r="B8" s="667"/>
      <c r="C8" s="682" t="s">
        <v>460</v>
      </c>
      <c r="D8" s="683"/>
      <c r="E8" s="684"/>
      <c r="F8" s="657" t="s">
        <v>461</v>
      </c>
      <c r="G8" s="658"/>
      <c r="H8" s="658"/>
    </row>
    <row r="9" spans="1:8" s="102" customFormat="1" ht="12.75" customHeight="1" x14ac:dyDescent="0.2">
      <c r="B9" s="103"/>
      <c r="C9" s="104"/>
      <c r="D9" s="104"/>
      <c r="E9" s="104"/>
      <c r="F9" s="104"/>
      <c r="G9" s="104"/>
      <c r="H9" s="104"/>
    </row>
    <row r="10" spans="1:8" ht="12.75" customHeight="1" x14ac:dyDescent="0.2">
      <c r="A10" s="107">
        <v>1</v>
      </c>
      <c r="B10" s="61" t="s">
        <v>773</v>
      </c>
      <c r="C10" s="108">
        <v>2651322</v>
      </c>
      <c r="D10" s="108">
        <v>2385357</v>
      </c>
      <c r="E10" s="108">
        <v>3021095</v>
      </c>
      <c r="F10" s="109">
        <v>-12.6</v>
      </c>
      <c r="G10" s="109">
        <v>-10</v>
      </c>
      <c r="H10" s="109">
        <v>26.7</v>
      </c>
    </row>
    <row r="11" spans="1:8" ht="12.75" customHeight="1" x14ac:dyDescent="0.2">
      <c r="A11" s="107">
        <v>2</v>
      </c>
      <c r="B11" s="61" t="s">
        <v>774</v>
      </c>
      <c r="C11" s="108">
        <v>194941</v>
      </c>
      <c r="D11" s="108">
        <v>428062</v>
      </c>
      <c r="E11" s="108">
        <v>594992</v>
      </c>
      <c r="F11" s="109">
        <v>29.7</v>
      </c>
      <c r="G11" s="109" t="s">
        <v>1720</v>
      </c>
      <c r="H11" s="109">
        <v>39</v>
      </c>
    </row>
    <row r="12" spans="1:8" ht="12.75" customHeight="1" x14ac:dyDescent="0.2">
      <c r="A12" s="107">
        <v>3</v>
      </c>
      <c r="B12" s="61" t="s">
        <v>775</v>
      </c>
      <c r="C12" s="108">
        <v>36048</v>
      </c>
      <c r="D12" s="108">
        <v>24241</v>
      </c>
      <c r="E12" s="108">
        <v>16358</v>
      </c>
      <c r="F12" s="109">
        <v>-10.7</v>
      </c>
      <c r="G12" s="109">
        <v>-32.799999999999997</v>
      </c>
      <c r="H12" s="109">
        <v>-32.5</v>
      </c>
    </row>
    <row r="13" spans="1:8" ht="12.75" customHeight="1" x14ac:dyDescent="0.2">
      <c r="A13" s="107">
        <v>5</v>
      </c>
      <c r="B13" s="61" t="s">
        <v>776</v>
      </c>
      <c r="C13" s="108">
        <v>17136</v>
      </c>
      <c r="D13" s="108">
        <v>17875</v>
      </c>
      <c r="E13" s="108">
        <v>12691</v>
      </c>
      <c r="F13" s="109">
        <v>6.1</v>
      </c>
      <c r="G13" s="109">
        <v>4.3</v>
      </c>
      <c r="H13" s="109">
        <v>-29</v>
      </c>
    </row>
    <row r="14" spans="1:8" ht="12.75" customHeight="1" x14ac:dyDescent="0.2">
      <c r="A14" s="107">
        <v>6</v>
      </c>
      <c r="B14" s="61" t="s">
        <v>777</v>
      </c>
      <c r="C14" s="108">
        <v>424277</v>
      </c>
      <c r="D14" s="108">
        <v>269844</v>
      </c>
      <c r="E14" s="108">
        <v>258925</v>
      </c>
      <c r="F14" s="109">
        <v>-19.899999999999999</v>
      </c>
      <c r="G14" s="109">
        <v>-36.4</v>
      </c>
      <c r="H14" s="109">
        <v>-4</v>
      </c>
    </row>
    <row r="15" spans="1:8" ht="12.75" customHeight="1" x14ac:dyDescent="0.2">
      <c r="A15" s="107">
        <v>7</v>
      </c>
      <c r="B15" s="61" t="s">
        <v>778</v>
      </c>
      <c r="C15" s="108">
        <v>27532</v>
      </c>
      <c r="D15" s="108">
        <v>27476</v>
      </c>
      <c r="E15" s="108">
        <v>23183</v>
      </c>
      <c r="F15" s="109">
        <v>34.4</v>
      </c>
      <c r="G15" s="109">
        <v>-0.2</v>
      </c>
      <c r="H15" s="109">
        <v>-15.6</v>
      </c>
    </row>
    <row r="16" spans="1:8" ht="12.75" customHeight="1" x14ac:dyDescent="0.2">
      <c r="A16" s="107">
        <v>8</v>
      </c>
      <c r="B16" s="61" t="s">
        <v>779</v>
      </c>
      <c r="C16" s="108">
        <v>362431</v>
      </c>
      <c r="D16" s="108">
        <v>325944</v>
      </c>
      <c r="E16" s="108">
        <v>311806</v>
      </c>
      <c r="F16" s="109">
        <v>-3.2</v>
      </c>
      <c r="G16" s="109">
        <v>-10.1</v>
      </c>
      <c r="H16" s="109">
        <v>-4.3</v>
      </c>
    </row>
    <row r="17" spans="1:8" ht="12.75" customHeight="1" x14ac:dyDescent="0.2">
      <c r="A17" s="107">
        <v>10</v>
      </c>
      <c r="B17" s="61" t="s">
        <v>780</v>
      </c>
      <c r="C17" s="108">
        <v>14693174</v>
      </c>
      <c r="D17" s="108">
        <v>16091291</v>
      </c>
      <c r="E17" s="108">
        <v>16098391</v>
      </c>
      <c r="F17" s="109">
        <v>-0.8</v>
      </c>
      <c r="G17" s="109">
        <v>9.5</v>
      </c>
      <c r="H17" s="109">
        <v>0</v>
      </c>
    </row>
    <row r="18" spans="1:8" ht="12.75" customHeight="1" x14ac:dyDescent="0.2">
      <c r="A18" s="107">
        <v>11</v>
      </c>
      <c r="B18" s="61" t="s">
        <v>781</v>
      </c>
      <c r="C18" s="108">
        <v>2275368</v>
      </c>
      <c r="D18" s="108">
        <v>2408472</v>
      </c>
      <c r="E18" s="108">
        <v>2053505</v>
      </c>
      <c r="F18" s="109">
        <v>0.6</v>
      </c>
      <c r="G18" s="109">
        <v>5.8</v>
      </c>
      <c r="H18" s="109">
        <v>-14.7</v>
      </c>
    </row>
    <row r="19" spans="1:8" ht="12.75" customHeight="1" x14ac:dyDescent="0.2">
      <c r="A19" s="107">
        <v>12</v>
      </c>
      <c r="B19" s="61" t="s">
        <v>782</v>
      </c>
      <c r="C19" s="108">
        <v>701887</v>
      </c>
      <c r="D19" s="108">
        <v>927549</v>
      </c>
      <c r="E19" s="108">
        <v>648816</v>
      </c>
      <c r="F19" s="109">
        <v>-39.4</v>
      </c>
      <c r="G19" s="109">
        <v>32.200000000000003</v>
      </c>
      <c r="H19" s="109">
        <v>-30.1</v>
      </c>
    </row>
    <row r="20" spans="1:8" ht="12.75" customHeight="1" x14ac:dyDescent="0.2">
      <c r="A20" s="107">
        <v>13</v>
      </c>
      <c r="B20" s="61" t="s">
        <v>783</v>
      </c>
      <c r="C20" s="108">
        <v>4217835</v>
      </c>
      <c r="D20" s="108">
        <v>4208352</v>
      </c>
      <c r="E20" s="108">
        <v>3981485</v>
      </c>
      <c r="F20" s="109">
        <v>1</v>
      </c>
      <c r="G20" s="109">
        <v>-0.2</v>
      </c>
      <c r="H20" s="109">
        <v>-5.4</v>
      </c>
    </row>
    <row r="21" spans="1:8" ht="12.75" customHeight="1" x14ac:dyDescent="0.2">
      <c r="A21" s="107">
        <v>14</v>
      </c>
      <c r="B21" s="61" t="s">
        <v>784</v>
      </c>
      <c r="C21" s="108">
        <v>5967595</v>
      </c>
      <c r="D21" s="108">
        <v>6174016</v>
      </c>
      <c r="E21" s="108">
        <v>5346759</v>
      </c>
      <c r="F21" s="109">
        <v>4.8</v>
      </c>
      <c r="G21" s="109">
        <v>3.5</v>
      </c>
      <c r="H21" s="109">
        <v>-13.4</v>
      </c>
    </row>
    <row r="22" spans="1:8" ht="12.75" customHeight="1" x14ac:dyDescent="0.2">
      <c r="A22" s="107">
        <v>15</v>
      </c>
      <c r="B22" s="61" t="s">
        <v>785</v>
      </c>
      <c r="C22" s="108">
        <v>3238299</v>
      </c>
      <c r="D22" s="108">
        <v>3269734</v>
      </c>
      <c r="E22" s="108">
        <v>2805642</v>
      </c>
      <c r="F22" s="109">
        <v>10</v>
      </c>
      <c r="G22" s="109">
        <v>1</v>
      </c>
      <c r="H22" s="109">
        <v>-14.2</v>
      </c>
    </row>
    <row r="23" spans="1:8" ht="12.75" customHeight="1" x14ac:dyDescent="0.2">
      <c r="A23" s="107">
        <v>16</v>
      </c>
      <c r="B23" s="61" t="s">
        <v>786</v>
      </c>
      <c r="C23" s="108">
        <v>2959936</v>
      </c>
      <c r="D23" s="108">
        <v>2940660</v>
      </c>
      <c r="E23" s="108">
        <v>3112018</v>
      </c>
      <c r="F23" s="109">
        <v>3.9</v>
      </c>
      <c r="G23" s="109">
        <v>-0.7</v>
      </c>
      <c r="H23" s="109">
        <v>5.8</v>
      </c>
    </row>
    <row r="24" spans="1:8" ht="12.75" customHeight="1" x14ac:dyDescent="0.2">
      <c r="A24" s="107">
        <v>17</v>
      </c>
      <c r="B24" s="61" t="s">
        <v>787</v>
      </c>
      <c r="C24" s="108">
        <v>6702665</v>
      </c>
      <c r="D24" s="108">
        <v>6680977</v>
      </c>
      <c r="E24" s="108">
        <v>5972415</v>
      </c>
      <c r="F24" s="109">
        <v>2.2999999999999998</v>
      </c>
      <c r="G24" s="109">
        <v>-0.3</v>
      </c>
      <c r="H24" s="109">
        <v>-10.6</v>
      </c>
    </row>
    <row r="25" spans="1:8" ht="12.75" customHeight="1" x14ac:dyDescent="0.2">
      <c r="A25" s="107">
        <v>19</v>
      </c>
      <c r="B25" s="61" t="s">
        <v>788</v>
      </c>
      <c r="C25" s="108">
        <v>3812695</v>
      </c>
      <c r="D25" s="108">
        <v>3836428</v>
      </c>
      <c r="E25" s="108">
        <v>2893274</v>
      </c>
      <c r="F25" s="109">
        <v>0.7</v>
      </c>
      <c r="G25" s="109">
        <v>0.6</v>
      </c>
      <c r="H25" s="109">
        <v>-24.6</v>
      </c>
    </row>
    <row r="26" spans="1:8" ht="12.75" customHeight="1" x14ac:dyDescent="0.2">
      <c r="A26" s="107">
        <v>20</v>
      </c>
      <c r="B26" s="61" t="s">
        <v>789</v>
      </c>
      <c r="C26" s="108">
        <v>52381824</v>
      </c>
      <c r="D26" s="108">
        <v>52078876</v>
      </c>
      <c r="E26" s="108">
        <v>49468486</v>
      </c>
      <c r="F26" s="109">
        <v>2.4</v>
      </c>
      <c r="G26" s="109">
        <v>-0.6</v>
      </c>
      <c r="H26" s="109">
        <v>-5</v>
      </c>
    </row>
    <row r="27" spans="1:8" ht="12.75" customHeight="1" x14ac:dyDescent="0.2">
      <c r="A27" s="107">
        <v>21</v>
      </c>
      <c r="B27" s="61" t="s">
        <v>790</v>
      </c>
      <c r="C27" s="108">
        <v>44981051</v>
      </c>
      <c r="D27" s="108">
        <v>48762735</v>
      </c>
      <c r="E27" s="108">
        <v>50443978</v>
      </c>
      <c r="F27" s="109">
        <v>-1.6</v>
      </c>
      <c r="G27" s="109">
        <v>8.4</v>
      </c>
      <c r="H27" s="109">
        <v>3.4</v>
      </c>
    </row>
    <row r="28" spans="1:8" ht="12.75" customHeight="1" x14ac:dyDescent="0.2">
      <c r="A28" s="107">
        <v>22</v>
      </c>
      <c r="B28" s="61" t="s">
        <v>791</v>
      </c>
      <c r="C28" s="108">
        <v>17995638</v>
      </c>
      <c r="D28" s="108">
        <v>17799953</v>
      </c>
      <c r="E28" s="108">
        <v>16889247</v>
      </c>
      <c r="F28" s="109">
        <v>1</v>
      </c>
      <c r="G28" s="109">
        <v>-1.1000000000000001</v>
      </c>
      <c r="H28" s="109">
        <v>-5.0999999999999996</v>
      </c>
    </row>
    <row r="29" spans="1:8" ht="12.75" customHeight="1" x14ac:dyDescent="0.2">
      <c r="A29" s="107">
        <v>23</v>
      </c>
      <c r="B29" s="61" t="s">
        <v>792</v>
      </c>
      <c r="C29" s="108">
        <v>7063617</v>
      </c>
      <c r="D29" s="108">
        <v>6973594</v>
      </c>
      <c r="E29" s="108">
        <v>6321701</v>
      </c>
      <c r="F29" s="109">
        <v>5.8</v>
      </c>
      <c r="G29" s="109">
        <v>-1.3</v>
      </c>
      <c r="H29" s="109">
        <v>-9.3000000000000007</v>
      </c>
    </row>
    <row r="30" spans="1:8" ht="12.75" customHeight="1" x14ac:dyDescent="0.2">
      <c r="A30" s="107">
        <v>24</v>
      </c>
      <c r="B30" s="61" t="s">
        <v>793</v>
      </c>
      <c r="C30" s="108">
        <v>22469102</v>
      </c>
      <c r="D30" s="108">
        <v>24255515</v>
      </c>
      <c r="E30" s="108">
        <v>24164150</v>
      </c>
      <c r="F30" s="109">
        <v>4.7</v>
      </c>
      <c r="G30" s="109">
        <v>8</v>
      </c>
      <c r="H30" s="109">
        <v>-0.4</v>
      </c>
    </row>
    <row r="31" spans="1:8" ht="12.75" customHeight="1" x14ac:dyDescent="0.2">
      <c r="A31" s="107">
        <v>25</v>
      </c>
      <c r="B31" s="61" t="s">
        <v>794</v>
      </c>
      <c r="C31" s="108">
        <v>18537228</v>
      </c>
      <c r="D31" s="108">
        <v>18317556</v>
      </c>
      <c r="E31" s="108">
        <v>16459136</v>
      </c>
      <c r="F31" s="109">
        <v>2.9</v>
      </c>
      <c r="G31" s="109">
        <v>-1.2</v>
      </c>
      <c r="H31" s="109">
        <v>-10.1</v>
      </c>
    </row>
    <row r="32" spans="1:8" ht="12.75" customHeight="1" x14ac:dyDescent="0.2">
      <c r="A32" s="107">
        <v>26</v>
      </c>
      <c r="B32" s="61" t="s">
        <v>795</v>
      </c>
      <c r="C32" s="108">
        <v>56604115</v>
      </c>
      <c r="D32" s="108">
        <v>58460065</v>
      </c>
      <c r="E32" s="108">
        <v>53669862</v>
      </c>
      <c r="F32" s="109">
        <v>2.6</v>
      </c>
      <c r="G32" s="109">
        <v>3.3</v>
      </c>
      <c r="H32" s="109">
        <v>-8.1999999999999993</v>
      </c>
    </row>
    <row r="33" spans="1:8" ht="12.75" customHeight="1" x14ac:dyDescent="0.2">
      <c r="A33" s="107">
        <v>27</v>
      </c>
      <c r="B33" s="61" t="s">
        <v>796</v>
      </c>
      <c r="C33" s="108">
        <v>44021432</v>
      </c>
      <c r="D33" s="108">
        <v>44575538</v>
      </c>
      <c r="E33" s="108">
        <v>42422447</v>
      </c>
      <c r="F33" s="109">
        <v>3.4</v>
      </c>
      <c r="G33" s="109">
        <v>1.3</v>
      </c>
      <c r="H33" s="109">
        <v>-4.8</v>
      </c>
    </row>
    <row r="34" spans="1:8" ht="12.75" customHeight="1" x14ac:dyDescent="0.2">
      <c r="A34" s="107">
        <v>28</v>
      </c>
      <c r="B34" s="61" t="s">
        <v>797</v>
      </c>
      <c r="C34" s="108">
        <v>108018400</v>
      </c>
      <c r="D34" s="108">
        <v>107519227</v>
      </c>
      <c r="E34" s="108">
        <v>97383742</v>
      </c>
      <c r="F34" s="109">
        <v>4.3</v>
      </c>
      <c r="G34" s="109">
        <v>-0.5</v>
      </c>
      <c r="H34" s="109">
        <v>-9.4</v>
      </c>
    </row>
    <row r="35" spans="1:8" ht="12.75" customHeight="1" x14ac:dyDescent="0.2">
      <c r="A35" s="107">
        <v>29</v>
      </c>
      <c r="B35" s="61" t="s">
        <v>798</v>
      </c>
      <c r="C35" s="108">
        <v>129967059</v>
      </c>
      <c r="D35" s="108">
        <v>126387071</v>
      </c>
      <c r="E35" s="108">
        <v>106144097</v>
      </c>
      <c r="F35" s="109">
        <v>-2.6</v>
      </c>
      <c r="G35" s="109">
        <v>-2.8</v>
      </c>
      <c r="H35" s="109">
        <v>-16</v>
      </c>
    </row>
    <row r="36" spans="1:8" ht="12.75" customHeight="1" x14ac:dyDescent="0.2">
      <c r="A36" s="107">
        <v>30</v>
      </c>
      <c r="B36" s="61" t="s">
        <v>799</v>
      </c>
      <c r="C36" s="108">
        <v>36116451</v>
      </c>
      <c r="D36" s="108">
        <v>39194755</v>
      </c>
      <c r="E36" s="108">
        <v>27520309</v>
      </c>
      <c r="F36" s="109">
        <v>3.2</v>
      </c>
      <c r="G36" s="109">
        <v>8.5</v>
      </c>
      <c r="H36" s="109">
        <v>-29.8</v>
      </c>
    </row>
    <row r="37" spans="1:8" ht="12.75" customHeight="1" x14ac:dyDescent="0.2">
      <c r="A37" s="107">
        <v>31</v>
      </c>
      <c r="B37" s="61" t="s">
        <v>800</v>
      </c>
      <c r="C37" s="108">
        <v>3572201</v>
      </c>
      <c r="D37" s="108">
        <v>3631619</v>
      </c>
      <c r="E37" s="108">
        <v>3302616</v>
      </c>
      <c r="F37" s="109">
        <v>-2</v>
      </c>
      <c r="G37" s="109">
        <v>1.7</v>
      </c>
      <c r="H37" s="109">
        <v>-9.1</v>
      </c>
    </row>
    <row r="38" spans="1:8" ht="12.75" customHeight="1" x14ac:dyDescent="0.2">
      <c r="A38" s="107">
        <v>35</v>
      </c>
      <c r="B38" s="61" t="s">
        <v>801</v>
      </c>
      <c r="C38" s="108">
        <v>688079</v>
      </c>
      <c r="D38" s="108">
        <v>628257</v>
      </c>
      <c r="E38" s="108">
        <v>447678</v>
      </c>
      <c r="F38" s="109">
        <v>-1.7</v>
      </c>
      <c r="G38" s="109">
        <v>-8.6999999999999993</v>
      </c>
      <c r="H38" s="109">
        <v>-28.7</v>
      </c>
    </row>
    <row r="39" spans="1:8" ht="12.75" customHeight="1" x14ac:dyDescent="0.2">
      <c r="A39" s="107">
        <v>89</v>
      </c>
      <c r="B39" s="61" t="s">
        <v>802</v>
      </c>
      <c r="C39" s="108">
        <v>30260619</v>
      </c>
      <c r="D39" s="108">
        <v>31293628</v>
      </c>
      <c r="E39" s="108">
        <v>28610170</v>
      </c>
      <c r="F39" s="109">
        <v>-3.3</v>
      </c>
      <c r="G39" s="109">
        <v>3.4</v>
      </c>
      <c r="H39" s="109">
        <v>-8.6</v>
      </c>
    </row>
    <row r="40" spans="1:8" s="102" customFormat="1" ht="12.75" customHeight="1" x14ac:dyDescent="0.2">
      <c r="B40" s="110" t="s">
        <v>509</v>
      </c>
      <c r="C40" s="104">
        <v>620959947</v>
      </c>
      <c r="D40" s="104">
        <v>629894684</v>
      </c>
      <c r="E40" s="104">
        <v>570398963</v>
      </c>
      <c r="F40" s="112">
        <v>1</v>
      </c>
      <c r="G40" s="112">
        <v>1.4</v>
      </c>
      <c r="H40" s="112">
        <v>-9.4</v>
      </c>
    </row>
    <row r="41" spans="1:8" s="102" customFormat="1" ht="12.75" customHeight="1" x14ac:dyDescent="0.2">
      <c r="B41" s="113"/>
      <c r="C41" s="104"/>
      <c r="D41" s="104"/>
      <c r="E41" s="104"/>
      <c r="F41" s="104"/>
      <c r="G41" s="104"/>
      <c r="H41" s="104"/>
    </row>
    <row r="42" spans="1:8" s="102" customFormat="1" ht="12.75" customHeight="1" x14ac:dyDescent="0.2">
      <c r="B42" s="113"/>
      <c r="C42" s="104"/>
      <c r="D42" s="104"/>
      <c r="E42" s="104"/>
      <c r="F42" s="104"/>
      <c r="G42" s="104"/>
      <c r="H42" s="104"/>
    </row>
    <row r="43" spans="1:8" ht="14.25" customHeight="1" x14ac:dyDescent="0.2">
      <c r="A43" s="115"/>
      <c r="B43" s="115"/>
      <c r="C43" s="116"/>
      <c r="D43" s="116"/>
      <c r="E43" s="117"/>
      <c r="F43" s="117"/>
      <c r="G43" s="120"/>
    </row>
    <row r="44" spans="1:8" x14ac:dyDescent="0.2">
      <c r="A44" s="685" t="s">
        <v>771</v>
      </c>
      <c r="B44" s="666" t="s">
        <v>772</v>
      </c>
      <c r="C44" s="682" t="s">
        <v>357</v>
      </c>
      <c r="D44" s="683"/>
      <c r="E44" s="683"/>
      <c r="F44" s="683"/>
      <c r="G44" s="683"/>
      <c r="H44" s="683"/>
    </row>
    <row r="45" spans="1:8" x14ac:dyDescent="0.2">
      <c r="A45" s="686"/>
      <c r="B45" s="688"/>
      <c r="C45" s="666">
        <v>2018</v>
      </c>
      <c r="D45" s="668">
        <v>2019</v>
      </c>
      <c r="E45" s="666">
        <v>2020</v>
      </c>
      <c r="F45" s="666">
        <v>2018</v>
      </c>
      <c r="G45" s="668">
        <v>2019</v>
      </c>
      <c r="H45" s="668">
        <v>2020</v>
      </c>
    </row>
    <row r="46" spans="1:8" x14ac:dyDescent="0.2">
      <c r="A46" s="686"/>
      <c r="B46" s="688"/>
      <c r="C46" s="667"/>
      <c r="D46" s="669"/>
      <c r="E46" s="667"/>
      <c r="F46" s="667"/>
      <c r="G46" s="669"/>
      <c r="H46" s="669"/>
    </row>
    <row r="47" spans="1:8" x14ac:dyDescent="0.2">
      <c r="A47" s="687"/>
      <c r="B47" s="667"/>
      <c r="C47" s="682" t="s">
        <v>460</v>
      </c>
      <c r="D47" s="683"/>
      <c r="E47" s="684"/>
      <c r="F47" s="657" t="s">
        <v>461</v>
      </c>
      <c r="G47" s="658"/>
      <c r="H47" s="658"/>
    </row>
    <row r="48" spans="1:8" x14ac:dyDescent="0.2">
      <c r="A48" s="102"/>
      <c r="B48" s="103"/>
      <c r="C48" s="104"/>
      <c r="D48" s="104"/>
      <c r="E48" s="104"/>
      <c r="F48" s="104"/>
      <c r="G48" s="104"/>
      <c r="H48" s="104"/>
    </row>
    <row r="49" spans="1:8" x14ac:dyDescent="0.2">
      <c r="A49" s="107">
        <v>1</v>
      </c>
      <c r="B49" s="61" t="s">
        <v>773</v>
      </c>
      <c r="C49" s="108">
        <v>13147308</v>
      </c>
      <c r="D49" s="108">
        <v>11040444</v>
      </c>
      <c r="E49" s="108">
        <v>11097505</v>
      </c>
      <c r="F49" s="109">
        <v>-2.5</v>
      </c>
      <c r="G49" s="109">
        <v>-16</v>
      </c>
      <c r="H49" s="109">
        <v>0.5</v>
      </c>
    </row>
    <row r="50" spans="1:8" x14ac:dyDescent="0.2">
      <c r="A50" s="107">
        <v>2</v>
      </c>
      <c r="B50" s="61" t="s">
        <v>774</v>
      </c>
      <c r="C50" s="108">
        <v>134950</v>
      </c>
      <c r="D50" s="108">
        <v>122903</v>
      </c>
      <c r="E50" s="108">
        <v>105558</v>
      </c>
      <c r="F50" s="109">
        <v>-14.6</v>
      </c>
      <c r="G50" s="109">
        <v>-8.9</v>
      </c>
      <c r="H50" s="109">
        <v>-14.1</v>
      </c>
    </row>
    <row r="51" spans="1:8" x14ac:dyDescent="0.2">
      <c r="A51" s="107">
        <v>3</v>
      </c>
      <c r="B51" s="61" t="s">
        <v>775</v>
      </c>
      <c r="C51" s="108">
        <v>370946</v>
      </c>
      <c r="D51" s="108">
        <v>377891</v>
      </c>
      <c r="E51" s="108">
        <v>269793</v>
      </c>
      <c r="F51" s="109">
        <v>-7.5</v>
      </c>
      <c r="G51" s="109">
        <v>1.9</v>
      </c>
      <c r="H51" s="109">
        <v>-28.6</v>
      </c>
    </row>
    <row r="52" spans="1:8" x14ac:dyDescent="0.2">
      <c r="A52" s="107">
        <v>5</v>
      </c>
      <c r="B52" s="61" t="s">
        <v>776</v>
      </c>
      <c r="C52" s="108">
        <v>4627996</v>
      </c>
      <c r="D52" s="108">
        <v>3933933</v>
      </c>
      <c r="E52" s="108">
        <v>2328567</v>
      </c>
      <c r="F52" s="109">
        <v>-5.4</v>
      </c>
      <c r="G52" s="109">
        <v>-15</v>
      </c>
      <c r="H52" s="109">
        <v>-40.799999999999997</v>
      </c>
    </row>
    <row r="53" spans="1:8" x14ac:dyDescent="0.2">
      <c r="A53" s="107">
        <v>6</v>
      </c>
      <c r="B53" s="61" t="s">
        <v>777</v>
      </c>
      <c r="C53" s="108">
        <v>48996054</v>
      </c>
      <c r="D53" s="108">
        <v>45785695</v>
      </c>
      <c r="E53" s="108">
        <v>31295247</v>
      </c>
      <c r="F53" s="109">
        <v>19.600000000000001</v>
      </c>
      <c r="G53" s="109">
        <v>-6.6</v>
      </c>
      <c r="H53" s="109">
        <v>-31.6</v>
      </c>
    </row>
    <row r="54" spans="1:8" x14ac:dyDescent="0.2">
      <c r="A54" s="107">
        <v>7</v>
      </c>
      <c r="B54" s="61" t="s">
        <v>778</v>
      </c>
      <c r="C54" s="108">
        <v>6320776</v>
      </c>
      <c r="D54" s="108">
        <v>7245553</v>
      </c>
      <c r="E54" s="108">
        <v>7766765</v>
      </c>
      <c r="F54" s="109">
        <v>-0.5</v>
      </c>
      <c r="G54" s="109">
        <v>14.6</v>
      </c>
      <c r="H54" s="109">
        <v>7.2</v>
      </c>
    </row>
    <row r="55" spans="1:8" x14ac:dyDescent="0.2">
      <c r="A55" s="107">
        <v>8</v>
      </c>
      <c r="B55" s="61" t="s">
        <v>779</v>
      </c>
      <c r="C55" s="108">
        <v>730531</v>
      </c>
      <c r="D55" s="108">
        <v>687099</v>
      </c>
      <c r="E55" s="108">
        <v>565670</v>
      </c>
      <c r="F55" s="109">
        <v>15.7</v>
      </c>
      <c r="G55" s="109">
        <v>-5.9</v>
      </c>
      <c r="H55" s="109">
        <v>-17.7</v>
      </c>
    </row>
    <row r="56" spans="1:8" x14ac:dyDescent="0.2">
      <c r="A56" s="107">
        <v>10</v>
      </c>
      <c r="B56" s="61" t="s">
        <v>780</v>
      </c>
      <c r="C56" s="108">
        <v>12081285</v>
      </c>
      <c r="D56" s="108">
        <v>13721773</v>
      </c>
      <c r="E56" s="108">
        <v>13692434</v>
      </c>
      <c r="F56" s="109">
        <v>-3.6</v>
      </c>
      <c r="G56" s="109">
        <v>13.6</v>
      </c>
      <c r="H56" s="109">
        <v>-0.2</v>
      </c>
    </row>
    <row r="57" spans="1:8" x14ac:dyDescent="0.2">
      <c r="A57" s="107">
        <v>11</v>
      </c>
      <c r="B57" s="61" t="s">
        <v>781</v>
      </c>
      <c r="C57" s="108">
        <v>1340761</v>
      </c>
      <c r="D57" s="108">
        <v>1219244</v>
      </c>
      <c r="E57" s="108">
        <v>1098417</v>
      </c>
      <c r="F57" s="109">
        <v>-0.2</v>
      </c>
      <c r="G57" s="109">
        <v>-9.1</v>
      </c>
      <c r="H57" s="109">
        <v>-9.9</v>
      </c>
    </row>
    <row r="58" spans="1:8" x14ac:dyDescent="0.2">
      <c r="A58" s="107">
        <v>12</v>
      </c>
      <c r="B58" s="61" t="s">
        <v>782</v>
      </c>
      <c r="C58" s="108">
        <v>151178</v>
      </c>
      <c r="D58" s="108">
        <v>729853</v>
      </c>
      <c r="E58" s="108">
        <v>634867</v>
      </c>
      <c r="F58" s="109">
        <v>-2.9</v>
      </c>
      <c r="G58" s="109" t="s">
        <v>1720</v>
      </c>
      <c r="H58" s="109">
        <v>-13</v>
      </c>
    </row>
    <row r="59" spans="1:8" x14ac:dyDescent="0.2">
      <c r="A59" s="107">
        <v>13</v>
      </c>
      <c r="B59" s="61" t="s">
        <v>783</v>
      </c>
      <c r="C59" s="108">
        <v>6083407</v>
      </c>
      <c r="D59" s="108">
        <v>6173889</v>
      </c>
      <c r="E59" s="108">
        <v>11831084</v>
      </c>
      <c r="F59" s="109">
        <v>0.2</v>
      </c>
      <c r="G59" s="109">
        <v>1.5</v>
      </c>
      <c r="H59" s="109">
        <v>91.6</v>
      </c>
    </row>
    <row r="60" spans="1:8" x14ac:dyDescent="0.2">
      <c r="A60" s="107">
        <v>14</v>
      </c>
      <c r="B60" s="61" t="s">
        <v>784</v>
      </c>
      <c r="C60" s="108">
        <v>26787394</v>
      </c>
      <c r="D60" s="108">
        <v>27382727</v>
      </c>
      <c r="E60" s="108">
        <v>25554639</v>
      </c>
      <c r="F60" s="109">
        <v>2.2000000000000002</v>
      </c>
      <c r="G60" s="109">
        <v>2.2000000000000002</v>
      </c>
      <c r="H60" s="109">
        <v>-6.7</v>
      </c>
    </row>
    <row r="61" spans="1:8" x14ac:dyDescent="0.2">
      <c r="A61" s="107">
        <v>15</v>
      </c>
      <c r="B61" s="61" t="s">
        <v>785</v>
      </c>
      <c r="C61" s="108">
        <v>8979660</v>
      </c>
      <c r="D61" s="108">
        <v>9544277</v>
      </c>
      <c r="E61" s="108">
        <v>8535270</v>
      </c>
      <c r="F61" s="109">
        <v>-0.8</v>
      </c>
      <c r="G61" s="109">
        <v>6.3</v>
      </c>
      <c r="H61" s="109">
        <v>-10.6</v>
      </c>
    </row>
    <row r="62" spans="1:8" x14ac:dyDescent="0.2">
      <c r="A62" s="107">
        <v>16</v>
      </c>
      <c r="B62" s="61" t="s">
        <v>786</v>
      </c>
      <c r="C62" s="108">
        <v>2040018</v>
      </c>
      <c r="D62" s="108">
        <v>2021252</v>
      </c>
      <c r="E62" s="108">
        <v>1950462</v>
      </c>
      <c r="F62" s="109">
        <v>6.3</v>
      </c>
      <c r="G62" s="109">
        <v>-0.9</v>
      </c>
      <c r="H62" s="109">
        <v>-3.5</v>
      </c>
    </row>
    <row r="63" spans="1:8" x14ac:dyDescent="0.2">
      <c r="A63" s="107">
        <v>17</v>
      </c>
      <c r="B63" s="61" t="s">
        <v>787</v>
      </c>
      <c r="C63" s="108">
        <v>3403327</v>
      </c>
      <c r="D63" s="108">
        <v>3141722</v>
      </c>
      <c r="E63" s="108">
        <v>2667071</v>
      </c>
      <c r="F63" s="109">
        <v>6.5</v>
      </c>
      <c r="G63" s="109">
        <v>-7.7</v>
      </c>
      <c r="H63" s="109">
        <v>-15.1</v>
      </c>
    </row>
    <row r="64" spans="1:8" x14ac:dyDescent="0.2">
      <c r="A64" s="107">
        <v>19</v>
      </c>
      <c r="B64" s="61" t="s">
        <v>788</v>
      </c>
      <c r="C64" s="108">
        <v>6810498</v>
      </c>
      <c r="D64" s="108">
        <v>6113589</v>
      </c>
      <c r="E64" s="108">
        <v>3992665</v>
      </c>
      <c r="F64" s="109">
        <v>11.8</v>
      </c>
      <c r="G64" s="109">
        <v>-10.199999999999999</v>
      </c>
      <c r="H64" s="109">
        <v>-34.700000000000003</v>
      </c>
    </row>
    <row r="65" spans="1:8" x14ac:dyDescent="0.2">
      <c r="A65" s="107">
        <v>20</v>
      </c>
      <c r="B65" s="61" t="s">
        <v>789</v>
      </c>
      <c r="C65" s="108">
        <v>32292819</v>
      </c>
      <c r="D65" s="108">
        <v>32180112</v>
      </c>
      <c r="E65" s="108">
        <v>30375007</v>
      </c>
      <c r="F65" s="109">
        <v>3.5</v>
      </c>
      <c r="G65" s="109">
        <v>-0.3</v>
      </c>
      <c r="H65" s="109">
        <v>-5.6</v>
      </c>
    </row>
    <row r="66" spans="1:8" x14ac:dyDescent="0.2">
      <c r="A66" s="107">
        <v>21</v>
      </c>
      <c r="B66" s="61" t="s">
        <v>790</v>
      </c>
      <c r="C66" s="108">
        <v>26398998</v>
      </c>
      <c r="D66" s="108">
        <v>29547391</v>
      </c>
      <c r="E66" s="108">
        <v>30635421</v>
      </c>
      <c r="F66" s="109">
        <v>-0.7</v>
      </c>
      <c r="G66" s="109">
        <v>11.9</v>
      </c>
      <c r="H66" s="109">
        <v>3.7</v>
      </c>
    </row>
    <row r="67" spans="1:8" x14ac:dyDescent="0.2">
      <c r="A67" s="107">
        <v>22</v>
      </c>
      <c r="B67" s="61" t="s">
        <v>791</v>
      </c>
      <c r="C67" s="108">
        <v>11559049</v>
      </c>
      <c r="D67" s="108">
        <v>11725504</v>
      </c>
      <c r="E67" s="108">
        <v>11631136</v>
      </c>
      <c r="F67" s="109">
        <v>3.1</v>
      </c>
      <c r="G67" s="109">
        <v>1.4</v>
      </c>
      <c r="H67" s="109">
        <v>-0.8</v>
      </c>
    </row>
    <row r="68" spans="1:8" x14ac:dyDescent="0.2">
      <c r="A68" s="107">
        <v>23</v>
      </c>
      <c r="B68" s="61" t="s">
        <v>792</v>
      </c>
      <c r="C68" s="108">
        <v>4753753</v>
      </c>
      <c r="D68" s="108">
        <v>4836837</v>
      </c>
      <c r="E68" s="108">
        <v>4290494</v>
      </c>
      <c r="F68" s="109">
        <v>6.6</v>
      </c>
      <c r="G68" s="109">
        <v>1.7</v>
      </c>
      <c r="H68" s="109">
        <v>-11.3</v>
      </c>
    </row>
    <row r="69" spans="1:8" x14ac:dyDescent="0.2">
      <c r="A69" s="107">
        <v>24</v>
      </c>
      <c r="B69" s="61" t="s">
        <v>793</v>
      </c>
      <c r="C69" s="108">
        <v>22426314</v>
      </c>
      <c r="D69" s="108">
        <v>19625503</v>
      </c>
      <c r="E69" s="108">
        <v>19656099</v>
      </c>
      <c r="F69" s="109">
        <v>4.0999999999999996</v>
      </c>
      <c r="G69" s="109">
        <v>-12.5</v>
      </c>
      <c r="H69" s="109">
        <v>0.2</v>
      </c>
    </row>
    <row r="70" spans="1:8" x14ac:dyDescent="0.2">
      <c r="A70" s="107">
        <v>25</v>
      </c>
      <c r="B70" s="61" t="s">
        <v>794</v>
      </c>
      <c r="C70" s="108">
        <v>12618869</v>
      </c>
      <c r="D70" s="108">
        <v>12959384</v>
      </c>
      <c r="E70" s="108">
        <v>12001305</v>
      </c>
      <c r="F70" s="109">
        <v>4.5</v>
      </c>
      <c r="G70" s="109">
        <v>2.7</v>
      </c>
      <c r="H70" s="109">
        <v>-7.4</v>
      </c>
    </row>
    <row r="71" spans="1:8" x14ac:dyDescent="0.2">
      <c r="A71" s="107">
        <v>26</v>
      </c>
      <c r="B71" s="61" t="s">
        <v>795</v>
      </c>
      <c r="C71" s="108">
        <v>86949662</v>
      </c>
      <c r="D71" s="108">
        <v>86927615</v>
      </c>
      <c r="E71" s="108">
        <v>84483267</v>
      </c>
      <c r="F71" s="109">
        <v>2</v>
      </c>
      <c r="G71" s="109">
        <v>0</v>
      </c>
      <c r="H71" s="109">
        <v>-2.8</v>
      </c>
    </row>
    <row r="72" spans="1:8" x14ac:dyDescent="0.2">
      <c r="A72" s="107">
        <v>27</v>
      </c>
      <c r="B72" s="61" t="s">
        <v>796</v>
      </c>
      <c r="C72" s="108">
        <v>31924249</v>
      </c>
      <c r="D72" s="108">
        <v>33674549</v>
      </c>
      <c r="E72" s="108">
        <v>32590413</v>
      </c>
      <c r="F72" s="109">
        <v>7.1</v>
      </c>
      <c r="G72" s="109">
        <v>5.5</v>
      </c>
      <c r="H72" s="109">
        <v>-3.2</v>
      </c>
    </row>
    <row r="73" spans="1:8" x14ac:dyDescent="0.2">
      <c r="A73" s="107">
        <v>28</v>
      </c>
      <c r="B73" s="61" t="s">
        <v>797</v>
      </c>
      <c r="C73" s="108">
        <v>39617053</v>
      </c>
      <c r="D73" s="108">
        <v>40011259</v>
      </c>
      <c r="E73" s="108">
        <v>35597843</v>
      </c>
      <c r="F73" s="109">
        <v>6.2</v>
      </c>
      <c r="G73" s="109">
        <v>1</v>
      </c>
      <c r="H73" s="109">
        <v>-11</v>
      </c>
    </row>
    <row r="74" spans="1:8" x14ac:dyDescent="0.2">
      <c r="A74" s="107">
        <v>29</v>
      </c>
      <c r="B74" s="61" t="s">
        <v>798</v>
      </c>
      <c r="C74" s="108">
        <v>31743928</v>
      </c>
      <c r="D74" s="108">
        <v>34807979</v>
      </c>
      <c r="E74" s="108">
        <v>29684182</v>
      </c>
      <c r="F74" s="109">
        <v>-0.9</v>
      </c>
      <c r="G74" s="109">
        <v>9.6999999999999993</v>
      </c>
      <c r="H74" s="109">
        <v>-14.7</v>
      </c>
    </row>
    <row r="75" spans="1:8" x14ac:dyDescent="0.2">
      <c r="A75" s="107">
        <v>30</v>
      </c>
      <c r="B75" s="61" t="s">
        <v>799</v>
      </c>
      <c r="C75" s="108">
        <v>19209152</v>
      </c>
      <c r="D75" s="108">
        <v>22603237</v>
      </c>
      <c r="E75" s="108">
        <v>18167847</v>
      </c>
      <c r="F75" s="109">
        <v>15.9</v>
      </c>
      <c r="G75" s="109">
        <v>17.7</v>
      </c>
      <c r="H75" s="109">
        <v>-19.600000000000001</v>
      </c>
    </row>
    <row r="76" spans="1:8" x14ac:dyDescent="0.2">
      <c r="A76" s="107">
        <v>31</v>
      </c>
      <c r="B76" s="61" t="s">
        <v>800</v>
      </c>
      <c r="C76" s="108">
        <v>3689887</v>
      </c>
      <c r="D76" s="108">
        <v>4025157</v>
      </c>
      <c r="E76" s="108">
        <v>4261858</v>
      </c>
      <c r="F76" s="109">
        <v>0.2</v>
      </c>
      <c r="G76" s="109">
        <v>9.1</v>
      </c>
      <c r="H76" s="109">
        <v>5.9</v>
      </c>
    </row>
    <row r="77" spans="1:8" x14ac:dyDescent="0.2">
      <c r="A77" s="107">
        <v>35</v>
      </c>
      <c r="B77" s="61" t="s">
        <v>801</v>
      </c>
      <c r="C77" s="108">
        <v>205770</v>
      </c>
      <c r="D77" s="108">
        <v>312066</v>
      </c>
      <c r="E77" s="108">
        <v>296081</v>
      </c>
      <c r="F77" s="109" t="s">
        <v>1720</v>
      </c>
      <c r="G77" s="109">
        <v>51.7</v>
      </c>
      <c r="H77" s="109">
        <v>-5.0999999999999996</v>
      </c>
    </row>
    <row r="78" spans="1:8" x14ac:dyDescent="0.2">
      <c r="A78" s="107">
        <v>89</v>
      </c>
      <c r="B78" s="61" t="s">
        <v>802</v>
      </c>
      <c r="C78" s="108">
        <v>36891823</v>
      </c>
      <c r="D78" s="108">
        <v>38411786</v>
      </c>
      <c r="E78" s="108">
        <v>40754825</v>
      </c>
      <c r="F78" s="109">
        <v>1.1000000000000001</v>
      </c>
      <c r="G78" s="109">
        <v>4.0999999999999996</v>
      </c>
      <c r="H78" s="109">
        <v>6.1</v>
      </c>
    </row>
    <row r="79" spans="1:8" x14ac:dyDescent="0.2">
      <c r="A79" s="102"/>
      <c r="B79" s="110" t="s">
        <v>509</v>
      </c>
      <c r="C79" s="104">
        <v>502287367</v>
      </c>
      <c r="D79" s="104">
        <v>510890232</v>
      </c>
      <c r="E79" s="104">
        <v>477811765</v>
      </c>
      <c r="F79" s="112">
        <v>4.3</v>
      </c>
      <c r="G79" s="112">
        <v>1.7</v>
      </c>
      <c r="H79" s="112">
        <v>-6.5</v>
      </c>
    </row>
    <row r="80" spans="1:8" x14ac:dyDescent="0.2">
      <c r="A80" s="65" t="s">
        <v>428</v>
      </c>
      <c r="B80" s="94"/>
      <c r="C80" s="118"/>
      <c r="D80" s="94"/>
      <c r="E80" s="118"/>
      <c r="F80" s="94"/>
      <c r="G80" s="118"/>
      <c r="H80" s="83"/>
    </row>
    <row r="81" spans="1:8" ht="26.45" customHeight="1" x14ac:dyDescent="0.2">
      <c r="A81" s="616" t="s">
        <v>1835</v>
      </c>
      <c r="B81" s="616"/>
      <c r="C81" s="616"/>
      <c r="D81" s="616"/>
      <c r="E81" s="616"/>
      <c r="F81" s="616"/>
      <c r="G81" s="616"/>
      <c r="H81" s="616"/>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D708" sqref="D708"/>
      <selection pane="bottomLeft" sqref="A1:H1"/>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92" t="s">
        <v>1643</v>
      </c>
      <c r="B1" s="692"/>
      <c r="C1" s="692"/>
      <c r="D1" s="692"/>
      <c r="E1" s="692"/>
      <c r="F1" s="692"/>
      <c r="G1" s="692"/>
      <c r="H1" s="692"/>
    </row>
    <row r="2" spans="1:8" ht="15.75" x14ac:dyDescent="0.25">
      <c r="A2" s="693" t="s">
        <v>812</v>
      </c>
      <c r="B2" s="693"/>
      <c r="C2" s="693"/>
      <c r="D2" s="693"/>
      <c r="E2" s="693"/>
      <c r="F2" s="693"/>
      <c r="G2" s="693"/>
      <c r="H2" s="693"/>
    </row>
    <row r="3" spans="1:8" ht="15.75" x14ac:dyDescent="0.25">
      <c r="A3" s="693"/>
      <c r="B3" s="693"/>
      <c r="C3" s="693"/>
      <c r="D3" s="693"/>
      <c r="E3" s="693"/>
      <c r="F3" s="693"/>
      <c r="G3" s="693"/>
      <c r="H3" s="693"/>
    </row>
    <row r="4" spans="1:8" ht="12.75" customHeight="1" x14ac:dyDescent="0.2">
      <c r="A4" s="685" t="s">
        <v>771</v>
      </c>
      <c r="B4" s="666" t="s">
        <v>772</v>
      </c>
      <c r="C4" s="122">
        <v>2018</v>
      </c>
      <c r="D4" s="123">
        <v>2019</v>
      </c>
      <c r="E4" s="122">
        <v>2020</v>
      </c>
      <c r="F4" s="122">
        <v>2018</v>
      </c>
      <c r="G4" s="123">
        <v>2019</v>
      </c>
      <c r="H4" s="123">
        <v>2020</v>
      </c>
    </row>
    <row r="5" spans="1:8" x14ac:dyDescent="0.2">
      <c r="A5" s="686"/>
      <c r="B5" s="688"/>
      <c r="C5" s="694" t="s">
        <v>460</v>
      </c>
      <c r="D5" s="695"/>
      <c r="E5" s="663"/>
      <c r="F5" s="699" t="s">
        <v>461</v>
      </c>
      <c r="G5" s="700"/>
      <c r="H5" s="700"/>
    </row>
    <row r="6" spans="1:8" x14ac:dyDescent="0.2">
      <c r="A6" s="687"/>
      <c r="B6" s="667"/>
      <c r="C6" s="696"/>
      <c r="D6" s="697"/>
      <c r="E6" s="698"/>
      <c r="F6" s="696"/>
      <c r="G6" s="697"/>
      <c r="H6" s="697"/>
    </row>
    <row r="7" spans="1:8" x14ac:dyDescent="0.2">
      <c r="C7" s="124"/>
    </row>
    <row r="8" spans="1:8" x14ac:dyDescent="0.2">
      <c r="A8" s="125">
        <v>1</v>
      </c>
      <c r="B8" s="126" t="s">
        <v>813</v>
      </c>
      <c r="C8" s="108">
        <v>1414244</v>
      </c>
      <c r="D8" s="108">
        <v>1388484</v>
      </c>
      <c r="E8" s="108">
        <v>1172466</v>
      </c>
      <c r="F8" s="109">
        <v>-4.2</v>
      </c>
      <c r="G8" s="109">
        <v>-1.8</v>
      </c>
      <c r="H8" s="109">
        <v>-15.6</v>
      </c>
    </row>
    <row r="9" spans="1:8" x14ac:dyDescent="0.2">
      <c r="A9" s="125">
        <v>2</v>
      </c>
      <c r="B9" s="126" t="s">
        <v>814</v>
      </c>
      <c r="C9" s="108">
        <v>7235855</v>
      </c>
      <c r="D9" s="108">
        <v>8151380</v>
      </c>
      <c r="E9" s="108">
        <v>7245474</v>
      </c>
      <c r="F9" s="109">
        <v>-8.9</v>
      </c>
      <c r="G9" s="109">
        <v>12.7</v>
      </c>
      <c r="H9" s="109">
        <v>-11.1</v>
      </c>
    </row>
    <row r="10" spans="1:8" x14ac:dyDescent="0.2">
      <c r="A10" s="125">
        <v>3</v>
      </c>
      <c r="B10" s="58" t="s">
        <v>815</v>
      </c>
      <c r="C10" s="108">
        <v>1562960</v>
      </c>
      <c r="D10" s="108">
        <v>1478460</v>
      </c>
      <c r="E10" s="108">
        <v>1336539</v>
      </c>
      <c r="F10" s="109">
        <v>-4.9000000000000004</v>
      </c>
      <c r="G10" s="109">
        <v>-5.4</v>
      </c>
      <c r="H10" s="109">
        <v>-9.6</v>
      </c>
    </row>
    <row r="11" spans="1:8" x14ac:dyDescent="0.2">
      <c r="A11" s="125">
        <v>4</v>
      </c>
      <c r="B11" s="58" t="s">
        <v>816</v>
      </c>
      <c r="C11" s="108">
        <v>8913874</v>
      </c>
      <c r="D11" s="108">
        <v>9412394</v>
      </c>
      <c r="E11" s="108">
        <v>9376500</v>
      </c>
      <c r="F11" s="109">
        <v>-3.1</v>
      </c>
      <c r="G11" s="109">
        <v>5.6</v>
      </c>
      <c r="H11" s="109">
        <v>-0.4</v>
      </c>
    </row>
    <row r="12" spans="1:8" x14ac:dyDescent="0.2">
      <c r="A12" s="125">
        <v>5</v>
      </c>
      <c r="B12" s="126" t="s">
        <v>817</v>
      </c>
      <c r="C12" s="108">
        <v>927046</v>
      </c>
      <c r="D12" s="108">
        <v>924150</v>
      </c>
      <c r="E12" s="108">
        <v>852955</v>
      </c>
      <c r="F12" s="109">
        <v>5.7</v>
      </c>
      <c r="G12" s="109">
        <v>-0.3</v>
      </c>
      <c r="H12" s="109">
        <v>-7.7</v>
      </c>
    </row>
    <row r="13" spans="1:8" x14ac:dyDescent="0.2">
      <c r="A13" s="125">
        <v>6</v>
      </c>
      <c r="B13" s="58" t="s">
        <v>818</v>
      </c>
      <c r="C13" s="108">
        <v>954916</v>
      </c>
      <c r="D13" s="108">
        <v>960372</v>
      </c>
      <c r="E13" s="108">
        <v>946241</v>
      </c>
      <c r="F13" s="109">
        <v>4.8</v>
      </c>
      <c r="G13" s="109">
        <v>0.6</v>
      </c>
      <c r="H13" s="109">
        <v>-1.5</v>
      </c>
    </row>
    <row r="14" spans="1:8" x14ac:dyDescent="0.2">
      <c r="A14" s="125">
        <v>7</v>
      </c>
      <c r="B14" s="58" t="s">
        <v>819</v>
      </c>
      <c r="C14" s="108">
        <v>1079485</v>
      </c>
      <c r="D14" s="108">
        <v>1198407</v>
      </c>
      <c r="E14" s="108">
        <v>1116676</v>
      </c>
      <c r="F14" s="109">
        <v>-1.3</v>
      </c>
      <c r="G14" s="109">
        <v>11</v>
      </c>
      <c r="H14" s="109">
        <v>-6.8</v>
      </c>
    </row>
    <row r="15" spans="1:8" x14ac:dyDescent="0.2">
      <c r="A15" s="125">
        <v>8</v>
      </c>
      <c r="B15" s="58" t="s">
        <v>820</v>
      </c>
      <c r="C15" s="108">
        <v>1864661</v>
      </c>
      <c r="D15" s="108">
        <v>1890698</v>
      </c>
      <c r="E15" s="108">
        <v>1984847</v>
      </c>
      <c r="F15" s="109">
        <v>-1</v>
      </c>
      <c r="G15" s="109">
        <v>1.4</v>
      </c>
      <c r="H15" s="109">
        <v>5</v>
      </c>
    </row>
    <row r="16" spans="1:8" x14ac:dyDescent="0.2">
      <c r="A16" s="125">
        <v>9</v>
      </c>
      <c r="B16" s="58" t="s">
        <v>821</v>
      </c>
      <c r="C16" s="108">
        <v>2750913</v>
      </c>
      <c r="D16" s="108">
        <v>2721873</v>
      </c>
      <c r="E16" s="108">
        <v>2837298</v>
      </c>
      <c r="F16" s="109">
        <v>-6.6</v>
      </c>
      <c r="G16" s="109">
        <v>-1.1000000000000001</v>
      </c>
      <c r="H16" s="109">
        <v>4.2</v>
      </c>
    </row>
    <row r="17" spans="1:8" x14ac:dyDescent="0.2">
      <c r="A17" s="125">
        <v>10</v>
      </c>
      <c r="B17" s="126" t="s">
        <v>822</v>
      </c>
      <c r="C17" s="108">
        <v>1659674</v>
      </c>
      <c r="D17" s="108">
        <v>1740704</v>
      </c>
      <c r="E17" s="108">
        <v>2627346</v>
      </c>
      <c r="F17" s="109">
        <v>-24.1</v>
      </c>
      <c r="G17" s="109">
        <v>4.9000000000000004</v>
      </c>
      <c r="H17" s="109">
        <v>50.9</v>
      </c>
    </row>
    <row r="18" spans="1:8" x14ac:dyDescent="0.2">
      <c r="A18" s="125">
        <v>11</v>
      </c>
      <c r="B18" s="58" t="s">
        <v>823</v>
      </c>
      <c r="C18" s="108">
        <v>1564948</v>
      </c>
      <c r="D18" s="108">
        <v>1657394</v>
      </c>
      <c r="E18" s="108">
        <v>1642201</v>
      </c>
      <c r="F18" s="109">
        <v>3.6</v>
      </c>
      <c r="G18" s="109">
        <v>5.9</v>
      </c>
      <c r="H18" s="109">
        <v>-0.9</v>
      </c>
    </row>
    <row r="19" spans="1:8" x14ac:dyDescent="0.2">
      <c r="A19" s="125">
        <v>12</v>
      </c>
      <c r="B19" s="58" t="s">
        <v>824</v>
      </c>
      <c r="C19" s="108">
        <v>1429949</v>
      </c>
      <c r="D19" s="108">
        <v>1336029</v>
      </c>
      <c r="E19" s="108">
        <v>1403311</v>
      </c>
      <c r="F19" s="109">
        <v>4.3</v>
      </c>
      <c r="G19" s="109">
        <v>-6.6</v>
      </c>
      <c r="H19" s="109">
        <v>5</v>
      </c>
    </row>
    <row r="20" spans="1:8" x14ac:dyDescent="0.2">
      <c r="A20" s="125">
        <v>13</v>
      </c>
      <c r="B20" s="127" t="s">
        <v>825</v>
      </c>
      <c r="C20" s="108">
        <v>648502</v>
      </c>
      <c r="D20" s="108">
        <v>691366</v>
      </c>
      <c r="E20" s="108">
        <v>675804</v>
      </c>
      <c r="F20" s="109">
        <v>3.9</v>
      </c>
      <c r="G20" s="109">
        <v>6.6</v>
      </c>
      <c r="H20" s="109">
        <v>-2.2999999999999998</v>
      </c>
    </row>
    <row r="21" spans="1:8" x14ac:dyDescent="0.2">
      <c r="A21" s="125">
        <v>14</v>
      </c>
      <c r="B21" s="127" t="s">
        <v>826</v>
      </c>
      <c r="C21" s="108">
        <v>9214</v>
      </c>
      <c r="D21" s="108">
        <v>8405</v>
      </c>
      <c r="E21" s="108">
        <v>8663</v>
      </c>
      <c r="F21" s="109">
        <v>23.3</v>
      </c>
      <c r="G21" s="109">
        <v>-8.8000000000000007</v>
      </c>
      <c r="H21" s="109">
        <v>3.1</v>
      </c>
    </row>
    <row r="22" spans="1:8" x14ac:dyDescent="0.2">
      <c r="A22" s="125">
        <v>15</v>
      </c>
      <c r="B22" s="127" t="s">
        <v>827</v>
      </c>
      <c r="C22" s="108">
        <v>2528273</v>
      </c>
      <c r="D22" s="108">
        <v>2490246</v>
      </c>
      <c r="E22" s="108">
        <v>2803372</v>
      </c>
      <c r="F22" s="109">
        <v>-12</v>
      </c>
      <c r="G22" s="109">
        <v>-1.5</v>
      </c>
      <c r="H22" s="109">
        <v>12.6</v>
      </c>
    </row>
    <row r="23" spans="1:8" x14ac:dyDescent="0.2">
      <c r="A23" s="125">
        <v>16</v>
      </c>
      <c r="B23" s="127" t="s">
        <v>828</v>
      </c>
      <c r="C23" s="108">
        <v>3003038</v>
      </c>
      <c r="D23" s="108">
        <v>3072876</v>
      </c>
      <c r="E23" s="108">
        <v>3052973</v>
      </c>
      <c r="F23" s="109">
        <v>4.9000000000000004</v>
      </c>
      <c r="G23" s="109">
        <v>2.2999999999999998</v>
      </c>
      <c r="H23" s="109">
        <v>-0.6</v>
      </c>
    </row>
    <row r="24" spans="1:8" x14ac:dyDescent="0.2">
      <c r="A24" s="125">
        <v>17</v>
      </c>
      <c r="B24" s="127" t="s">
        <v>829</v>
      </c>
      <c r="C24" s="108">
        <v>2260496</v>
      </c>
      <c r="D24" s="108">
        <v>2265233</v>
      </c>
      <c r="E24" s="108">
        <v>2307113</v>
      </c>
      <c r="F24" s="109">
        <v>1.1000000000000001</v>
      </c>
      <c r="G24" s="109">
        <v>0.2</v>
      </c>
      <c r="H24" s="109">
        <v>1.8</v>
      </c>
    </row>
    <row r="25" spans="1:8" x14ac:dyDescent="0.2">
      <c r="A25" s="125">
        <v>18</v>
      </c>
      <c r="B25" s="127" t="s">
        <v>830</v>
      </c>
      <c r="C25" s="108">
        <v>5255065</v>
      </c>
      <c r="D25" s="108">
        <v>5527018</v>
      </c>
      <c r="E25" s="108">
        <v>5294982</v>
      </c>
      <c r="F25" s="109">
        <v>3.1</v>
      </c>
      <c r="G25" s="109">
        <v>5.2</v>
      </c>
      <c r="H25" s="109">
        <v>-4.2</v>
      </c>
    </row>
    <row r="26" spans="1:8" x14ac:dyDescent="0.2">
      <c r="A26" s="125">
        <v>19</v>
      </c>
      <c r="B26" s="127" t="s">
        <v>831</v>
      </c>
      <c r="C26" s="108">
        <v>6423549</v>
      </c>
      <c r="D26" s="108">
        <v>6597814</v>
      </c>
      <c r="E26" s="108">
        <v>6678314</v>
      </c>
      <c r="F26" s="109">
        <v>2.2999999999999998</v>
      </c>
      <c r="G26" s="109">
        <v>2.7</v>
      </c>
      <c r="H26" s="109">
        <v>1.2</v>
      </c>
    </row>
    <row r="27" spans="1:8" x14ac:dyDescent="0.2">
      <c r="A27" s="125">
        <v>20</v>
      </c>
      <c r="B27" s="127" t="s">
        <v>832</v>
      </c>
      <c r="C27" s="108">
        <v>2937935</v>
      </c>
      <c r="D27" s="108">
        <v>2960980</v>
      </c>
      <c r="E27" s="108">
        <v>2914147</v>
      </c>
      <c r="F27" s="109">
        <v>5.3</v>
      </c>
      <c r="G27" s="109">
        <v>0.8</v>
      </c>
      <c r="H27" s="109">
        <v>-1.6</v>
      </c>
    </row>
    <row r="28" spans="1:8" x14ac:dyDescent="0.2">
      <c r="A28" s="125">
        <v>21</v>
      </c>
      <c r="B28" s="127" t="s">
        <v>833</v>
      </c>
      <c r="C28" s="108">
        <v>5700242</v>
      </c>
      <c r="D28" s="108">
        <v>5982561</v>
      </c>
      <c r="E28" s="108">
        <v>6073912</v>
      </c>
      <c r="F28" s="109">
        <v>2.2999999999999998</v>
      </c>
      <c r="G28" s="109">
        <v>5</v>
      </c>
      <c r="H28" s="109">
        <v>1.5</v>
      </c>
    </row>
    <row r="29" spans="1:8" x14ac:dyDescent="0.2">
      <c r="A29" s="125">
        <v>22</v>
      </c>
      <c r="B29" s="127" t="s">
        <v>834</v>
      </c>
      <c r="C29" s="108">
        <v>5906916</v>
      </c>
      <c r="D29" s="108">
        <v>5948579</v>
      </c>
      <c r="E29" s="108">
        <v>5332166</v>
      </c>
      <c r="F29" s="109">
        <v>1.4</v>
      </c>
      <c r="G29" s="109">
        <v>0.7</v>
      </c>
      <c r="H29" s="109">
        <v>-10.4</v>
      </c>
    </row>
    <row r="30" spans="1:8" x14ac:dyDescent="0.2">
      <c r="A30" s="125">
        <v>23</v>
      </c>
      <c r="B30" s="127" t="s">
        <v>835</v>
      </c>
      <c r="C30" s="108">
        <v>4121935</v>
      </c>
      <c r="D30" s="108">
        <v>4316721</v>
      </c>
      <c r="E30" s="108">
        <v>4999581</v>
      </c>
      <c r="F30" s="109">
        <v>4.7</v>
      </c>
      <c r="G30" s="109">
        <v>4.7</v>
      </c>
      <c r="H30" s="109">
        <v>15.8</v>
      </c>
    </row>
    <row r="31" spans="1:8" x14ac:dyDescent="0.2">
      <c r="A31" s="125">
        <v>24</v>
      </c>
      <c r="B31" s="127" t="s">
        <v>836</v>
      </c>
      <c r="C31" s="108">
        <v>3532249</v>
      </c>
      <c r="D31" s="108">
        <v>3276551</v>
      </c>
      <c r="E31" s="108">
        <v>2483112</v>
      </c>
      <c r="F31" s="109">
        <v>-10.6</v>
      </c>
      <c r="G31" s="109">
        <v>-7.2</v>
      </c>
      <c r="H31" s="109">
        <v>-24.2</v>
      </c>
    </row>
    <row r="32" spans="1:8" x14ac:dyDescent="0.2">
      <c r="A32" s="125">
        <v>25</v>
      </c>
      <c r="B32" s="127" t="s">
        <v>837</v>
      </c>
      <c r="C32" s="108">
        <v>1992729</v>
      </c>
      <c r="D32" s="108">
        <v>1996792</v>
      </c>
      <c r="E32" s="108">
        <v>1854933</v>
      </c>
      <c r="F32" s="109">
        <v>0</v>
      </c>
      <c r="G32" s="109">
        <v>0.2</v>
      </c>
      <c r="H32" s="109">
        <v>-7.1</v>
      </c>
    </row>
    <row r="33" spans="1:8" x14ac:dyDescent="0.2">
      <c r="A33" s="125">
        <v>26</v>
      </c>
      <c r="B33" s="127" t="s">
        <v>838</v>
      </c>
      <c r="C33" s="108">
        <v>503641</v>
      </c>
      <c r="D33" s="108">
        <v>514633</v>
      </c>
      <c r="E33" s="108">
        <v>431503</v>
      </c>
      <c r="F33" s="109">
        <v>2.6</v>
      </c>
      <c r="G33" s="109">
        <v>2.2000000000000002</v>
      </c>
      <c r="H33" s="109">
        <v>-16.2</v>
      </c>
    </row>
    <row r="34" spans="1:8" x14ac:dyDescent="0.2">
      <c r="A34" s="125">
        <v>27</v>
      </c>
      <c r="B34" s="127" t="s">
        <v>839</v>
      </c>
      <c r="C34" s="108">
        <v>28251941</v>
      </c>
      <c r="D34" s="108">
        <v>30538648</v>
      </c>
      <c r="E34" s="108">
        <v>22896586</v>
      </c>
      <c r="F34" s="109">
        <v>21.5</v>
      </c>
      <c r="G34" s="109">
        <v>8.1</v>
      </c>
      <c r="H34" s="109">
        <v>-25</v>
      </c>
    </row>
    <row r="35" spans="1:8" x14ac:dyDescent="0.2">
      <c r="A35" s="125">
        <v>28</v>
      </c>
      <c r="B35" s="127" t="s">
        <v>840</v>
      </c>
      <c r="C35" s="108">
        <v>9262527</v>
      </c>
      <c r="D35" s="108">
        <v>10170829</v>
      </c>
      <c r="E35" s="108">
        <v>10401467</v>
      </c>
      <c r="F35" s="109">
        <v>5.4</v>
      </c>
      <c r="G35" s="109">
        <v>9.8000000000000007</v>
      </c>
      <c r="H35" s="109">
        <v>2.2999999999999998</v>
      </c>
    </row>
    <row r="36" spans="1:8" x14ac:dyDescent="0.2">
      <c r="A36" s="125">
        <v>29</v>
      </c>
      <c r="B36" s="127" t="s">
        <v>841</v>
      </c>
      <c r="C36" s="108">
        <v>25170103</v>
      </c>
      <c r="D36" s="108">
        <v>25185927</v>
      </c>
      <c r="E36" s="108">
        <v>23578537</v>
      </c>
      <c r="F36" s="109">
        <v>2.2000000000000002</v>
      </c>
      <c r="G36" s="109">
        <v>0.1</v>
      </c>
      <c r="H36" s="109">
        <v>-6.4</v>
      </c>
    </row>
    <row r="37" spans="1:8" x14ac:dyDescent="0.2">
      <c r="A37" s="125">
        <v>30</v>
      </c>
      <c r="B37" s="127" t="s">
        <v>842</v>
      </c>
      <c r="C37" s="108">
        <v>81573680</v>
      </c>
      <c r="D37" s="108">
        <v>80670339</v>
      </c>
      <c r="E37" s="108">
        <v>85625456</v>
      </c>
      <c r="F37" s="109">
        <v>10</v>
      </c>
      <c r="G37" s="109">
        <v>-1.1000000000000001</v>
      </c>
      <c r="H37" s="109">
        <v>6.1</v>
      </c>
    </row>
    <row r="38" spans="1:8" x14ac:dyDescent="0.2">
      <c r="A38" s="125">
        <v>31</v>
      </c>
      <c r="B38" s="127" t="s">
        <v>843</v>
      </c>
      <c r="C38" s="108">
        <v>2141302</v>
      </c>
      <c r="D38" s="108">
        <v>2207912</v>
      </c>
      <c r="E38" s="108">
        <v>2037871</v>
      </c>
      <c r="F38" s="109">
        <v>2.8</v>
      </c>
      <c r="G38" s="109">
        <v>3.1</v>
      </c>
      <c r="H38" s="109">
        <v>-7.7</v>
      </c>
    </row>
    <row r="39" spans="1:8" x14ac:dyDescent="0.2">
      <c r="A39" s="125">
        <v>32</v>
      </c>
      <c r="B39" s="127" t="s">
        <v>844</v>
      </c>
      <c r="C39" s="108">
        <v>11532375</v>
      </c>
      <c r="D39" s="108">
        <v>11560083</v>
      </c>
      <c r="E39" s="108">
        <v>10713530</v>
      </c>
      <c r="F39" s="109">
        <v>1.1000000000000001</v>
      </c>
      <c r="G39" s="109">
        <v>0.2</v>
      </c>
      <c r="H39" s="109">
        <v>-7.3</v>
      </c>
    </row>
    <row r="40" spans="1:8" x14ac:dyDescent="0.2">
      <c r="A40" s="125">
        <v>33</v>
      </c>
      <c r="B40" s="127" t="s">
        <v>845</v>
      </c>
      <c r="C40" s="108">
        <v>9865777</v>
      </c>
      <c r="D40" s="108">
        <v>10454589</v>
      </c>
      <c r="E40" s="108">
        <v>8959593</v>
      </c>
      <c r="F40" s="109">
        <v>5.3</v>
      </c>
      <c r="G40" s="109">
        <v>6</v>
      </c>
      <c r="H40" s="109">
        <v>-14.3</v>
      </c>
    </row>
    <row r="41" spans="1:8" x14ac:dyDescent="0.2">
      <c r="A41" s="125">
        <v>34</v>
      </c>
      <c r="B41" s="127" t="s">
        <v>846</v>
      </c>
      <c r="C41" s="108">
        <v>7694390</v>
      </c>
      <c r="D41" s="108">
        <v>7674736</v>
      </c>
      <c r="E41" s="108">
        <v>7530062</v>
      </c>
      <c r="F41" s="109">
        <v>2.8</v>
      </c>
      <c r="G41" s="109">
        <v>-0.3</v>
      </c>
      <c r="H41" s="109">
        <v>-1.9</v>
      </c>
    </row>
    <row r="42" spans="1:8" x14ac:dyDescent="0.2">
      <c r="A42" s="125">
        <v>35</v>
      </c>
      <c r="B42" s="127" t="s">
        <v>847</v>
      </c>
      <c r="C42" s="108">
        <v>3504226</v>
      </c>
      <c r="D42" s="108">
        <v>3548044</v>
      </c>
      <c r="E42" s="108">
        <v>3742558</v>
      </c>
      <c r="F42" s="109">
        <v>2.2000000000000002</v>
      </c>
      <c r="G42" s="109">
        <v>1.3</v>
      </c>
      <c r="H42" s="109">
        <v>5.5</v>
      </c>
    </row>
    <row r="43" spans="1:8" x14ac:dyDescent="0.2">
      <c r="A43" s="125">
        <v>36</v>
      </c>
      <c r="B43" s="127" t="s">
        <v>848</v>
      </c>
      <c r="C43" s="108">
        <v>299753</v>
      </c>
      <c r="D43" s="108">
        <v>293975</v>
      </c>
      <c r="E43" s="108">
        <v>252616</v>
      </c>
      <c r="F43" s="109">
        <v>12.9</v>
      </c>
      <c r="G43" s="109">
        <v>-1.9</v>
      </c>
      <c r="H43" s="109">
        <v>-14.1</v>
      </c>
    </row>
    <row r="44" spans="1:8" x14ac:dyDescent="0.2">
      <c r="A44" s="125">
        <v>37</v>
      </c>
      <c r="B44" s="127" t="s">
        <v>849</v>
      </c>
      <c r="C44" s="108">
        <v>1260828</v>
      </c>
      <c r="D44" s="108">
        <v>1227069</v>
      </c>
      <c r="E44" s="108">
        <v>1047890</v>
      </c>
      <c r="F44" s="109">
        <v>3.7</v>
      </c>
      <c r="G44" s="109">
        <v>-2.7</v>
      </c>
      <c r="H44" s="109">
        <v>-14.6</v>
      </c>
    </row>
    <row r="45" spans="1:8" x14ac:dyDescent="0.2">
      <c r="A45" s="125">
        <v>38</v>
      </c>
      <c r="B45" s="127" t="s">
        <v>850</v>
      </c>
      <c r="C45" s="108">
        <v>22942035</v>
      </c>
      <c r="D45" s="108">
        <v>23364108</v>
      </c>
      <c r="E45" s="108">
        <v>23643428</v>
      </c>
      <c r="F45" s="109">
        <v>3.3</v>
      </c>
      <c r="G45" s="109">
        <v>1.8</v>
      </c>
      <c r="H45" s="109">
        <v>1.2</v>
      </c>
    </row>
    <row r="46" spans="1:8" x14ac:dyDescent="0.2">
      <c r="A46" s="125">
        <v>39</v>
      </c>
      <c r="B46" s="127" t="s">
        <v>851</v>
      </c>
      <c r="C46" s="108">
        <v>61611971</v>
      </c>
      <c r="D46" s="108">
        <v>60416259</v>
      </c>
      <c r="E46" s="108">
        <v>56712940</v>
      </c>
      <c r="F46" s="109">
        <v>2.4</v>
      </c>
      <c r="G46" s="109">
        <v>-1.9</v>
      </c>
      <c r="H46" s="109">
        <v>-6.1</v>
      </c>
    </row>
    <row r="47" spans="1:8" x14ac:dyDescent="0.2">
      <c r="A47" s="125">
        <v>40</v>
      </c>
      <c r="B47" s="127" t="s">
        <v>852</v>
      </c>
      <c r="C47" s="108">
        <v>15218283</v>
      </c>
      <c r="D47" s="108">
        <v>14825120</v>
      </c>
      <c r="E47" s="108">
        <v>13253070</v>
      </c>
      <c r="F47" s="109">
        <v>-0.1</v>
      </c>
      <c r="G47" s="109">
        <v>-2.6</v>
      </c>
      <c r="H47" s="109">
        <v>-10.6</v>
      </c>
    </row>
    <row r="48" spans="1:8" x14ac:dyDescent="0.2">
      <c r="A48" s="125">
        <v>41</v>
      </c>
      <c r="B48" s="127" t="s">
        <v>853</v>
      </c>
      <c r="C48" s="108">
        <v>898287</v>
      </c>
      <c r="D48" s="108">
        <v>711699</v>
      </c>
      <c r="E48" s="108">
        <v>550143</v>
      </c>
      <c r="F48" s="109">
        <v>-6.6</v>
      </c>
      <c r="G48" s="109">
        <v>-20.8</v>
      </c>
      <c r="H48" s="109">
        <v>-22.7</v>
      </c>
    </row>
    <row r="49" spans="1:8" x14ac:dyDescent="0.2">
      <c r="A49" s="125">
        <v>42</v>
      </c>
      <c r="B49" s="127" t="s">
        <v>854</v>
      </c>
      <c r="C49" s="108">
        <v>2358843</v>
      </c>
      <c r="D49" s="108">
        <v>2463530</v>
      </c>
      <c r="E49" s="108">
        <v>2141046</v>
      </c>
      <c r="F49" s="109">
        <v>4.9000000000000004</v>
      </c>
      <c r="G49" s="109">
        <v>4.4000000000000004</v>
      </c>
      <c r="H49" s="109">
        <v>-13.1</v>
      </c>
    </row>
    <row r="50" spans="1:8" x14ac:dyDescent="0.2">
      <c r="A50" s="125">
        <v>43</v>
      </c>
      <c r="B50" s="127" t="s">
        <v>855</v>
      </c>
      <c r="C50" s="108">
        <v>124174</v>
      </c>
      <c r="D50" s="108">
        <v>110944</v>
      </c>
      <c r="E50" s="108">
        <v>51779</v>
      </c>
      <c r="F50" s="109">
        <v>-1.5</v>
      </c>
      <c r="G50" s="109">
        <v>-10.7</v>
      </c>
      <c r="H50" s="109">
        <v>-53.3</v>
      </c>
    </row>
    <row r="51" spans="1:8" x14ac:dyDescent="0.2">
      <c r="A51" s="125">
        <v>44</v>
      </c>
      <c r="B51" s="127" t="s">
        <v>856</v>
      </c>
      <c r="C51" s="108">
        <v>8333720</v>
      </c>
      <c r="D51" s="108">
        <v>8483913</v>
      </c>
      <c r="E51" s="108">
        <v>8633988</v>
      </c>
      <c r="F51" s="109">
        <v>6.4</v>
      </c>
      <c r="G51" s="109">
        <v>1.8</v>
      </c>
      <c r="H51" s="109">
        <v>1.8</v>
      </c>
    </row>
    <row r="52" spans="1:8" x14ac:dyDescent="0.2">
      <c r="A52" s="125">
        <v>45</v>
      </c>
      <c r="B52" s="127" t="s">
        <v>857</v>
      </c>
      <c r="C52" s="108">
        <v>29909</v>
      </c>
      <c r="D52" s="108">
        <v>30528</v>
      </c>
      <c r="E52" s="108">
        <v>27535</v>
      </c>
      <c r="F52" s="109">
        <v>0.9</v>
      </c>
      <c r="G52" s="109">
        <v>2.1</v>
      </c>
      <c r="H52" s="109">
        <v>-9.8000000000000007</v>
      </c>
    </row>
    <row r="53" spans="1:8" x14ac:dyDescent="0.2">
      <c r="A53" s="125">
        <v>46</v>
      </c>
      <c r="B53" s="127" t="s">
        <v>1614</v>
      </c>
      <c r="C53" s="108">
        <v>44015</v>
      </c>
      <c r="D53" s="108">
        <v>47325</v>
      </c>
      <c r="E53" s="108">
        <v>50834</v>
      </c>
      <c r="F53" s="109">
        <v>-2.4</v>
      </c>
      <c r="G53" s="109">
        <v>7.5</v>
      </c>
      <c r="H53" s="109">
        <v>7.4</v>
      </c>
    </row>
    <row r="54" spans="1:8" x14ac:dyDescent="0.2">
      <c r="A54" s="125">
        <v>47</v>
      </c>
      <c r="B54" s="127" t="s">
        <v>858</v>
      </c>
      <c r="C54" s="108">
        <v>1200629</v>
      </c>
      <c r="D54" s="108">
        <v>1149918</v>
      </c>
      <c r="E54" s="108">
        <v>926334</v>
      </c>
      <c r="F54" s="109">
        <v>-4.2</v>
      </c>
      <c r="G54" s="109">
        <v>-4.2</v>
      </c>
      <c r="H54" s="109">
        <v>-19.399999999999999</v>
      </c>
    </row>
    <row r="55" spans="1:8" x14ac:dyDescent="0.2">
      <c r="A55" s="125">
        <v>48</v>
      </c>
      <c r="B55" s="127" t="s">
        <v>859</v>
      </c>
      <c r="C55" s="108">
        <v>18798214</v>
      </c>
      <c r="D55" s="108">
        <v>18440014</v>
      </c>
      <c r="E55" s="108">
        <v>16916096</v>
      </c>
      <c r="F55" s="109">
        <v>5.6</v>
      </c>
      <c r="G55" s="109">
        <v>-1.9</v>
      </c>
      <c r="H55" s="109">
        <v>-8.3000000000000007</v>
      </c>
    </row>
    <row r="56" spans="1:8" x14ac:dyDescent="0.2">
      <c r="A56" s="125">
        <v>49</v>
      </c>
      <c r="B56" s="127" t="s">
        <v>860</v>
      </c>
      <c r="C56" s="108">
        <v>4394784</v>
      </c>
      <c r="D56" s="108">
        <v>4090439</v>
      </c>
      <c r="E56" s="108">
        <v>3668096</v>
      </c>
      <c r="F56" s="109">
        <v>5.2</v>
      </c>
      <c r="G56" s="109">
        <v>-6.9</v>
      </c>
      <c r="H56" s="109">
        <v>-10.3</v>
      </c>
    </row>
    <row r="57" spans="1:8" x14ac:dyDescent="0.2">
      <c r="A57" s="125">
        <v>50</v>
      </c>
      <c r="B57" s="127" t="s">
        <v>861</v>
      </c>
      <c r="C57" s="108">
        <v>43785</v>
      </c>
      <c r="D57" s="108">
        <v>26992</v>
      </c>
      <c r="E57" s="108">
        <v>21387</v>
      </c>
      <c r="F57" s="109">
        <v>-1.7</v>
      </c>
      <c r="G57" s="109">
        <v>-38.4</v>
      </c>
      <c r="H57" s="109">
        <v>-20.8</v>
      </c>
    </row>
    <row r="58" spans="1:8" x14ac:dyDescent="0.2">
      <c r="A58" s="125">
        <v>51</v>
      </c>
      <c r="B58" s="127" t="s">
        <v>862</v>
      </c>
      <c r="C58" s="108">
        <v>489430</v>
      </c>
      <c r="D58" s="108">
        <v>466702</v>
      </c>
      <c r="E58" s="108">
        <v>346857</v>
      </c>
      <c r="F58" s="109">
        <v>-3.5</v>
      </c>
      <c r="G58" s="109">
        <v>-4.5999999999999996</v>
      </c>
      <c r="H58" s="109">
        <v>-25.7</v>
      </c>
    </row>
    <row r="59" spans="1:8" x14ac:dyDescent="0.2">
      <c r="A59" s="125">
        <v>52</v>
      </c>
      <c r="B59" s="127" t="s">
        <v>863</v>
      </c>
      <c r="C59" s="108">
        <v>799872</v>
      </c>
      <c r="D59" s="108">
        <v>727630</v>
      </c>
      <c r="E59" s="108">
        <v>605692</v>
      </c>
      <c r="F59" s="109">
        <v>-6.4</v>
      </c>
      <c r="G59" s="109">
        <v>-9</v>
      </c>
      <c r="H59" s="109">
        <v>-16.8</v>
      </c>
    </row>
    <row r="60" spans="1:8" x14ac:dyDescent="0.2">
      <c r="A60" s="125">
        <v>53</v>
      </c>
      <c r="B60" s="127" t="s">
        <v>864</v>
      </c>
      <c r="C60" s="108">
        <v>39270</v>
      </c>
      <c r="D60" s="108">
        <v>41411</v>
      </c>
      <c r="E60" s="108">
        <v>33856</v>
      </c>
      <c r="F60" s="109">
        <v>3.2</v>
      </c>
      <c r="G60" s="109">
        <v>5.5</v>
      </c>
      <c r="H60" s="109">
        <v>-18.2</v>
      </c>
    </row>
    <row r="61" spans="1:8" x14ac:dyDescent="0.2">
      <c r="A61" s="125">
        <v>54</v>
      </c>
      <c r="B61" s="127" t="s">
        <v>865</v>
      </c>
      <c r="C61" s="108">
        <v>1880982</v>
      </c>
      <c r="D61" s="108">
        <v>1758934</v>
      </c>
      <c r="E61" s="108">
        <v>1435516</v>
      </c>
      <c r="F61" s="109">
        <v>-1.2</v>
      </c>
      <c r="G61" s="109">
        <v>-6.5</v>
      </c>
      <c r="H61" s="109">
        <v>-18.399999999999999</v>
      </c>
    </row>
    <row r="62" spans="1:8" x14ac:dyDescent="0.2">
      <c r="A62" s="125">
        <v>55</v>
      </c>
      <c r="B62" s="127" t="s">
        <v>866</v>
      </c>
      <c r="C62" s="108">
        <v>1770186</v>
      </c>
      <c r="D62" s="108">
        <v>1651989</v>
      </c>
      <c r="E62" s="108">
        <v>1477199</v>
      </c>
      <c r="F62" s="109">
        <v>-1.6</v>
      </c>
      <c r="G62" s="109">
        <v>-6.7</v>
      </c>
      <c r="H62" s="109">
        <v>-10.6</v>
      </c>
    </row>
    <row r="63" spans="1:8" x14ac:dyDescent="0.2">
      <c r="A63" s="125">
        <v>56</v>
      </c>
      <c r="B63" s="127" t="s">
        <v>867</v>
      </c>
      <c r="C63" s="108">
        <v>2440050</v>
      </c>
      <c r="D63" s="108">
        <v>2475733</v>
      </c>
      <c r="E63" s="108">
        <v>2392761</v>
      </c>
      <c r="F63" s="109">
        <v>0.1</v>
      </c>
      <c r="G63" s="109">
        <v>1.5</v>
      </c>
      <c r="H63" s="109">
        <v>-3.4</v>
      </c>
    </row>
    <row r="64" spans="1:8" x14ac:dyDescent="0.2">
      <c r="A64" s="125">
        <v>57</v>
      </c>
      <c r="B64" s="127" t="s">
        <v>868</v>
      </c>
      <c r="C64" s="108">
        <v>547329</v>
      </c>
      <c r="D64" s="108">
        <v>539982</v>
      </c>
      <c r="E64" s="108">
        <v>479980</v>
      </c>
      <c r="F64" s="109">
        <v>-0.3</v>
      </c>
      <c r="G64" s="109">
        <v>-1.3</v>
      </c>
      <c r="H64" s="109">
        <v>-11.1</v>
      </c>
    </row>
    <row r="65" spans="1:8" x14ac:dyDescent="0.2">
      <c r="A65" s="125">
        <v>58</v>
      </c>
      <c r="B65" s="127" t="s">
        <v>869</v>
      </c>
      <c r="C65" s="108">
        <v>522000</v>
      </c>
      <c r="D65" s="108">
        <v>518153</v>
      </c>
      <c r="E65" s="108">
        <v>435945</v>
      </c>
      <c r="F65" s="109">
        <v>-1.2</v>
      </c>
      <c r="G65" s="109">
        <v>-0.7</v>
      </c>
      <c r="H65" s="109">
        <v>-15.9</v>
      </c>
    </row>
    <row r="66" spans="1:8" x14ac:dyDescent="0.2">
      <c r="A66" s="125">
        <v>59</v>
      </c>
      <c r="B66" s="127" t="s">
        <v>870</v>
      </c>
      <c r="C66" s="108">
        <v>2529206</v>
      </c>
      <c r="D66" s="108">
        <v>2391317</v>
      </c>
      <c r="E66" s="108">
        <v>2160584</v>
      </c>
      <c r="F66" s="109">
        <v>1.5</v>
      </c>
      <c r="G66" s="109">
        <v>-5.5</v>
      </c>
      <c r="H66" s="109">
        <v>-9.6</v>
      </c>
    </row>
    <row r="67" spans="1:8" x14ac:dyDescent="0.2">
      <c r="A67" s="125">
        <v>60</v>
      </c>
      <c r="B67" s="127" t="s">
        <v>871</v>
      </c>
      <c r="C67" s="108">
        <v>762972</v>
      </c>
      <c r="D67" s="108">
        <v>720246</v>
      </c>
      <c r="E67" s="108">
        <v>610969</v>
      </c>
      <c r="F67" s="109">
        <v>-8.1999999999999993</v>
      </c>
      <c r="G67" s="109">
        <v>-5.6</v>
      </c>
      <c r="H67" s="109">
        <v>-15.2</v>
      </c>
    </row>
    <row r="68" spans="1:8" x14ac:dyDescent="0.2">
      <c r="A68" s="125">
        <v>61</v>
      </c>
      <c r="B68" s="127" t="s">
        <v>872</v>
      </c>
      <c r="C68" s="108">
        <v>9412293</v>
      </c>
      <c r="D68" s="108">
        <v>10115119</v>
      </c>
      <c r="E68" s="108">
        <v>9731771</v>
      </c>
      <c r="F68" s="109">
        <v>9</v>
      </c>
      <c r="G68" s="109">
        <v>7.5</v>
      </c>
      <c r="H68" s="109">
        <v>-3.8</v>
      </c>
    </row>
    <row r="69" spans="1:8" x14ac:dyDescent="0.2">
      <c r="A69" s="125">
        <v>62</v>
      </c>
      <c r="B69" s="127" t="s">
        <v>873</v>
      </c>
      <c r="C69" s="108">
        <v>10389026</v>
      </c>
      <c r="D69" s="108">
        <v>11161989</v>
      </c>
      <c r="E69" s="108">
        <v>10124540</v>
      </c>
      <c r="F69" s="109">
        <v>11.6</v>
      </c>
      <c r="G69" s="109">
        <v>7.4</v>
      </c>
      <c r="H69" s="109">
        <v>-9.3000000000000007</v>
      </c>
    </row>
    <row r="70" spans="1:8" x14ac:dyDescent="0.2">
      <c r="A70" s="125">
        <v>63</v>
      </c>
      <c r="B70" s="127" t="s">
        <v>874</v>
      </c>
      <c r="C70" s="108">
        <v>2656490</v>
      </c>
      <c r="D70" s="108">
        <v>2763550</v>
      </c>
      <c r="E70" s="108">
        <v>3556828</v>
      </c>
      <c r="F70" s="109">
        <v>7.1</v>
      </c>
      <c r="G70" s="109">
        <v>4</v>
      </c>
      <c r="H70" s="109">
        <v>28.7</v>
      </c>
    </row>
    <row r="71" spans="1:8" x14ac:dyDescent="0.2">
      <c r="A71" s="125">
        <v>64</v>
      </c>
      <c r="B71" s="127" t="s">
        <v>875</v>
      </c>
      <c r="C71" s="108">
        <v>7267383</v>
      </c>
      <c r="D71" s="108">
        <v>8019991</v>
      </c>
      <c r="E71" s="108">
        <v>7230009</v>
      </c>
      <c r="F71" s="109">
        <v>10.1</v>
      </c>
      <c r="G71" s="109">
        <v>10.4</v>
      </c>
      <c r="H71" s="109">
        <v>-9.9</v>
      </c>
    </row>
    <row r="72" spans="1:8" x14ac:dyDescent="0.2">
      <c r="A72" s="125">
        <v>65</v>
      </c>
      <c r="B72" s="127" t="s">
        <v>876</v>
      </c>
      <c r="C72" s="108">
        <v>447799</v>
      </c>
      <c r="D72" s="108">
        <v>489380</v>
      </c>
      <c r="E72" s="108">
        <v>488025</v>
      </c>
      <c r="F72" s="109">
        <v>5.2</v>
      </c>
      <c r="G72" s="109">
        <v>9.3000000000000007</v>
      </c>
      <c r="H72" s="109">
        <v>-0.3</v>
      </c>
    </row>
    <row r="73" spans="1:8" x14ac:dyDescent="0.2">
      <c r="A73" s="125">
        <v>66</v>
      </c>
      <c r="B73" s="127" t="s">
        <v>877</v>
      </c>
      <c r="C73" s="108">
        <v>99233</v>
      </c>
      <c r="D73" s="108">
        <v>95921</v>
      </c>
      <c r="E73" s="108">
        <v>79902</v>
      </c>
      <c r="F73" s="109">
        <v>6.3</v>
      </c>
      <c r="G73" s="109">
        <v>-3.3</v>
      </c>
      <c r="H73" s="109">
        <v>-16.7</v>
      </c>
    </row>
    <row r="74" spans="1:8" x14ac:dyDescent="0.2">
      <c r="A74" s="125">
        <v>67</v>
      </c>
      <c r="B74" s="127" t="s">
        <v>878</v>
      </c>
      <c r="C74" s="108">
        <v>137646</v>
      </c>
      <c r="D74" s="108">
        <v>149012</v>
      </c>
      <c r="E74" s="108">
        <v>144853</v>
      </c>
      <c r="F74" s="109">
        <v>13.4</v>
      </c>
      <c r="G74" s="109">
        <v>8.3000000000000007</v>
      </c>
      <c r="H74" s="109">
        <v>-2.8</v>
      </c>
    </row>
    <row r="75" spans="1:8" x14ac:dyDescent="0.2">
      <c r="A75" s="125">
        <v>68</v>
      </c>
      <c r="B75" s="127" t="s">
        <v>879</v>
      </c>
      <c r="C75" s="108">
        <v>4872836</v>
      </c>
      <c r="D75" s="108">
        <v>4817164</v>
      </c>
      <c r="E75" s="108">
        <v>4533633</v>
      </c>
      <c r="F75" s="109">
        <v>5.7</v>
      </c>
      <c r="G75" s="109">
        <v>-1.1000000000000001</v>
      </c>
      <c r="H75" s="109">
        <v>-5.9</v>
      </c>
    </row>
    <row r="76" spans="1:8" x14ac:dyDescent="0.2">
      <c r="A76" s="125">
        <v>69</v>
      </c>
      <c r="B76" s="127" t="s">
        <v>880</v>
      </c>
      <c r="C76" s="108">
        <v>3497225</v>
      </c>
      <c r="D76" s="108">
        <v>3690223</v>
      </c>
      <c r="E76" s="108">
        <v>3235390</v>
      </c>
      <c r="F76" s="109">
        <v>7.9</v>
      </c>
      <c r="G76" s="109">
        <v>5.5</v>
      </c>
      <c r="H76" s="109">
        <v>-12.3</v>
      </c>
    </row>
    <row r="77" spans="1:8" x14ac:dyDescent="0.2">
      <c r="A77" s="125">
        <v>70</v>
      </c>
      <c r="B77" s="127" t="s">
        <v>881</v>
      </c>
      <c r="C77" s="108">
        <v>6801443</v>
      </c>
      <c r="D77" s="108">
        <v>6588366</v>
      </c>
      <c r="E77" s="108">
        <v>6055417</v>
      </c>
      <c r="F77" s="109">
        <v>7.7</v>
      </c>
      <c r="G77" s="109">
        <v>-3.1</v>
      </c>
      <c r="H77" s="109">
        <v>-8.1</v>
      </c>
    </row>
    <row r="78" spans="1:8" x14ac:dyDescent="0.2">
      <c r="A78" s="125">
        <v>71</v>
      </c>
      <c r="B78" s="127" t="s">
        <v>882</v>
      </c>
      <c r="C78" s="108">
        <v>12095583</v>
      </c>
      <c r="D78" s="108">
        <v>15886780</v>
      </c>
      <c r="E78" s="108">
        <v>19648956</v>
      </c>
      <c r="F78" s="109">
        <v>4.9000000000000004</v>
      </c>
      <c r="G78" s="109">
        <v>31.3</v>
      </c>
      <c r="H78" s="109">
        <v>23.7</v>
      </c>
    </row>
    <row r="79" spans="1:8" x14ac:dyDescent="0.2">
      <c r="A79" s="125">
        <v>72</v>
      </c>
      <c r="B79" s="127" t="s">
        <v>883</v>
      </c>
      <c r="C79" s="108">
        <v>24619891</v>
      </c>
      <c r="D79" s="108">
        <v>22798066</v>
      </c>
      <c r="E79" s="108">
        <v>19405970</v>
      </c>
      <c r="F79" s="109">
        <v>5.8</v>
      </c>
      <c r="G79" s="109">
        <v>-7.4</v>
      </c>
      <c r="H79" s="109">
        <v>-14.9</v>
      </c>
    </row>
    <row r="80" spans="1:8" x14ac:dyDescent="0.2">
      <c r="A80" s="125">
        <v>73</v>
      </c>
      <c r="B80" s="127" t="s">
        <v>884</v>
      </c>
      <c r="C80" s="108">
        <v>28611305</v>
      </c>
      <c r="D80" s="108">
        <v>28089299</v>
      </c>
      <c r="E80" s="108">
        <v>24958359</v>
      </c>
      <c r="F80" s="109">
        <v>5.2</v>
      </c>
      <c r="G80" s="109">
        <v>-1.8</v>
      </c>
      <c r="H80" s="109">
        <v>-11.1</v>
      </c>
    </row>
    <row r="81" spans="1:8" x14ac:dyDescent="0.2">
      <c r="A81" s="125">
        <v>74</v>
      </c>
      <c r="B81" s="127" t="s">
        <v>885</v>
      </c>
      <c r="C81" s="108">
        <v>11200619</v>
      </c>
      <c r="D81" s="108">
        <v>10321379</v>
      </c>
      <c r="E81" s="108">
        <v>10109959</v>
      </c>
      <c r="F81" s="109">
        <v>2.9</v>
      </c>
      <c r="G81" s="109">
        <v>-7.8</v>
      </c>
      <c r="H81" s="109">
        <v>-2</v>
      </c>
    </row>
    <row r="82" spans="1:8" x14ac:dyDescent="0.2">
      <c r="A82" s="125">
        <v>75</v>
      </c>
      <c r="B82" s="127" t="s">
        <v>886</v>
      </c>
      <c r="C82" s="108">
        <v>1268051</v>
      </c>
      <c r="D82" s="108">
        <v>1401103</v>
      </c>
      <c r="E82" s="108">
        <v>1293898</v>
      </c>
      <c r="F82" s="109">
        <v>18.2</v>
      </c>
      <c r="G82" s="109">
        <v>10.5</v>
      </c>
      <c r="H82" s="109">
        <v>-7.7</v>
      </c>
    </row>
    <row r="83" spans="1:8" x14ac:dyDescent="0.2">
      <c r="A83" s="125">
        <v>76</v>
      </c>
      <c r="B83" s="127" t="s">
        <v>887</v>
      </c>
      <c r="C83" s="108">
        <v>15003098</v>
      </c>
      <c r="D83" s="108">
        <v>14722873</v>
      </c>
      <c r="E83" s="108">
        <v>12973436</v>
      </c>
      <c r="F83" s="109">
        <v>3.2</v>
      </c>
      <c r="G83" s="109">
        <v>-1.9</v>
      </c>
      <c r="H83" s="109">
        <v>-11.9</v>
      </c>
    </row>
    <row r="84" spans="1:8" x14ac:dyDescent="0.2">
      <c r="A84" s="125">
        <v>78</v>
      </c>
      <c r="B84" s="127" t="s">
        <v>888</v>
      </c>
      <c r="C84" s="108">
        <v>426768</v>
      </c>
      <c r="D84" s="108">
        <v>401824</v>
      </c>
      <c r="E84" s="108">
        <v>364508</v>
      </c>
      <c r="F84" s="109">
        <v>-3.5</v>
      </c>
      <c r="G84" s="109">
        <v>-5.8</v>
      </c>
      <c r="H84" s="109">
        <v>-9.3000000000000007</v>
      </c>
    </row>
    <row r="85" spans="1:8" x14ac:dyDescent="0.2">
      <c r="A85" s="125">
        <v>79</v>
      </c>
      <c r="B85" s="127" t="s">
        <v>889</v>
      </c>
      <c r="C85" s="108">
        <v>779845</v>
      </c>
      <c r="D85" s="108">
        <v>792985</v>
      </c>
      <c r="E85" s="108">
        <v>633919</v>
      </c>
      <c r="F85" s="109">
        <v>0.6</v>
      </c>
      <c r="G85" s="109">
        <v>1.7</v>
      </c>
      <c r="H85" s="109">
        <v>-20.100000000000001</v>
      </c>
    </row>
    <row r="86" spans="1:8" x14ac:dyDescent="0.2">
      <c r="A86" s="125">
        <v>80</v>
      </c>
      <c r="B86" s="127" t="s">
        <v>890</v>
      </c>
      <c r="C86" s="108">
        <v>113625</v>
      </c>
      <c r="D86" s="108">
        <v>96237</v>
      </c>
      <c r="E86" s="108">
        <v>83186</v>
      </c>
      <c r="F86" s="109">
        <v>-2.2000000000000002</v>
      </c>
      <c r="G86" s="109">
        <v>-15.3</v>
      </c>
      <c r="H86" s="109">
        <v>-13.6</v>
      </c>
    </row>
    <row r="87" spans="1:8" x14ac:dyDescent="0.2">
      <c r="A87" s="125">
        <v>81</v>
      </c>
      <c r="B87" s="127" t="s">
        <v>891</v>
      </c>
      <c r="C87" s="108">
        <v>1571600</v>
      </c>
      <c r="D87" s="108">
        <v>1553767</v>
      </c>
      <c r="E87" s="108">
        <v>1148832</v>
      </c>
      <c r="F87" s="109">
        <v>5.9</v>
      </c>
      <c r="G87" s="109">
        <v>-1.1000000000000001</v>
      </c>
      <c r="H87" s="109">
        <v>-26.1</v>
      </c>
    </row>
    <row r="88" spans="1:8" x14ac:dyDescent="0.2">
      <c r="A88" s="125">
        <v>82</v>
      </c>
      <c r="B88" s="127" t="s">
        <v>892</v>
      </c>
      <c r="C88" s="108">
        <v>8590906</v>
      </c>
      <c r="D88" s="108">
        <v>8424656</v>
      </c>
      <c r="E88" s="108">
        <v>7613436</v>
      </c>
      <c r="F88" s="109">
        <v>3.2</v>
      </c>
      <c r="G88" s="109">
        <v>-1.9</v>
      </c>
      <c r="H88" s="109">
        <v>-9.6</v>
      </c>
    </row>
    <row r="89" spans="1:8" x14ac:dyDescent="0.2">
      <c r="A89" s="125">
        <v>83</v>
      </c>
      <c r="B89" s="127" t="s">
        <v>893</v>
      </c>
      <c r="C89" s="108">
        <v>7556928</v>
      </c>
      <c r="D89" s="108">
        <v>7486643</v>
      </c>
      <c r="E89" s="108">
        <v>6917849</v>
      </c>
      <c r="F89" s="109">
        <v>1.4</v>
      </c>
      <c r="G89" s="109">
        <v>-0.9</v>
      </c>
      <c r="H89" s="109">
        <v>-7.6</v>
      </c>
    </row>
    <row r="90" spans="1:8" x14ac:dyDescent="0.2">
      <c r="A90" s="125">
        <v>84</v>
      </c>
      <c r="B90" s="127" t="s">
        <v>894</v>
      </c>
      <c r="C90" s="108">
        <v>232559805</v>
      </c>
      <c r="D90" s="108">
        <v>234898437</v>
      </c>
      <c r="E90" s="108">
        <v>208164843</v>
      </c>
      <c r="F90" s="109">
        <v>5.2</v>
      </c>
      <c r="G90" s="109">
        <v>1</v>
      </c>
      <c r="H90" s="109">
        <v>-11.4</v>
      </c>
    </row>
    <row r="91" spans="1:8" x14ac:dyDescent="0.2">
      <c r="A91" s="125">
        <v>85</v>
      </c>
      <c r="B91" s="127" t="s">
        <v>895</v>
      </c>
      <c r="C91" s="108">
        <v>139110138</v>
      </c>
      <c r="D91" s="108">
        <v>141793326</v>
      </c>
      <c r="E91" s="108">
        <v>132818894</v>
      </c>
      <c r="F91" s="109">
        <v>5</v>
      </c>
      <c r="G91" s="109">
        <v>1.9</v>
      </c>
      <c r="H91" s="109">
        <v>-6.3</v>
      </c>
    </row>
    <row r="92" spans="1:8" x14ac:dyDescent="0.2">
      <c r="A92" s="125">
        <v>86</v>
      </c>
      <c r="B92" s="127" t="s">
        <v>896</v>
      </c>
      <c r="C92" s="108">
        <v>3928818</v>
      </c>
      <c r="D92" s="108">
        <v>3639660</v>
      </c>
      <c r="E92" s="108">
        <v>3476805</v>
      </c>
      <c r="F92" s="109">
        <v>-15.5</v>
      </c>
      <c r="G92" s="109">
        <v>-7.4</v>
      </c>
      <c r="H92" s="109">
        <v>-4.5</v>
      </c>
    </row>
    <row r="93" spans="1:8" x14ac:dyDescent="0.2">
      <c r="A93" s="125">
        <v>87</v>
      </c>
      <c r="B93" s="127" t="s">
        <v>897</v>
      </c>
      <c r="C93" s="108">
        <v>223013191</v>
      </c>
      <c r="D93" s="108">
        <v>218500025</v>
      </c>
      <c r="E93" s="108">
        <v>183922657</v>
      </c>
      <c r="F93" s="109">
        <v>-2</v>
      </c>
      <c r="G93" s="109">
        <v>-2</v>
      </c>
      <c r="H93" s="109">
        <v>-15.8</v>
      </c>
    </row>
    <row r="94" spans="1:8" x14ac:dyDescent="0.2">
      <c r="A94" s="125">
        <v>88</v>
      </c>
      <c r="B94" s="127" t="s">
        <v>898</v>
      </c>
      <c r="C94" s="108">
        <v>35213784</v>
      </c>
      <c r="D94" s="108">
        <v>38657418</v>
      </c>
      <c r="E94" s="108">
        <v>24546856</v>
      </c>
      <c r="F94" s="109">
        <v>-6.1</v>
      </c>
      <c r="G94" s="109">
        <v>9.8000000000000007</v>
      </c>
      <c r="H94" s="109">
        <v>-36.5</v>
      </c>
    </row>
    <row r="95" spans="1:8" x14ac:dyDescent="0.2">
      <c r="A95" s="125">
        <v>89</v>
      </c>
      <c r="B95" s="127" t="s">
        <v>899</v>
      </c>
      <c r="C95" s="108">
        <v>7480527</v>
      </c>
      <c r="D95" s="108">
        <v>5483445</v>
      </c>
      <c r="E95" s="108">
        <v>4786022</v>
      </c>
      <c r="F95" s="109">
        <v>20.100000000000001</v>
      </c>
      <c r="G95" s="109">
        <v>-26.7</v>
      </c>
      <c r="H95" s="109">
        <v>-12.7</v>
      </c>
    </row>
    <row r="96" spans="1:8" x14ac:dyDescent="0.2">
      <c r="A96" s="125">
        <v>90</v>
      </c>
      <c r="B96" s="127" t="s">
        <v>900</v>
      </c>
      <c r="C96" s="108">
        <v>67762873</v>
      </c>
      <c r="D96" s="108">
        <v>70991631</v>
      </c>
      <c r="E96" s="108">
        <v>65134096</v>
      </c>
      <c r="F96" s="109">
        <v>4.5</v>
      </c>
      <c r="G96" s="109">
        <v>4.8</v>
      </c>
      <c r="H96" s="109">
        <v>-8.3000000000000007</v>
      </c>
    </row>
    <row r="97" spans="1:8" x14ac:dyDescent="0.2">
      <c r="A97" s="125">
        <v>91</v>
      </c>
      <c r="B97" s="127" t="s">
        <v>901</v>
      </c>
      <c r="C97" s="108">
        <v>1709156</v>
      </c>
      <c r="D97" s="108">
        <v>1656276</v>
      </c>
      <c r="E97" s="108">
        <v>1421319</v>
      </c>
      <c r="F97" s="109">
        <v>-1.2</v>
      </c>
      <c r="G97" s="109">
        <v>-3.1</v>
      </c>
      <c r="H97" s="109">
        <v>-14.2</v>
      </c>
    </row>
    <row r="98" spans="1:8" x14ac:dyDescent="0.2">
      <c r="A98" s="125">
        <v>92</v>
      </c>
      <c r="B98" s="127" t="s">
        <v>902</v>
      </c>
      <c r="C98" s="108">
        <v>647084</v>
      </c>
      <c r="D98" s="108">
        <v>694444</v>
      </c>
      <c r="E98" s="108">
        <v>630435</v>
      </c>
      <c r="F98" s="109">
        <v>7.2</v>
      </c>
      <c r="G98" s="109">
        <v>7.3</v>
      </c>
      <c r="H98" s="109">
        <v>-9.1999999999999993</v>
      </c>
    </row>
    <row r="99" spans="1:8" x14ac:dyDescent="0.2">
      <c r="A99" s="125">
        <v>93</v>
      </c>
      <c r="B99" s="127" t="s">
        <v>903</v>
      </c>
      <c r="C99" s="108">
        <v>453184</v>
      </c>
      <c r="D99" s="108">
        <v>452657</v>
      </c>
      <c r="E99" s="108">
        <v>470391</v>
      </c>
      <c r="F99" s="109">
        <v>-4.3</v>
      </c>
      <c r="G99" s="109">
        <v>-0.1</v>
      </c>
      <c r="H99" s="109">
        <v>3.9</v>
      </c>
    </row>
    <row r="100" spans="1:8" x14ac:dyDescent="0.2">
      <c r="A100" s="125">
        <v>94</v>
      </c>
      <c r="B100" s="127" t="s">
        <v>904</v>
      </c>
      <c r="C100" s="108">
        <v>15774769</v>
      </c>
      <c r="D100" s="108">
        <v>15959003</v>
      </c>
      <c r="E100" s="108">
        <v>14437148</v>
      </c>
      <c r="F100" s="109">
        <v>3</v>
      </c>
      <c r="G100" s="109">
        <v>1.2</v>
      </c>
      <c r="H100" s="109">
        <v>-9.5</v>
      </c>
    </row>
    <row r="101" spans="1:8" x14ac:dyDescent="0.2">
      <c r="A101" s="125">
        <v>95</v>
      </c>
      <c r="B101" s="127" t="s">
        <v>905</v>
      </c>
      <c r="C101" s="108">
        <v>5126820</v>
      </c>
      <c r="D101" s="108">
        <v>5185005</v>
      </c>
      <c r="E101" s="108">
        <v>5110801</v>
      </c>
      <c r="F101" s="109">
        <v>8.4</v>
      </c>
      <c r="G101" s="109">
        <v>1.1000000000000001</v>
      </c>
      <c r="H101" s="109">
        <v>-1.4</v>
      </c>
    </row>
    <row r="102" spans="1:8" x14ac:dyDescent="0.2">
      <c r="A102" s="125">
        <v>96</v>
      </c>
      <c r="B102" s="127" t="s">
        <v>906</v>
      </c>
      <c r="C102" s="108">
        <v>3944911</v>
      </c>
      <c r="D102" s="108">
        <v>3973704</v>
      </c>
      <c r="E102" s="108">
        <v>3805780</v>
      </c>
      <c r="F102" s="109">
        <v>0.9</v>
      </c>
      <c r="G102" s="109">
        <v>0.7</v>
      </c>
      <c r="H102" s="109">
        <v>-4.2</v>
      </c>
    </row>
    <row r="103" spans="1:8" x14ac:dyDescent="0.2">
      <c r="A103" s="125">
        <v>97</v>
      </c>
      <c r="B103" s="127" t="s">
        <v>907</v>
      </c>
      <c r="C103" s="108">
        <v>874596</v>
      </c>
      <c r="D103" s="108">
        <v>815767</v>
      </c>
      <c r="E103" s="108">
        <v>619213</v>
      </c>
      <c r="F103" s="109">
        <v>13.5</v>
      </c>
      <c r="G103" s="109">
        <v>-6.7</v>
      </c>
      <c r="H103" s="109">
        <v>-24.1</v>
      </c>
    </row>
    <row r="104" spans="1:8" x14ac:dyDescent="0.2">
      <c r="A104" s="125">
        <v>98</v>
      </c>
      <c r="B104" s="127" t="s">
        <v>908</v>
      </c>
      <c r="C104" s="108">
        <v>1488218</v>
      </c>
      <c r="D104" s="108">
        <v>1519817</v>
      </c>
      <c r="E104" s="108">
        <v>1140005</v>
      </c>
      <c r="F104" s="109">
        <v>-15.2</v>
      </c>
      <c r="G104" s="109">
        <v>2.1</v>
      </c>
      <c r="H104" s="109">
        <v>-25</v>
      </c>
    </row>
    <row r="105" spans="1:8" x14ac:dyDescent="0.2">
      <c r="A105" s="125">
        <v>99</v>
      </c>
      <c r="B105" s="126" t="s">
        <v>909</v>
      </c>
      <c r="C105" s="108">
        <v>16413540</v>
      </c>
      <c r="D105" s="108">
        <v>16569476</v>
      </c>
      <c r="E105" s="108">
        <v>13412407</v>
      </c>
      <c r="F105" s="109">
        <v>-11.6</v>
      </c>
      <c r="G105" s="109">
        <v>1</v>
      </c>
      <c r="H105" s="109">
        <v>-19.100000000000001</v>
      </c>
    </row>
    <row r="106" spans="1:8" x14ac:dyDescent="0.2">
      <c r="A106" s="125"/>
      <c r="B106" s="128" t="s">
        <v>509</v>
      </c>
      <c r="C106" s="111">
        <v>1317440164</v>
      </c>
      <c r="D106" s="111">
        <v>1328151566</v>
      </c>
      <c r="E106" s="111">
        <v>1205044981</v>
      </c>
      <c r="F106" s="112">
        <v>3</v>
      </c>
      <c r="G106" s="112">
        <v>0.8</v>
      </c>
      <c r="H106" s="112">
        <v>-9.3000000000000007</v>
      </c>
    </row>
    <row r="107" spans="1:8" x14ac:dyDescent="0.2">
      <c r="A107" s="125" t="s">
        <v>428</v>
      </c>
      <c r="B107" s="129"/>
      <c r="C107" s="129"/>
      <c r="D107" s="129"/>
      <c r="E107" s="129"/>
      <c r="F107" s="129"/>
      <c r="G107" s="129"/>
      <c r="H107" s="129"/>
    </row>
    <row r="108" spans="1:8" x14ac:dyDescent="0.2">
      <c r="A108" s="615" t="s">
        <v>1836</v>
      </c>
      <c r="B108" s="615"/>
      <c r="C108" s="615"/>
      <c r="D108" s="615"/>
      <c r="E108" s="615"/>
      <c r="F108" s="615"/>
      <c r="G108" s="615"/>
      <c r="H108" s="615"/>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D708" sqref="D708"/>
      <selection pane="bottomLeft" sqref="A1:H1"/>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692" t="s">
        <v>1643</v>
      </c>
      <c r="B1" s="692"/>
      <c r="C1" s="692"/>
      <c r="D1" s="692"/>
      <c r="E1" s="692"/>
      <c r="F1" s="692"/>
      <c r="G1" s="692"/>
      <c r="H1" s="692"/>
    </row>
    <row r="2" spans="1:8" ht="15.75" x14ac:dyDescent="0.25">
      <c r="A2" s="693" t="s">
        <v>910</v>
      </c>
      <c r="B2" s="693"/>
      <c r="C2" s="693"/>
      <c r="D2" s="693"/>
      <c r="E2" s="693"/>
      <c r="F2" s="693"/>
      <c r="G2" s="693"/>
      <c r="H2" s="693"/>
    </row>
    <row r="3" spans="1:8" ht="15.75" x14ac:dyDescent="0.25">
      <c r="A3" s="693"/>
      <c r="B3" s="693"/>
      <c r="C3" s="693"/>
      <c r="D3" s="693"/>
      <c r="E3" s="693"/>
      <c r="F3" s="693"/>
      <c r="G3" s="693"/>
      <c r="H3" s="693"/>
    </row>
    <row r="4" spans="1:8" ht="12.75" customHeight="1" x14ac:dyDescent="0.2">
      <c r="A4" s="685" t="s">
        <v>771</v>
      </c>
      <c r="B4" s="666" t="s">
        <v>772</v>
      </c>
      <c r="C4" s="122">
        <v>2018</v>
      </c>
      <c r="D4" s="553">
        <v>2019</v>
      </c>
      <c r="E4" s="122">
        <v>2020</v>
      </c>
      <c r="F4" s="122">
        <v>2018</v>
      </c>
      <c r="G4" s="553">
        <v>2019</v>
      </c>
      <c r="H4" s="553">
        <v>2020</v>
      </c>
    </row>
    <row r="5" spans="1:8" x14ac:dyDescent="0.2">
      <c r="A5" s="686"/>
      <c r="B5" s="688"/>
      <c r="C5" s="694" t="s">
        <v>460</v>
      </c>
      <c r="D5" s="695"/>
      <c r="E5" s="663"/>
      <c r="F5" s="699" t="s">
        <v>461</v>
      </c>
      <c r="G5" s="700"/>
      <c r="H5" s="700"/>
    </row>
    <row r="6" spans="1:8" x14ac:dyDescent="0.2">
      <c r="A6" s="687"/>
      <c r="B6" s="667"/>
      <c r="C6" s="696"/>
      <c r="D6" s="697"/>
      <c r="E6" s="698"/>
      <c r="F6" s="696"/>
      <c r="G6" s="697"/>
      <c r="H6" s="697"/>
    </row>
    <row r="7" spans="1:8" x14ac:dyDescent="0.2">
      <c r="C7" s="124"/>
    </row>
    <row r="8" spans="1:8" x14ac:dyDescent="0.2">
      <c r="A8" s="125">
        <v>1</v>
      </c>
      <c r="B8" s="126" t="s">
        <v>813</v>
      </c>
      <c r="C8" s="108">
        <v>1620793</v>
      </c>
      <c r="D8" s="108">
        <v>1835842</v>
      </c>
      <c r="E8" s="108">
        <v>1587003</v>
      </c>
      <c r="F8" s="109">
        <v>-16.8</v>
      </c>
      <c r="G8" s="109">
        <v>13.3</v>
      </c>
      <c r="H8" s="109">
        <v>-13.6</v>
      </c>
    </row>
    <row r="9" spans="1:8" x14ac:dyDescent="0.2">
      <c r="A9" s="125">
        <v>2</v>
      </c>
      <c r="B9" s="126" t="s">
        <v>814</v>
      </c>
      <c r="C9" s="108">
        <v>6770991</v>
      </c>
      <c r="D9" s="108">
        <v>6837885</v>
      </c>
      <c r="E9" s="108">
        <v>6202306</v>
      </c>
      <c r="F9" s="109">
        <v>0</v>
      </c>
      <c r="G9" s="109">
        <v>1</v>
      </c>
      <c r="H9" s="109">
        <v>-9.3000000000000007</v>
      </c>
    </row>
    <row r="10" spans="1:8" x14ac:dyDescent="0.2">
      <c r="A10" s="125">
        <v>3</v>
      </c>
      <c r="B10" s="58" t="s">
        <v>815</v>
      </c>
      <c r="C10" s="108">
        <v>3951868</v>
      </c>
      <c r="D10" s="108">
        <v>4071258</v>
      </c>
      <c r="E10" s="108">
        <v>3821729</v>
      </c>
      <c r="F10" s="109">
        <v>-4.2</v>
      </c>
      <c r="G10" s="109">
        <v>3</v>
      </c>
      <c r="H10" s="109">
        <v>-6.1</v>
      </c>
    </row>
    <row r="11" spans="1:8" x14ac:dyDescent="0.2">
      <c r="A11" s="125">
        <v>4</v>
      </c>
      <c r="B11" s="58" t="s">
        <v>816</v>
      </c>
      <c r="C11" s="108">
        <v>8139219</v>
      </c>
      <c r="D11" s="108">
        <v>8169677</v>
      </c>
      <c r="E11" s="108">
        <v>8414521</v>
      </c>
      <c r="F11" s="109">
        <v>-1.1000000000000001</v>
      </c>
      <c r="G11" s="109">
        <v>0.4</v>
      </c>
      <c r="H11" s="109">
        <v>3</v>
      </c>
    </row>
    <row r="12" spans="1:8" x14ac:dyDescent="0.2">
      <c r="A12" s="125">
        <v>5</v>
      </c>
      <c r="B12" s="126" t="s">
        <v>817</v>
      </c>
      <c r="C12" s="108">
        <v>984593</v>
      </c>
      <c r="D12" s="108">
        <v>996240</v>
      </c>
      <c r="E12" s="108">
        <v>888503</v>
      </c>
      <c r="F12" s="109">
        <v>-1.4</v>
      </c>
      <c r="G12" s="109">
        <v>1.2</v>
      </c>
      <c r="H12" s="109">
        <v>-10.8</v>
      </c>
    </row>
    <row r="13" spans="1:8" x14ac:dyDescent="0.2">
      <c r="A13" s="125">
        <v>6</v>
      </c>
      <c r="B13" s="58" t="s">
        <v>818</v>
      </c>
      <c r="C13" s="108">
        <v>2867266</v>
      </c>
      <c r="D13" s="108">
        <v>2899066</v>
      </c>
      <c r="E13" s="108">
        <v>2868518</v>
      </c>
      <c r="F13" s="109">
        <v>2.2999999999999998</v>
      </c>
      <c r="G13" s="109">
        <v>1.1000000000000001</v>
      </c>
      <c r="H13" s="109">
        <v>-1.1000000000000001</v>
      </c>
    </row>
    <row r="14" spans="1:8" x14ac:dyDescent="0.2">
      <c r="A14" s="125">
        <v>7</v>
      </c>
      <c r="B14" s="58" t="s">
        <v>819</v>
      </c>
      <c r="C14" s="108">
        <v>6097284</v>
      </c>
      <c r="D14" s="108">
        <v>6386696</v>
      </c>
      <c r="E14" s="108">
        <v>6748069</v>
      </c>
      <c r="F14" s="109">
        <v>-1.7</v>
      </c>
      <c r="G14" s="109">
        <v>4.7</v>
      </c>
      <c r="H14" s="109">
        <v>5.7</v>
      </c>
    </row>
    <row r="15" spans="1:8" x14ac:dyDescent="0.2">
      <c r="A15" s="125">
        <v>8</v>
      </c>
      <c r="B15" s="58" t="s">
        <v>820</v>
      </c>
      <c r="C15" s="108">
        <v>10024165</v>
      </c>
      <c r="D15" s="108">
        <v>10042509</v>
      </c>
      <c r="E15" s="108">
        <v>11031902</v>
      </c>
      <c r="F15" s="109">
        <v>0.5</v>
      </c>
      <c r="G15" s="109">
        <v>0.2</v>
      </c>
      <c r="H15" s="109">
        <v>9.9</v>
      </c>
    </row>
    <row r="16" spans="1:8" x14ac:dyDescent="0.2">
      <c r="A16" s="125">
        <v>9</v>
      </c>
      <c r="B16" s="58" t="s">
        <v>821</v>
      </c>
      <c r="C16" s="108">
        <v>3779414</v>
      </c>
      <c r="D16" s="108">
        <v>3698058</v>
      </c>
      <c r="E16" s="108">
        <v>3888990</v>
      </c>
      <c r="F16" s="109">
        <v>-11.9</v>
      </c>
      <c r="G16" s="109">
        <v>-2.2000000000000002</v>
      </c>
      <c r="H16" s="109">
        <v>5.2</v>
      </c>
    </row>
    <row r="17" spans="1:8" x14ac:dyDescent="0.2">
      <c r="A17" s="125">
        <v>10</v>
      </c>
      <c r="B17" s="126" t="s">
        <v>822</v>
      </c>
      <c r="C17" s="108">
        <v>2683732</v>
      </c>
      <c r="D17" s="108">
        <v>2817716</v>
      </c>
      <c r="E17" s="108">
        <v>2998809</v>
      </c>
      <c r="F17" s="109">
        <v>10.1</v>
      </c>
      <c r="G17" s="109">
        <v>5</v>
      </c>
      <c r="H17" s="109">
        <v>6.4</v>
      </c>
    </row>
    <row r="18" spans="1:8" x14ac:dyDescent="0.2">
      <c r="A18" s="125">
        <v>11</v>
      </c>
      <c r="B18" s="58" t="s">
        <v>823</v>
      </c>
      <c r="C18" s="108">
        <v>652580</v>
      </c>
      <c r="D18" s="108">
        <v>688431</v>
      </c>
      <c r="E18" s="108">
        <v>688759</v>
      </c>
      <c r="F18" s="109">
        <v>17</v>
      </c>
      <c r="G18" s="109">
        <v>5.5</v>
      </c>
      <c r="H18" s="109">
        <v>0</v>
      </c>
    </row>
    <row r="19" spans="1:8" x14ac:dyDescent="0.2">
      <c r="A19" s="125">
        <v>12</v>
      </c>
      <c r="B19" s="58" t="s">
        <v>824</v>
      </c>
      <c r="C19" s="108">
        <v>5251039</v>
      </c>
      <c r="D19" s="108">
        <v>5346036</v>
      </c>
      <c r="E19" s="108">
        <v>5768192</v>
      </c>
      <c r="F19" s="109">
        <v>0.1</v>
      </c>
      <c r="G19" s="109">
        <v>1.8</v>
      </c>
      <c r="H19" s="109">
        <v>7.9</v>
      </c>
    </row>
    <row r="20" spans="1:8" x14ac:dyDescent="0.2">
      <c r="A20" s="125">
        <v>13</v>
      </c>
      <c r="B20" s="127" t="s">
        <v>825</v>
      </c>
      <c r="C20" s="108">
        <v>566638</v>
      </c>
      <c r="D20" s="108">
        <v>543738</v>
      </c>
      <c r="E20" s="108">
        <v>586779</v>
      </c>
      <c r="F20" s="109">
        <v>14</v>
      </c>
      <c r="G20" s="109">
        <v>-4</v>
      </c>
      <c r="H20" s="109">
        <v>7.9</v>
      </c>
    </row>
    <row r="21" spans="1:8" x14ac:dyDescent="0.2">
      <c r="A21" s="125">
        <v>14</v>
      </c>
      <c r="B21" s="127" t="s">
        <v>826</v>
      </c>
      <c r="C21" s="108">
        <v>43009</v>
      </c>
      <c r="D21" s="108">
        <v>47605</v>
      </c>
      <c r="E21" s="108">
        <v>43465</v>
      </c>
      <c r="F21" s="109">
        <v>5.0999999999999996</v>
      </c>
      <c r="G21" s="109">
        <v>10.7</v>
      </c>
      <c r="H21" s="109">
        <v>-8.6999999999999993</v>
      </c>
    </row>
    <row r="22" spans="1:8" x14ac:dyDescent="0.2">
      <c r="A22" s="125">
        <v>15</v>
      </c>
      <c r="B22" s="127" t="s">
        <v>827</v>
      </c>
      <c r="C22" s="108">
        <v>3592095</v>
      </c>
      <c r="D22" s="108">
        <v>3434748</v>
      </c>
      <c r="E22" s="108">
        <v>3584114</v>
      </c>
      <c r="F22" s="109">
        <v>-9.6</v>
      </c>
      <c r="G22" s="109">
        <v>-4.4000000000000004</v>
      </c>
      <c r="H22" s="109">
        <v>4.3</v>
      </c>
    </row>
    <row r="23" spans="1:8" x14ac:dyDescent="0.2">
      <c r="A23" s="125">
        <v>16</v>
      </c>
      <c r="B23" s="127" t="s">
        <v>828</v>
      </c>
      <c r="C23" s="108">
        <v>3002503</v>
      </c>
      <c r="D23" s="108">
        <v>2988765</v>
      </c>
      <c r="E23" s="108">
        <v>3080443</v>
      </c>
      <c r="F23" s="109">
        <v>8.8000000000000007</v>
      </c>
      <c r="G23" s="109">
        <v>-0.5</v>
      </c>
      <c r="H23" s="109">
        <v>3.1</v>
      </c>
    </row>
    <row r="24" spans="1:8" x14ac:dyDescent="0.2">
      <c r="A24" s="125">
        <v>17</v>
      </c>
      <c r="B24" s="127" t="s">
        <v>829</v>
      </c>
      <c r="C24" s="108">
        <v>1545889</v>
      </c>
      <c r="D24" s="108">
        <v>1591998</v>
      </c>
      <c r="E24" s="108">
        <v>1579099</v>
      </c>
      <c r="F24" s="109">
        <v>-6</v>
      </c>
      <c r="G24" s="109">
        <v>3</v>
      </c>
      <c r="H24" s="109">
        <v>-0.8</v>
      </c>
    </row>
    <row r="25" spans="1:8" x14ac:dyDescent="0.2">
      <c r="A25" s="125">
        <v>18</v>
      </c>
      <c r="B25" s="127" t="s">
        <v>830</v>
      </c>
      <c r="C25" s="108">
        <v>4365675</v>
      </c>
      <c r="D25" s="108">
        <v>4619459</v>
      </c>
      <c r="E25" s="108">
        <v>4529017</v>
      </c>
      <c r="F25" s="109">
        <v>-2</v>
      </c>
      <c r="G25" s="109">
        <v>5.8</v>
      </c>
      <c r="H25" s="109">
        <v>-2</v>
      </c>
    </row>
    <row r="26" spans="1:8" x14ac:dyDescent="0.2">
      <c r="A26" s="125">
        <v>19</v>
      </c>
      <c r="B26" s="127" t="s">
        <v>831</v>
      </c>
      <c r="C26" s="108">
        <v>4197233</v>
      </c>
      <c r="D26" s="108">
        <v>4310866</v>
      </c>
      <c r="E26" s="108">
        <v>4457464</v>
      </c>
      <c r="F26" s="109">
        <v>-0.3</v>
      </c>
      <c r="G26" s="109">
        <v>2.7</v>
      </c>
      <c r="H26" s="109">
        <v>3.4</v>
      </c>
    </row>
    <row r="27" spans="1:8" x14ac:dyDescent="0.2">
      <c r="A27" s="125">
        <v>20</v>
      </c>
      <c r="B27" s="127" t="s">
        <v>832</v>
      </c>
      <c r="C27" s="108">
        <v>4962193</v>
      </c>
      <c r="D27" s="108">
        <v>4986569</v>
      </c>
      <c r="E27" s="108">
        <v>5143971</v>
      </c>
      <c r="F27" s="109">
        <v>-0.3</v>
      </c>
      <c r="G27" s="109">
        <v>0.5</v>
      </c>
      <c r="H27" s="109">
        <v>3.2</v>
      </c>
    </row>
    <row r="28" spans="1:8" x14ac:dyDescent="0.2">
      <c r="A28" s="125">
        <v>21</v>
      </c>
      <c r="B28" s="127" t="s">
        <v>833</v>
      </c>
      <c r="C28" s="108">
        <v>3417531</v>
      </c>
      <c r="D28" s="108">
        <v>3547082</v>
      </c>
      <c r="E28" s="108">
        <v>3766048</v>
      </c>
      <c r="F28" s="109">
        <v>3.9</v>
      </c>
      <c r="G28" s="109">
        <v>3.8</v>
      </c>
      <c r="H28" s="109">
        <v>6.2</v>
      </c>
    </row>
    <row r="29" spans="1:8" x14ac:dyDescent="0.2">
      <c r="A29" s="125">
        <v>22</v>
      </c>
      <c r="B29" s="127" t="s">
        <v>834</v>
      </c>
      <c r="C29" s="108">
        <v>7329387</v>
      </c>
      <c r="D29" s="108">
        <v>7576472</v>
      </c>
      <c r="E29" s="108">
        <v>7451134</v>
      </c>
      <c r="F29" s="109">
        <v>3</v>
      </c>
      <c r="G29" s="109">
        <v>3.4</v>
      </c>
      <c r="H29" s="109">
        <v>-1.7</v>
      </c>
    </row>
    <row r="30" spans="1:8" x14ac:dyDescent="0.2">
      <c r="A30" s="125">
        <v>23</v>
      </c>
      <c r="B30" s="127" t="s">
        <v>835</v>
      </c>
      <c r="C30" s="108">
        <v>3924098</v>
      </c>
      <c r="D30" s="108">
        <v>3980194</v>
      </c>
      <c r="E30" s="108">
        <v>4054735</v>
      </c>
      <c r="F30" s="109">
        <v>3.3</v>
      </c>
      <c r="G30" s="109">
        <v>1.4</v>
      </c>
      <c r="H30" s="109">
        <v>1.9</v>
      </c>
    </row>
    <row r="31" spans="1:8" x14ac:dyDescent="0.2">
      <c r="A31" s="125">
        <v>24</v>
      </c>
      <c r="B31" s="127" t="s">
        <v>836</v>
      </c>
      <c r="C31" s="108">
        <v>2350361</v>
      </c>
      <c r="D31" s="108">
        <v>2540016</v>
      </c>
      <c r="E31" s="108">
        <v>2708954</v>
      </c>
      <c r="F31" s="109">
        <v>8.4</v>
      </c>
      <c r="G31" s="109">
        <v>8.1</v>
      </c>
      <c r="H31" s="109">
        <v>6.7</v>
      </c>
    </row>
    <row r="32" spans="1:8" x14ac:dyDescent="0.2">
      <c r="A32" s="125">
        <v>25</v>
      </c>
      <c r="B32" s="127" t="s">
        <v>837</v>
      </c>
      <c r="C32" s="108">
        <v>1979966</v>
      </c>
      <c r="D32" s="108">
        <v>1910844</v>
      </c>
      <c r="E32" s="108">
        <v>1687476</v>
      </c>
      <c r="F32" s="109">
        <v>8.4</v>
      </c>
      <c r="G32" s="109">
        <v>-3.5</v>
      </c>
      <c r="H32" s="109">
        <v>-11.7</v>
      </c>
    </row>
    <row r="33" spans="1:8" x14ac:dyDescent="0.2">
      <c r="A33" s="125">
        <v>26</v>
      </c>
      <c r="B33" s="127" t="s">
        <v>838</v>
      </c>
      <c r="C33" s="108">
        <v>7839284</v>
      </c>
      <c r="D33" s="108">
        <v>8487399</v>
      </c>
      <c r="E33" s="108">
        <v>8880570</v>
      </c>
      <c r="F33" s="109">
        <v>1.8</v>
      </c>
      <c r="G33" s="109">
        <v>8.3000000000000007</v>
      </c>
      <c r="H33" s="109">
        <v>4.5999999999999996</v>
      </c>
    </row>
    <row r="34" spans="1:8" x14ac:dyDescent="0.2">
      <c r="A34" s="125">
        <v>27</v>
      </c>
      <c r="B34" s="127" t="s">
        <v>839</v>
      </c>
      <c r="C34" s="108">
        <v>98420451</v>
      </c>
      <c r="D34" s="108">
        <v>97403460</v>
      </c>
      <c r="E34" s="108">
        <v>68746822</v>
      </c>
      <c r="F34" s="109">
        <v>20.100000000000001</v>
      </c>
      <c r="G34" s="109">
        <v>-1</v>
      </c>
      <c r="H34" s="109">
        <v>-29.4</v>
      </c>
    </row>
    <row r="35" spans="1:8" x14ac:dyDescent="0.2">
      <c r="A35" s="125">
        <v>28</v>
      </c>
      <c r="B35" s="127" t="s">
        <v>840</v>
      </c>
      <c r="C35" s="108">
        <v>6945629</v>
      </c>
      <c r="D35" s="108">
        <v>6646447</v>
      </c>
      <c r="E35" s="108">
        <v>5547807</v>
      </c>
      <c r="F35" s="109">
        <v>8.1</v>
      </c>
      <c r="G35" s="109">
        <v>-4.3</v>
      </c>
      <c r="H35" s="109">
        <v>-16.5</v>
      </c>
    </row>
    <row r="36" spans="1:8" x14ac:dyDescent="0.2">
      <c r="A36" s="125">
        <v>29</v>
      </c>
      <c r="B36" s="127" t="s">
        <v>841</v>
      </c>
      <c r="C36" s="108">
        <v>39111052</v>
      </c>
      <c r="D36" s="108">
        <v>36505287</v>
      </c>
      <c r="E36" s="108">
        <v>33195212</v>
      </c>
      <c r="F36" s="109">
        <v>27.8</v>
      </c>
      <c r="G36" s="109">
        <v>-6.7</v>
      </c>
      <c r="H36" s="109">
        <v>-9.1</v>
      </c>
    </row>
    <row r="37" spans="1:8" x14ac:dyDescent="0.2">
      <c r="A37" s="125">
        <v>30</v>
      </c>
      <c r="B37" s="127" t="s">
        <v>842</v>
      </c>
      <c r="C37" s="108">
        <v>48491466</v>
      </c>
      <c r="D37" s="108">
        <v>52357007</v>
      </c>
      <c r="E37" s="108">
        <v>57752262</v>
      </c>
      <c r="F37" s="109">
        <v>2.6</v>
      </c>
      <c r="G37" s="109">
        <v>8</v>
      </c>
      <c r="H37" s="109">
        <v>10.3</v>
      </c>
    </row>
    <row r="38" spans="1:8" x14ac:dyDescent="0.2">
      <c r="A38" s="125">
        <v>31</v>
      </c>
      <c r="B38" s="127" t="s">
        <v>843</v>
      </c>
      <c r="C38" s="108">
        <v>915906</v>
      </c>
      <c r="D38" s="108">
        <v>1033568</v>
      </c>
      <c r="E38" s="108">
        <v>959176</v>
      </c>
      <c r="F38" s="109">
        <v>-18.399999999999999</v>
      </c>
      <c r="G38" s="109">
        <v>12.8</v>
      </c>
      <c r="H38" s="109">
        <v>-7.2</v>
      </c>
    </row>
    <row r="39" spans="1:8" x14ac:dyDescent="0.2">
      <c r="A39" s="125">
        <v>32</v>
      </c>
      <c r="B39" s="127" t="s">
        <v>844</v>
      </c>
      <c r="C39" s="108">
        <v>6049915</v>
      </c>
      <c r="D39" s="108">
        <v>5855576</v>
      </c>
      <c r="E39" s="108">
        <v>5711757</v>
      </c>
      <c r="F39" s="109">
        <v>-0.8</v>
      </c>
      <c r="G39" s="109">
        <v>-3.2</v>
      </c>
      <c r="H39" s="109">
        <v>-2.5</v>
      </c>
    </row>
    <row r="40" spans="1:8" x14ac:dyDescent="0.2">
      <c r="A40" s="125">
        <v>33</v>
      </c>
      <c r="B40" s="127" t="s">
        <v>845</v>
      </c>
      <c r="C40" s="108">
        <v>7331198</v>
      </c>
      <c r="D40" s="108">
        <v>7412748</v>
      </c>
      <c r="E40" s="108">
        <v>6429347</v>
      </c>
      <c r="F40" s="109">
        <v>2</v>
      </c>
      <c r="G40" s="109">
        <v>1.1000000000000001</v>
      </c>
      <c r="H40" s="109">
        <v>-13.3</v>
      </c>
    </row>
    <row r="41" spans="1:8" x14ac:dyDescent="0.2">
      <c r="A41" s="125">
        <v>34</v>
      </c>
      <c r="B41" s="127" t="s">
        <v>846</v>
      </c>
      <c r="C41" s="108">
        <v>4169959</v>
      </c>
      <c r="D41" s="108">
        <v>4328671</v>
      </c>
      <c r="E41" s="108">
        <v>4207622</v>
      </c>
      <c r="F41" s="109">
        <v>5</v>
      </c>
      <c r="G41" s="109">
        <v>3.8</v>
      </c>
      <c r="H41" s="109">
        <v>-2.8</v>
      </c>
    </row>
    <row r="42" spans="1:8" x14ac:dyDescent="0.2">
      <c r="A42" s="125">
        <v>35</v>
      </c>
      <c r="B42" s="127" t="s">
        <v>847</v>
      </c>
      <c r="C42" s="108">
        <v>2087580</v>
      </c>
      <c r="D42" s="108">
        <v>2198663</v>
      </c>
      <c r="E42" s="108">
        <v>2159274</v>
      </c>
      <c r="F42" s="109">
        <v>-0.8</v>
      </c>
      <c r="G42" s="109">
        <v>5.3</v>
      </c>
      <c r="H42" s="109">
        <v>-1.8</v>
      </c>
    </row>
    <row r="43" spans="1:8" x14ac:dyDescent="0.2">
      <c r="A43" s="125">
        <v>36</v>
      </c>
      <c r="B43" s="127" t="s">
        <v>848</v>
      </c>
      <c r="C43" s="108">
        <v>252066</v>
      </c>
      <c r="D43" s="108">
        <v>229561</v>
      </c>
      <c r="E43" s="108">
        <v>208957</v>
      </c>
      <c r="F43" s="109">
        <v>1.4</v>
      </c>
      <c r="G43" s="109">
        <v>-8.9</v>
      </c>
      <c r="H43" s="109">
        <v>-9</v>
      </c>
    </row>
    <row r="44" spans="1:8" x14ac:dyDescent="0.2">
      <c r="A44" s="125">
        <v>37</v>
      </c>
      <c r="B44" s="127" t="s">
        <v>849</v>
      </c>
      <c r="C44" s="108">
        <v>925061</v>
      </c>
      <c r="D44" s="108">
        <v>909276</v>
      </c>
      <c r="E44" s="108">
        <v>755559</v>
      </c>
      <c r="F44" s="109">
        <v>5.7</v>
      </c>
      <c r="G44" s="109">
        <v>-1.7</v>
      </c>
      <c r="H44" s="109">
        <v>-16.899999999999999</v>
      </c>
    </row>
    <row r="45" spans="1:8" x14ac:dyDescent="0.2">
      <c r="A45" s="125">
        <v>38</v>
      </c>
      <c r="B45" s="127" t="s">
        <v>850</v>
      </c>
      <c r="C45" s="108">
        <v>13986285</v>
      </c>
      <c r="D45" s="108">
        <v>14371346</v>
      </c>
      <c r="E45" s="108">
        <v>15448477</v>
      </c>
      <c r="F45" s="109">
        <v>5.9</v>
      </c>
      <c r="G45" s="109">
        <v>2.8</v>
      </c>
      <c r="H45" s="109">
        <v>7.5</v>
      </c>
    </row>
    <row r="46" spans="1:8" x14ac:dyDescent="0.2">
      <c r="A46" s="125">
        <v>39</v>
      </c>
      <c r="B46" s="127" t="s">
        <v>851</v>
      </c>
      <c r="C46" s="108">
        <v>41231388</v>
      </c>
      <c r="D46" s="108">
        <v>39887942</v>
      </c>
      <c r="E46" s="108">
        <v>36869140</v>
      </c>
      <c r="F46" s="109">
        <v>4.8</v>
      </c>
      <c r="G46" s="109">
        <v>-3.3</v>
      </c>
      <c r="H46" s="109">
        <v>-7.6</v>
      </c>
    </row>
    <row r="47" spans="1:8" x14ac:dyDescent="0.2">
      <c r="A47" s="125">
        <v>40</v>
      </c>
      <c r="B47" s="127" t="s">
        <v>852</v>
      </c>
      <c r="C47" s="108">
        <v>14290628</v>
      </c>
      <c r="D47" s="108">
        <v>13629760</v>
      </c>
      <c r="E47" s="108">
        <v>12264207</v>
      </c>
      <c r="F47" s="109">
        <v>0.7</v>
      </c>
      <c r="G47" s="109">
        <v>-4.5999999999999996</v>
      </c>
      <c r="H47" s="109">
        <v>-10</v>
      </c>
    </row>
    <row r="48" spans="1:8" x14ac:dyDescent="0.2">
      <c r="A48" s="125">
        <v>41</v>
      </c>
      <c r="B48" s="127" t="s">
        <v>853</v>
      </c>
      <c r="C48" s="108">
        <v>725030</v>
      </c>
      <c r="D48" s="108">
        <v>602349</v>
      </c>
      <c r="E48" s="108">
        <v>428098</v>
      </c>
      <c r="F48" s="109">
        <v>-9.6999999999999993</v>
      </c>
      <c r="G48" s="109">
        <v>-16.899999999999999</v>
      </c>
      <c r="H48" s="109">
        <v>-28.9</v>
      </c>
    </row>
    <row r="49" spans="1:8" x14ac:dyDescent="0.2">
      <c r="A49" s="125">
        <v>42</v>
      </c>
      <c r="B49" s="127" t="s">
        <v>854</v>
      </c>
      <c r="C49" s="108">
        <v>4116640</v>
      </c>
      <c r="D49" s="108">
        <v>4340578</v>
      </c>
      <c r="E49" s="108">
        <v>3648250</v>
      </c>
      <c r="F49" s="109">
        <v>-0.2</v>
      </c>
      <c r="G49" s="109">
        <v>5.4</v>
      </c>
      <c r="H49" s="109">
        <v>-16</v>
      </c>
    </row>
    <row r="50" spans="1:8" x14ac:dyDescent="0.2">
      <c r="A50" s="125">
        <v>43</v>
      </c>
      <c r="B50" s="127" t="s">
        <v>855</v>
      </c>
      <c r="C50" s="108">
        <v>150787</v>
      </c>
      <c r="D50" s="108">
        <v>134948</v>
      </c>
      <c r="E50" s="108">
        <v>78827</v>
      </c>
      <c r="F50" s="109">
        <v>2.4</v>
      </c>
      <c r="G50" s="109">
        <v>-10.5</v>
      </c>
      <c r="H50" s="109">
        <v>-41.6</v>
      </c>
    </row>
    <row r="51" spans="1:8" x14ac:dyDescent="0.2">
      <c r="A51" s="125">
        <v>44</v>
      </c>
      <c r="B51" s="127" t="s">
        <v>856</v>
      </c>
      <c r="C51" s="108">
        <v>8123056</v>
      </c>
      <c r="D51" s="108">
        <v>7878817</v>
      </c>
      <c r="E51" s="108">
        <v>7561576</v>
      </c>
      <c r="F51" s="109">
        <v>5.3</v>
      </c>
      <c r="G51" s="109">
        <v>-3</v>
      </c>
      <c r="H51" s="109">
        <v>-4</v>
      </c>
    </row>
    <row r="52" spans="1:8" x14ac:dyDescent="0.2">
      <c r="A52" s="125">
        <v>45</v>
      </c>
      <c r="B52" s="127" t="s">
        <v>857</v>
      </c>
      <c r="C52" s="108">
        <v>100855</v>
      </c>
      <c r="D52" s="108">
        <v>108860</v>
      </c>
      <c r="E52" s="108">
        <v>101530</v>
      </c>
      <c r="F52" s="109">
        <v>-1.7</v>
      </c>
      <c r="G52" s="109">
        <v>7.9</v>
      </c>
      <c r="H52" s="109">
        <v>-6.7</v>
      </c>
    </row>
    <row r="53" spans="1:8" x14ac:dyDescent="0.2">
      <c r="A53" s="125">
        <v>46</v>
      </c>
      <c r="B53" s="127" t="s">
        <v>1614</v>
      </c>
      <c r="C53" s="108">
        <v>107322</v>
      </c>
      <c r="D53" s="108">
        <v>119080</v>
      </c>
      <c r="E53" s="108">
        <v>129022</v>
      </c>
      <c r="F53" s="109">
        <v>-8.6</v>
      </c>
      <c r="G53" s="109">
        <v>11</v>
      </c>
      <c r="H53" s="109">
        <v>8.3000000000000007</v>
      </c>
    </row>
    <row r="54" spans="1:8" x14ac:dyDescent="0.2">
      <c r="A54" s="125">
        <v>47</v>
      </c>
      <c r="B54" s="127" t="s">
        <v>858</v>
      </c>
      <c r="C54" s="108">
        <v>4164714</v>
      </c>
      <c r="D54" s="108">
        <v>3733821</v>
      </c>
      <c r="E54" s="108">
        <v>2930754</v>
      </c>
      <c r="F54" s="109">
        <v>6.6</v>
      </c>
      <c r="G54" s="109">
        <v>-10.3</v>
      </c>
      <c r="H54" s="109">
        <v>-21.5</v>
      </c>
    </row>
    <row r="55" spans="1:8" x14ac:dyDescent="0.2">
      <c r="A55" s="125">
        <v>48</v>
      </c>
      <c r="B55" s="127" t="s">
        <v>859</v>
      </c>
      <c r="C55" s="108">
        <v>12735661</v>
      </c>
      <c r="D55" s="108">
        <v>12329084</v>
      </c>
      <c r="E55" s="108">
        <v>11313241</v>
      </c>
      <c r="F55" s="109">
        <v>3.8</v>
      </c>
      <c r="G55" s="109">
        <v>-3.2</v>
      </c>
      <c r="H55" s="109">
        <v>-8.1999999999999993</v>
      </c>
    </row>
    <row r="56" spans="1:8" x14ac:dyDescent="0.2">
      <c r="A56" s="125">
        <v>49</v>
      </c>
      <c r="B56" s="127" t="s">
        <v>860</v>
      </c>
      <c r="C56" s="108">
        <v>2744387</v>
      </c>
      <c r="D56" s="108">
        <v>2703843</v>
      </c>
      <c r="E56" s="108">
        <v>2620913</v>
      </c>
      <c r="F56" s="109">
        <v>6.8</v>
      </c>
      <c r="G56" s="109">
        <v>-1.5</v>
      </c>
      <c r="H56" s="109">
        <v>-3.1</v>
      </c>
    </row>
    <row r="57" spans="1:8" x14ac:dyDescent="0.2">
      <c r="A57" s="125">
        <v>50</v>
      </c>
      <c r="B57" s="127" t="s">
        <v>861</v>
      </c>
      <c r="C57" s="108">
        <v>47797</v>
      </c>
      <c r="D57" s="108">
        <v>32119</v>
      </c>
      <c r="E57" s="108">
        <v>26191</v>
      </c>
      <c r="F57" s="109">
        <v>-4.5999999999999996</v>
      </c>
      <c r="G57" s="109">
        <v>-32.799999999999997</v>
      </c>
      <c r="H57" s="109">
        <v>-18.5</v>
      </c>
    </row>
    <row r="58" spans="1:8" x14ac:dyDescent="0.2">
      <c r="A58" s="125">
        <v>51</v>
      </c>
      <c r="B58" s="127" t="s">
        <v>862</v>
      </c>
      <c r="C58" s="108">
        <v>628790</v>
      </c>
      <c r="D58" s="108">
        <v>586912</v>
      </c>
      <c r="E58" s="108">
        <v>418395</v>
      </c>
      <c r="F58" s="109">
        <v>-4.5999999999999996</v>
      </c>
      <c r="G58" s="109">
        <v>-6.7</v>
      </c>
      <c r="H58" s="109">
        <v>-28.7</v>
      </c>
    </row>
    <row r="59" spans="1:8" x14ac:dyDescent="0.2">
      <c r="A59" s="125">
        <v>52</v>
      </c>
      <c r="B59" s="127" t="s">
        <v>863</v>
      </c>
      <c r="C59" s="108">
        <v>877207</v>
      </c>
      <c r="D59" s="108">
        <v>773489</v>
      </c>
      <c r="E59" s="108">
        <v>662276</v>
      </c>
      <c r="F59" s="109">
        <v>-6.5</v>
      </c>
      <c r="G59" s="109">
        <v>-11.8</v>
      </c>
      <c r="H59" s="109">
        <v>-14.4</v>
      </c>
    </row>
    <row r="60" spans="1:8" x14ac:dyDescent="0.2">
      <c r="A60" s="125">
        <v>53</v>
      </c>
      <c r="B60" s="127" t="s">
        <v>864</v>
      </c>
      <c r="C60" s="108">
        <v>67283</v>
      </c>
      <c r="D60" s="108">
        <v>70002</v>
      </c>
      <c r="E60" s="108">
        <v>60915</v>
      </c>
      <c r="F60" s="109">
        <v>-1.3</v>
      </c>
      <c r="G60" s="109">
        <v>4</v>
      </c>
      <c r="H60" s="109">
        <v>-13</v>
      </c>
    </row>
    <row r="61" spans="1:8" x14ac:dyDescent="0.2">
      <c r="A61" s="125">
        <v>54</v>
      </c>
      <c r="B61" s="127" t="s">
        <v>865</v>
      </c>
      <c r="C61" s="108">
        <v>1539650</v>
      </c>
      <c r="D61" s="108">
        <v>1446156</v>
      </c>
      <c r="E61" s="108">
        <v>1198792</v>
      </c>
      <c r="F61" s="109">
        <v>-0.9</v>
      </c>
      <c r="G61" s="109">
        <v>-6.1</v>
      </c>
      <c r="H61" s="109">
        <v>-17.100000000000001</v>
      </c>
    </row>
    <row r="62" spans="1:8" x14ac:dyDescent="0.2">
      <c r="A62" s="125">
        <v>55</v>
      </c>
      <c r="B62" s="127" t="s">
        <v>866</v>
      </c>
      <c r="C62" s="108">
        <v>1473695</v>
      </c>
      <c r="D62" s="108">
        <v>1413073</v>
      </c>
      <c r="E62" s="108">
        <v>1183374</v>
      </c>
      <c r="F62" s="109">
        <v>-0.7</v>
      </c>
      <c r="G62" s="109">
        <v>-4.0999999999999996</v>
      </c>
      <c r="H62" s="109">
        <v>-16.3</v>
      </c>
    </row>
    <row r="63" spans="1:8" x14ac:dyDescent="0.2">
      <c r="A63" s="125">
        <v>56</v>
      </c>
      <c r="B63" s="127" t="s">
        <v>867</v>
      </c>
      <c r="C63" s="108">
        <v>1482214</v>
      </c>
      <c r="D63" s="108">
        <v>1495811</v>
      </c>
      <c r="E63" s="108">
        <v>1495412</v>
      </c>
      <c r="F63" s="109">
        <v>4.0999999999999996</v>
      </c>
      <c r="G63" s="109">
        <v>0.9</v>
      </c>
      <c r="H63" s="109">
        <v>0</v>
      </c>
    </row>
    <row r="64" spans="1:8" x14ac:dyDescent="0.2">
      <c r="A64" s="125">
        <v>57</v>
      </c>
      <c r="B64" s="127" t="s">
        <v>868</v>
      </c>
      <c r="C64" s="108">
        <v>1067889</v>
      </c>
      <c r="D64" s="108">
        <v>1072301</v>
      </c>
      <c r="E64" s="108">
        <v>1023410</v>
      </c>
      <c r="F64" s="109">
        <v>-2.7</v>
      </c>
      <c r="G64" s="109">
        <v>0.4</v>
      </c>
      <c r="H64" s="109">
        <v>-4.5999999999999996</v>
      </c>
    </row>
    <row r="65" spans="1:8" x14ac:dyDescent="0.2">
      <c r="A65" s="125">
        <v>58</v>
      </c>
      <c r="B65" s="127" t="s">
        <v>869</v>
      </c>
      <c r="C65" s="108">
        <v>259196</v>
      </c>
      <c r="D65" s="108">
        <v>251808</v>
      </c>
      <c r="E65" s="108">
        <v>216296</v>
      </c>
      <c r="F65" s="109">
        <v>-2.2000000000000002</v>
      </c>
      <c r="G65" s="109">
        <v>-2.9</v>
      </c>
      <c r="H65" s="109">
        <v>-14.1</v>
      </c>
    </row>
    <row r="66" spans="1:8" x14ac:dyDescent="0.2">
      <c r="A66" s="125">
        <v>59</v>
      </c>
      <c r="B66" s="127" t="s">
        <v>870</v>
      </c>
      <c r="C66" s="108">
        <v>1135377</v>
      </c>
      <c r="D66" s="108">
        <v>1126152</v>
      </c>
      <c r="E66" s="108">
        <v>1022598</v>
      </c>
      <c r="F66" s="109">
        <v>-1.1000000000000001</v>
      </c>
      <c r="G66" s="109">
        <v>-0.8</v>
      </c>
      <c r="H66" s="109">
        <v>-9.1999999999999993</v>
      </c>
    </row>
    <row r="67" spans="1:8" x14ac:dyDescent="0.2">
      <c r="A67" s="125">
        <v>60</v>
      </c>
      <c r="B67" s="127" t="s">
        <v>871</v>
      </c>
      <c r="C67" s="108">
        <v>450489</v>
      </c>
      <c r="D67" s="108">
        <v>436824</v>
      </c>
      <c r="E67" s="108">
        <v>401290</v>
      </c>
      <c r="F67" s="109">
        <v>-5.4</v>
      </c>
      <c r="G67" s="109">
        <v>-3</v>
      </c>
      <c r="H67" s="109">
        <v>-8.1</v>
      </c>
    </row>
    <row r="68" spans="1:8" x14ac:dyDescent="0.2">
      <c r="A68" s="125">
        <v>61</v>
      </c>
      <c r="B68" s="127" t="s">
        <v>872</v>
      </c>
      <c r="C68" s="108">
        <v>17155573</v>
      </c>
      <c r="D68" s="108">
        <v>17554094</v>
      </c>
      <c r="E68" s="108">
        <v>16511779</v>
      </c>
      <c r="F68" s="109">
        <v>2</v>
      </c>
      <c r="G68" s="109">
        <v>2.2999999999999998</v>
      </c>
      <c r="H68" s="109">
        <v>-5.9</v>
      </c>
    </row>
    <row r="69" spans="1:8" x14ac:dyDescent="0.2">
      <c r="A69" s="125">
        <v>62</v>
      </c>
      <c r="B69" s="127" t="s">
        <v>873</v>
      </c>
      <c r="C69" s="108">
        <v>16661879</v>
      </c>
      <c r="D69" s="108">
        <v>17255630</v>
      </c>
      <c r="E69" s="108">
        <v>15892177</v>
      </c>
      <c r="F69" s="109">
        <v>1.7</v>
      </c>
      <c r="G69" s="109">
        <v>3.6</v>
      </c>
      <c r="H69" s="109">
        <v>-7.9</v>
      </c>
    </row>
    <row r="70" spans="1:8" x14ac:dyDescent="0.2">
      <c r="A70" s="125">
        <v>63</v>
      </c>
      <c r="B70" s="127" t="s">
        <v>874</v>
      </c>
      <c r="C70" s="108">
        <v>3934689</v>
      </c>
      <c r="D70" s="108">
        <v>4067479</v>
      </c>
      <c r="E70" s="108">
        <v>10222471</v>
      </c>
      <c r="F70" s="109">
        <v>2.4</v>
      </c>
      <c r="G70" s="109">
        <v>3.4</v>
      </c>
      <c r="H70" s="109" t="s">
        <v>1720</v>
      </c>
    </row>
    <row r="71" spans="1:8" x14ac:dyDescent="0.2">
      <c r="A71" s="125">
        <v>64</v>
      </c>
      <c r="B71" s="127" t="s">
        <v>875</v>
      </c>
      <c r="C71" s="108">
        <v>11166169</v>
      </c>
      <c r="D71" s="108">
        <v>11802743</v>
      </c>
      <c r="E71" s="108">
        <v>10931337</v>
      </c>
      <c r="F71" s="109">
        <v>0.8</v>
      </c>
      <c r="G71" s="109">
        <v>5.7</v>
      </c>
      <c r="H71" s="109">
        <v>-7.4</v>
      </c>
    </row>
    <row r="72" spans="1:8" x14ac:dyDescent="0.2">
      <c r="A72" s="125">
        <v>65</v>
      </c>
      <c r="B72" s="127" t="s">
        <v>876</v>
      </c>
      <c r="C72" s="108">
        <v>615152</v>
      </c>
      <c r="D72" s="108">
        <v>719579</v>
      </c>
      <c r="E72" s="108">
        <v>690909</v>
      </c>
      <c r="F72" s="109">
        <v>2.4</v>
      </c>
      <c r="G72" s="109">
        <v>17</v>
      </c>
      <c r="H72" s="109">
        <v>-4</v>
      </c>
    </row>
    <row r="73" spans="1:8" x14ac:dyDescent="0.2">
      <c r="A73" s="125">
        <v>66</v>
      </c>
      <c r="B73" s="127" t="s">
        <v>877</v>
      </c>
      <c r="C73" s="108">
        <v>233554</v>
      </c>
      <c r="D73" s="108">
        <v>255129</v>
      </c>
      <c r="E73" s="108">
        <v>246700</v>
      </c>
      <c r="F73" s="109">
        <v>6.8</v>
      </c>
      <c r="G73" s="109">
        <v>9.1999999999999993</v>
      </c>
      <c r="H73" s="109">
        <v>-3.3</v>
      </c>
    </row>
    <row r="74" spans="1:8" x14ac:dyDescent="0.2">
      <c r="A74" s="125">
        <v>67</v>
      </c>
      <c r="B74" s="127" t="s">
        <v>878</v>
      </c>
      <c r="C74" s="108">
        <v>215698</v>
      </c>
      <c r="D74" s="108">
        <v>242594</v>
      </c>
      <c r="E74" s="108">
        <v>216331</v>
      </c>
      <c r="F74" s="109">
        <v>8.6999999999999993</v>
      </c>
      <c r="G74" s="109">
        <v>12.5</v>
      </c>
      <c r="H74" s="109">
        <v>-10.8</v>
      </c>
    </row>
    <row r="75" spans="1:8" x14ac:dyDescent="0.2">
      <c r="A75" s="125">
        <v>68</v>
      </c>
      <c r="B75" s="127" t="s">
        <v>879</v>
      </c>
      <c r="C75" s="108">
        <v>3335519</v>
      </c>
      <c r="D75" s="108">
        <v>3449506</v>
      </c>
      <c r="E75" s="108">
        <v>3097874</v>
      </c>
      <c r="F75" s="109">
        <v>5.3</v>
      </c>
      <c r="G75" s="109">
        <v>3.4</v>
      </c>
      <c r="H75" s="109">
        <v>-10.199999999999999</v>
      </c>
    </row>
    <row r="76" spans="1:8" x14ac:dyDescent="0.2">
      <c r="A76" s="125">
        <v>69</v>
      </c>
      <c r="B76" s="127" t="s">
        <v>880</v>
      </c>
      <c r="C76" s="108">
        <v>2871856</v>
      </c>
      <c r="D76" s="108">
        <v>2880829</v>
      </c>
      <c r="E76" s="108">
        <v>2679925</v>
      </c>
      <c r="F76" s="109">
        <v>3.1</v>
      </c>
      <c r="G76" s="109">
        <v>0.3</v>
      </c>
      <c r="H76" s="109">
        <v>-7</v>
      </c>
    </row>
    <row r="77" spans="1:8" x14ac:dyDescent="0.2">
      <c r="A77" s="125">
        <v>70</v>
      </c>
      <c r="B77" s="127" t="s">
        <v>881</v>
      </c>
      <c r="C77" s="108">
        <v>5279656</v>
      </c>
      <c r="D77" s="108">
        <v>5164825</v>
      </c>
      <c r="E77" s="108">
        <v>4562186</v>
      </c>
      <c r="F77" s="109">
        <v>1.8</v>
      </c>
      <c r="G77" s="109">
        <v>-2.2000000000000002</v>
      </c>
      <c r="H77" s="109">
        <v>-11.7</v>
      </c>
    </row>
    <row r="78" spans="1:8" x14ac:dyDescent="0.2">
      <c r="A78" s="125">
        <v>71</v>
      </c>
      <c r="B78" s="127" t="s">
        <v>882</v>
      </c>
      <c r="C78" s="108">
        <v>16501846</v>
      </c>
      <c r="D78" s="108">
        <v>18279089</v>
      </c>
      <c r="E78" s="108">
        <v>25582992</v>
      </c>
      <c r="F78" s="109">
        <v>-1.8</v>
      </c>
      <c r="G78" s="109">
        <v>10.8</v>
      </c>
      <c r="H78" s="109">
        <v>40</v>
      </c>
    </row>
    <row r="79" spans="1:8" x14ac:dyDescent="0.2">
      <c r="A79" s="125">
        <v>72</v>
      </c>
      <c r="B79" s="127" t="s">
        <v>883</v>
      </c>
      <c r="C79" s="108">
        <v>27951000</v>
      </c>
      <c r="D79" s="108">
        <v>24411495</v>
      </c>
      <c r="E79" s="108">
        <v>19281921</v>
      </c>
      <c r="F79" s="109">
        <v>9.1</v>
      </c>
      <c r="G79" s="109">
        <v>-12.7</v>
      </c>
      <c r="H79" s="109">
        <v>-21</v>
      </c>
    </row>
    <row r="80" spans="1:8" x14ac:dyDescent="0.2">
      <c r="A80" s="125">
        <v>73</v>
      </c>
      <c r="B80" s="127" t="s">
        <v>884</v>
      </c>
      <c r="C80" s="108">
        <v>21787194</v>
      </c>
      <c r="D80" s="108">
        <v>21417326</v>
      </c>
      <c r="E80" s="108">
        <v>19200032</v>
      </c>
      <c r="F80" s="109">
        <v>7.1</v>
      </c>
      <c r="G80" s="109">
        <v>-1.7</v>
      </c>
      <c r="H80" s="109">
        <v>-10.4</v>
      </c>
    </row>
    <row r="81" spans="1:8" x14ac:dyDescent="0.2">
      <c r="A81" s="125">
        <v>74</v>
      </c>
      <c r="B81" s="127" t="s">
        <v>885</v>
      </c>
      <c r="C81" s="108">
        <v>10302431</v>
      </c>
      <c r="D81" s="108">
        <v>9386736</v>
      </c>
      <c r="E81" s="108">
        <v>8842307</v>
      </c>
      <c r="F81" s="109">
        <v>7</v>
      </c>
      <c r="G81" s="109">
        <v>-8.9</v>
      </c>
      <c r="H81" s="109">
        <v>-5.8</v>
      </c>
    </row>
    <row r="82" spans="1:8" x14ac:dyDescent="0.2">
      <c r="A82" s="125">
        <v>75</v>
      </c>
      <c r="B82" s="127" t="s">
        <v>886</v>
      </c>
      <c r="C82" s="108">
        <v>1584181</v>
      </c>
      <c r="D82" s="108">
        <v>1642510</v>
      </c>
      <c r="E82" s="108">
        <v>1350727</v>
      </c>
      <c r="F82" s="109">
        <v>21.9</v>
      </c>
      <c r="G82" s="109">
        <v>3.7</v>
      </c>
      <c r="H82" s="109">
        <v>-17.8</v>
      </c>
    </row>
    <row r="83" spans="1:8" x14ac:dyDescent="0.2">
      <c r="A83" s="125">
        <v>76</v>
      </c>
      <c r="B83" s="127" t="s">
        <v>887</v>
      </c>
      <c r="C83" s="108">
        <v>16687659</v>
      </c>
      <c r="D83" s="108">
        <v>15532624</v>
      </c>
      <c r="E83" s="108">
        <v>13261444</v>
      </c>
      <c r="F83" s="109">
        <v>4</v>
      </c>
      <c r="G83" s="109">
        <v>-6.9</v>
      </c>
      <c r="H83" s="109">
        <v>-14.6</v>
      </c>
    </row>
    <row r="84" spans="1:8" x14ac:dyDescent="0.2">
      <c r="A84" s="125">
        <v>78</v>
      </c>
      <c r="B84" s="127" t="s">
        <v>888</v>
      </c>
      <c r="C84" s="108">
        <v>495839</v>
      </c>
      <c r="D84" s="108">
        <v>457526</v>
      </c>
      <c r="E84" s="108">
        <v>378144</v>
      </c>
      <c r="F84" s="109">
        <v>-0.7</v>
      </c>
      <c r="G84" s="109">
        <v>-7.7</v>
      </c>
      <c r="H84" s="109">
        <v>-17.399999999999999</v>
      </c>
    </row>
    <row r="85" spans="1:8" x14ac:dyDescent="0.2">
      <c r="A85" s="125">
        <v>79</v>
      </c>
      <c r="B85" s="127" t="s">
        <v>889</v>
      </c>
      <c r="C85" s="108">
        <v>1619755</v>
      </c>
      <c r="D85" s="108">
        <v>1417529</v>
      </c>
      <c r="E85" s="108">
        <v>1157159</v>
      </c>
      <c r="F85" s="109">
        <v>-0.8</v>
      </c>
      <c r="G85" s="109">
        <v>-12.5</v>
      </c>
      <c r="H85" s="109">
        <v>-18.399999999999999</v>
      </c>
    </row>
    <row r="86" spans="1:8" x14ac:dyDescent="0.2">
      <c r="A86" s="125">
        <v>80</v>
      </c>
      <c r="B86" s="127" t="s">
        <v>890</v>
      </c>
      <c r="C86" s="108">
        <v>436596</v>
      </c>
      <c r="D86" s="108">
        <v>398548</v>
      </c>
      <c r="E86" s="108">
        <v>293151</v>
      </c>
      <c r="F86" s="109">
        <v>-3.7</v>
      </c>
      <c r="G86" s="109">
        <v>-8.6999999999999993</v>
      </c>
      <c r="H86" s="109">
        <v>-26.4</v>
      </c>
    </row>
    <row r="87" spans="1:8" x14ac:dyDescent="0.2">
      <c r="A87" s="125">
        <v>81</v>
      </c>
      <c r="B87" s="127" t="s">
        <v>891</v>
      </c>
      <c r="C87" s="108">
        <v>2075296</v>
      </c>
      <c r="D87" s="108">
        <v>1898049</v>
      </c>
      <c r="E87" s="108">
        <v>1423641</v>
      </c>
      <c r="F87" s="109">
        <v>7</v>
      </c>
      <c r="G87" s="109">
        <v>-8.5</v>
      </c>
      <c r="H87" s="109">
        <v>-25</v>
      </c>
    </row>
    <row r="88" spans="1:8" x14ac:dyDescent="0.2">
      <c r="A88" s="125">
        <v>82</v>
      </c>
      <c r="B88" s="127" t="s">
        <v>892</v>
      </c>
      <c r="C88" s="108">
        <v>5268025</v>
      </c>
      <c r="D88" s="108">
        <v>5307460</v>
      </c>
      <c r="E88" s="108">
        <v>4861733</v>
      </c>
      <c r="F88" s="109">
        <v>4.8</v>
      </c>
      <c r="G88" s="109">
        <v>0.7</v>
      </c>
      <c r="H88" s="109">
        <v>-8.4</v>
      </c>
    </row>
    <row r="89" spans="1:8" x14ac:dyDescent="0.2">
      <c r="A89" s="125">
        <v>83</v>
      </c>
      <c r="B89" s="127" t="s">
        <v>893</v>
      </c>
      <c r="C89" s="108">
        <v>4835175</v>
      </c>
      <c r="D89" s="108">
        <v>4851007</v>
      </c>
      <c r="E89" s="108">
        <v>4603449</v>
      </c>
      <c r="F89" s="109">
        <v>3.4</v>
      </c>
      <c r="G89" s="109">
        <v>0.3</v>
      </c>
      <c r="H89" s="109">
        <v>-5.0999999999999996</v>
      </c>
    </row>
    <row r="90" spans="1:8" x14ac:dyDescent="0.2">
      <c r="A90" s="125">
        <v>84</v>
      </c>
      <c r="B90" s="127" t="s">
        <v>894</v>
      </c>
      <c r="C90" s="108">
        <v>140257426</v>
      </c>
      <c r="D90" s="108">
        <v>143706855</v>
      </c>
      <c r="E90" s="108">
        <v>131228861</v>
      </c>
      <c r="F90" s="109">
        <v>5.8</v>
      </c>
      <c r="G90" s="109">
        <v>2.5</v>
      </c>
      <c r="H90" s="109">
        <v>-8.6999999999999993</v>
      </c>
    </row>
    <row r="91" spans="1:8" x14ac:dyDescent="0.2">
      <c r="A91" s="125">
        <v>85</v>
      </c>
      <c r="B91" s="127" t="s">
        <v>895</v>
      </c>
      <c r="C91" s="108">
        <v>135132807</v>
      </c>
      <c r="D91" s="108">
        <v>135427440</v>
      </c>
      <c r="E91" s="108">
        <v>130261780</v>
      </c>
      <c r="F91" s="109">
        <v>4.7</v>
      </c>
      <c r="G91" s="109">
        <v>0.2</v>
      </c>
      <c r="H91" s="109">
        <v>-3.8</v>
      </c>
    </row>
    <row r="92" spans="1:8" x14ac:dyDescent="0.2">
      <c r="A92" s="125">
        <v>86</v>
      </c>
      <c r="B92" s="127" t="s">
        <v>896</v>
      </c>
      <c r="C92" s="108">
        <v>2706813</v>
      </c>
      <c r="D92" s="108">
        <v>3257455</v>
      </c>
      <c r="E92" s="108">
        <v>2998555</v>
      </c>
      <c r="F92" s="109">
        <v>-0.6</v>
      </c>
      <c r="G92" s="109">
        <v>20.3</v>
      </c>
      <c r="H92" s="109">
        <v>-7.9</v>
      </c>
    </row>
    <row r="93" spans="1:8" x14ac:dyDescent="0.2">
      <c r="A93" s="125">
        <v>87</v>
      </c>
      <c r="B93" s="127" t="s">
        <v>897</v>
      </c>
      <c r="C93" s="108">
        <v>113067021</v>
      </c>
      <c r="D93" s="108">
        <v>122459905</v>
      </c>
      <c r="E93" s="108">
        <v>107125298</v>
      </c>
      <c r="F93" s="109">
        <v>4.9000000000000004</v>
      </c>
      <c r="G93" s="109">
        <v>8.3000000000000007</v>
      </c>
      <c r="H93" s="109">
        <v>-12.5</v>
      </c>
    </row>
    <row r="94" spans="1:8" x14ac:dyDescent="0.2">
      <c r="A94" s="125">
        <v>88</v>
      </c>
      <c r="B94" s="127" t="s">
        <v>898</v>
      </c>
      <c r="C94" s="108">
        <v>14321237</v>
      </c>
      <c r="D94" s="108">
        <v>15920669</v>
      </c>
      <c r="E94" s="108">
        <v>12271717</v>
      </c>
      <c r="F94" s="109">
        <v>-8.9</v>
      </c>
      <c r="G94" s="109">
        <v>11.2</v>
      </c>
      <c r="H94" s="109">
        <v>-22.9</v>
      </c>
    </row>
    <row r="95" spans="1:8" x14ac:dyDescent="0.2">
      <c r="A95" s="125">
        <v>89</v>
      </c>
      <c r="B95" s="127" t="s">
        <v>899</v>
      </c>
      <c r="C95" s="108">
        <v>2088639</v>
      </c>
      <c r="D95" s="108">
        <v>2209787</v>
      </c>
      <c r="E95" s="108">
        <v>1263781</v>
      </c>
      <c r="F95" s="109">
        <v>-20</v>
      </c>
      <c r="G95" s="109">
        <v>5.8</v>
      </c>
      <c r="H95" s="109">
        <v>-42.8</v>
      </c>
    </row>
    <row r="96" spans="1:8" x14ac:dyDescent="0.2">
      <c r="A96" s="125">
        <v>90</v>
      </c>
      <c r="B96" s="127" t="s">
        <v>900</v>
      </c>
      <c r="C96" s="108">
        <v>37457272</v>
      </c>
      <c r="D96" s="108">
        <v>39314265</v>
      </c>
      <c r="E96" s="108">
        <v>37377908</v>
      </c>
      <c r="F96" s="109">
        <v>4.9000000000000004</v>
      </c>
      <c r="G96" s="109">
        <v>5</v>
      </c>
      <c r="H96" s="109">
        <v>-4.9000000000000004</v>
      </c>
    </row>
    <row r="97" spans="1:8" x14ac:dyDescent="0.2">
      <c r="A97" s="125">
        <v>91</v>
      </c>
      <c r="B97" s="127" t="s">
        <v>901</v>
      </c>
      <c r="C97" s="108">
        <v>1918140</v>
      </c>
      <c r="D97" s="108">
        <v>2101877</v>
      </c>
      <c r="E97" s="108">
        <v>1977878</v>
      </c>
      <c r="F97" s="109">
        <v>-3.6</v>
      </c>
      <c r="G97" s="109">
        <v>9.6</v>
      </c>
      <c r="H97" s="109">
        <v>-5.9</v>
      </c>
    </row>
    <row r="98" spans="1:8" x14ac:dyDescent="0.2">
      <c r="A98" s="125">
        <v>92</v>
      </c>
      <c r="B98" s="127" t="s">
        <v>902</v>
      </c>
      <c r="C98" s="108">
        <v>638320</v>
      </c>
      <c r="D98" s="108">
        <v>687767</v>
      </c>
      <c r="E98" s="108">
        <v>683984</v>
      </c>
      <c r="F98" s="109">
        <v>7.7</v>
      </c>
      <c r="G98" s="109">
        <v>7.7</v>
      </c>
      <c r="H98" s="109">
        <v>-0.6</v>
      </c>
    </row>
    <row r="99" spans="1:8" x14ac:dyDescent="0.2">
      <c r="A99" s="125">
        <v>93</v>
      </c>
      <c r="B99" s="127" t="s">
        <v>903</v>
      </c>
      <c r="C99" s="108">
        <v>222314</v>
      </c>
      <c r="D99" s="108">
        <v>245252</v>
      </c>
      <c r="E99" s="108">
        <v>245475</v>
      </c>
      <c r="F99" s="109">
        <v>-5.4</v>
      </c>
      <c r="G99" s="109">
        <v>10.3</v>
      </c>
      <c r="H99" s="109">
        <v>0.1</v>
      </c>
    </row>
    <row r="100" spans="1:8" x14ac:dyDescent="0.2">
      <c r="A100" s="125">
        <v>94</v>
      </c>
      <c r="B100" s="127" t="s">
        <v>904</v>
      </c>
      <c r="C100" s="108">
        <v>18361569</v>
      </c>
      <c r="D100" s="108">
        <v>18808255</v>
      </c>
      <c r="E100" s="108">
        <v>18282767</v>
      </c>
      <c r="F100" s="109">
        <v>0.8</v>
      </c>
      <c r="G100" s="109">
        <v>2.4</v>
      </c>
      <c r="H100" s="109">
        <v>-2.8</v>
      </c>
    </row>
    <row r="101" spans="1:8" x14ac:dyDescent="0.2">
      <c r="A101" s="125">
        <v>95</v>
      </c>
      <c r="B101" s="127" t="s">
        <v>905</v>
      </c>
      <c r="C101" s="108">
        <v>7611642</v>
      </c>
      <c r="D101" s="108">
        <v>7648727</v>
      </c>
      <c r="E101" s="108">
        <v>7621760</v>
      </c>
      <c r="F101" s="109">
        <v>10.7</v>
      </c>
      <c r="G101" s="109">
        <v>0.5</v>
      </c>
      <c r="H101" s="109">
        <v>-0.4</v>
      </c>
    </row>
    <row r="102" spans="1:8" x14ac:dyDescent="0.2">
      <c r="A102" s="125">
        <v>96</v>
      </c>
      <c r="B102" s="127" t="s">
        <v>906</v>
      </c>
      <c r="C102" s="108">
        <v>2840556</v>
      </c>
      <c r="D102" s="108">
        <v>2868724</v>
      </c>
      <c r="E102" s="108">
        <v>2843322</v>
      </c>
      <c r="F102" s="109">
        <v>2.4</v>
      </c>
      <c r="G102" s="109">
        <v>1</v>
      </c>
      <c r="H102" s="109">
        <v>-0.9</v>
      </c>
    </row>
    <row r="103" spans="1:8" x14ac:dyDescent="0.2">
      <c r="A103" s="125">
        <v>97</v>
      </c>
      <c r="B103" s="127" t="s">
        <v>907</v>
      </c>
      <c r="C103" s="108">
        <v>549200</v>
      </c>
      <c r="D103" s="108">
        <v>619881</v>
      </c>
      <c r="E103" s="108">
        <v>1237321</v>
      </c>
      <c r="F103" s="109">
        <v>15.2</v>
      </c>
      <c r="G103" s="109">
        <v>12.9</v>
      </c>
      <c r="H103" s="109">
        <v>99.6</v>
      </c>
    </row>
    <row r="104" spans="1:8" x14ac:dyDescent="0.2">
      <c r="A104" s="125">
        <v>98</v>
      </c>
      <c r="B104" s="127" t="s">
        <v>908</v>
      </c>
      <c r="C104" s="108">
        <v>22039</v>
      </c>
      <c r="D104" s="108">
        <v>5962</v>
      </c>
      <c r="E104" s="108">
        <v>876</v>
      </c>
      <c r="F104" s="109">
        <v>-52.7</v>
      </c>
      <c r="G104" s="109">
        <v>-72.900000000000006</v>
      </c>
      <c r="H104" s="109">
        <v>-85.3</v>
      </c>
    </row>
    <row r="105" spans="1:8" x14ac:dyDescent="0.2">
      <c r="A105" s="125">
        <v>99</v>
      </c>
      <c r="B105" s="126" t="s">
        <v>909</v>
      </c>
      <c r="C105" s="108">
        <v>12365245</v>
      </c>
      <c r="D105" s="108">
        <v>12685432</v>
      </c>
      <c r="E105" s="108">
        <v>11627749</v>
      </c>
      <c r="F105" s="109">
        <v>5.5</v>
      </c>
      <c r="G105" s="109">
        <v>2.6</v>
      </c>
      <c r="H105" s="109">
        <v>-8.3000000000000007</v>
      </c>
    </row>
    <row r="106" spans="1:8" x14ac:dyDescent="0.2">
      <c r="A106" s="125"/>
      <c r="B106" s="128" t="s">
        <v>509</v>
      </c>
      <c r="C106" s="111">
        <v>1088720408</v>
      </c>
      <c r="D106" s="111">
        <v>1104141069</v>
      </c>
      <c r="E106" s="111">
        <v>1025574764</v>
      </c>
      <c r="F106" s="112">
        <v>5.6</v>
      </c>
      <c r="G106" s="112">
        <v>1.4</v>
      </c>
      <c r="H106" s="112">
        <v>-7.1</v>
      </c>
    </row>
    <row r="107" spans="1:8" x14ac:dyDescent="0.2">
      <c r="A107" s="125" t="s">
        <v>428</v>
      </c>
      <c r="B107" s="129"/>
      <c r="C107" s="129"/>
      <c r="D107" s="129"/>
      <c r="E107" s="129"/>
      <c r="F107" s="129"/>
      <c r="G107" s="129"/>
      <c r="H107" s="129"/>
    </row>
    <row r="108" spans="1:8" x14ac:dyDescent="0.2">
      <c r="A108" s="615" t="s">
        <v>1836</v>
      </c>
      <c r="B108" s="615"/>
      <c r="C108" s="615"/>
      <c r="D108" s="615"/>
      <c r="E108" s="615"/>
      <c r="F108" s="615"/>
      <c r="G108" s="615"/>
      <c r="H108" s="615"/>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17" t="s">
        <v>2120</v>
      </c>
      <c r="B1" s="617"/>
      <c r="C1" s="617"/>
      <c r="D1" s="617"/>
      <c r="E1" s="617"/>
      <c r="F1" s="617"/>
      <c r="G1" s="617"/>
      <c r="H1" s="617"/>
    </row>
    <row r="2" spans="1:8" ht="15" x14ac:dyDescent="0.2">
      <c r="A2" s="617"/>
      <c r="B2" s="617"/>
      <c r="C2" s="617"/>
      <c r="D2" s="617"/>
      <c r="E2" s="617"/>
      <c r="F2" s="617"/>
      <c r="G2" s="617"/>
      <c r="H2" s="617"/>
    </row>
    <row r="3" spans="1:8" ht="12.75" customHeight="1" x14ac:dyDescent="0.2">
      <c r="A3" s="685" t="s">
        <v>771</v>
      </c>
      <c r="B3" s="666" t="s">
        <v>772</v>
      </c>
      <c r="C3" s="122">
        <v>2018</v>
      </c>
      <c r="D3" s="564">
        <v>2019</v>
      </c>
      <c r="E3" s="122">
        <v>2020</v>
      </c>
      <c r="F3" s="122">
        <v>2018</v>
      </c>
      <c r="G3" s="564">
        <v>2019</v>
      </c>
      <c r="H3" s="564">
        <v>2020</v>
      </c>
    </row>
    <row r="4" spans="1:8" ht="12.75" customHeight="1" x14ac:dyDescent="0.2">
      <c r="A4" s="686"/>
      <c r="B4" s="688"/>
      <c r="C4" s="694" t="s">
        <v>460</v>
      </c>
      <c r="D4" s="695"/>
      <c r="E4" s="663"/>
      <c r="F4" s="699" t="s">
        <v>461</v>
      </c>
      <c r="G4" s="700"/>
      <c r="H4" s="700"/>
    </row>
    <row r="5" spans="1:8" ht="12.6" customHeight="1" x14ac:dyDescent="0.2">
      <c r="A5" s="687"/>
      <c r="B5" s="667"/>
      <c r="C5" s="696"/>
      <c r="D5" s="697"/>
      <c r="E5" s="698"/>
      <c r="F5" s="696"/>
      <c r="G5" s="697"/>
      <c r="H5" s="697"/>
    </row>
    <row r="6" spans="1:8" x14ac:dyDescent="0.2">
      <c r="A6" s="111"/>
      <c r="B6" s="111"/>
      <c r="C6" s="111"/>
      <c r="D6" s="111"/>
      <c r="E6" s="111"/>
      <c r="F6" s="111"/>
      <c r="G6" s="111"/>
      <c r="H6" s="111"/>
    </row>
    <row r="7" spans="1:8" x14ac:dyDescent="0.2">
      <c r="A7" s="111"/>
      <c r="B7" s="111"/>
      <c r="C7" s="111" t="s">
        <v>356</v>
      </c>
      <c r="D7" s="111"/>
      <c r="E7" s="111"/>
      <c r="F7" s="111"/>
      <c r="G7" s="111"/>
      <c r="H7" s="111"/>
    </row>
    <row r="9" spans="1:8" x14ac:dyDescent="0.2">
      <c r="A9" s="131">
        <v>11</v>
      </c>
      <c r="B9" s="58" t="s">
        <v>911</v>
      </c>
      <c r="C9" s="108">
        <v>9892999</v>
      </c>
      <c r="D9" s="108">
        <v>10114218</v>
      </c>
      <c r="E9" s="108">
        <v>10720782</v>
      </c>
      <c r="F9" s="109">
        <v>-6.3</v>
      </c>
      <c r="G9" s="109">
        <v>2.2000000000000002</v>
      </c>
      <c r="H9" s="109">
        <v>6</v>
      </c>
    </row>
    <row r="10" spans="1:8" x14ac:dyDescent="0.2">
      <c r="A10" s="131">
        <v>21</v>
      </c>
      <c r="B10" s="58" t="s">
        <v>912</v>
      </c>
      <c r="C10" s="108">
        <v>401347016</v>
      </c>
      <c r="D10" s="108">
        <v>400420100</v>
      </c>
      <c r="E10" s="108">
        <v>373337448</v>
      </c>
      <c r="F10" s="109">
        <v>3.8</v>
      </c>
      <c r="G10" s="109">
        <v>-0.2</v>
      </c>
      <c r="H10" s="109">
        <v>-6.8</v>
      </c>
    </row>
    <row r="11" spans="1:8" x14ac:dyDescent="0.2">
      <c r="A11" s="131">
        <v>22</v>
      </c>
      <c r="B11" s="58" t="s">
        <v>913</v>
      </c>
      <c r="C11" s="108">
        <v>593227986</v>
      </c>
      <c r="D11" s="108">
        <v>596812516</v>
      </c>
      <c r="E11" s="108">
        <v>508113641</v>
      </c>
      <c r="F11" s="109">
        <v>1.6</v>
      </c>
      <c r="G11" s="109">
        <v>0.6</v>
      </c>
      <c r="H11" s="109">
        <v>-14.9</v>
      </c>
    </row>
    <row r="12" spans="1:8" x14ac:dyDescent="0.2">
      <c r="A12" s="131">
        <v>23</v>
      </c>
      <c r="B12" s="58" t="s">
        <v>914</v>
      </c>
      <c r="C12" s="108">
        <v>39554190</v>
      </c>
      <c r="D12" s="108">
        <v>40653040</v>
      </c>
      <c r="E12" s="108">
        <v>39781749</v>
      </c>
      <c r="F12" s="109">
        <v>2</v>
      </c>
      <c r="G12" s="109">
        <v>2.8</v>
      </c>
      <c r="H12" s="109">
        <v>-2.1</v>
      </c>
    </row>
    <row r="13" spans="1:8" x14ac:dyDescent="0.2">
      <c r="A13" s="131">
        <v>24</v>
      </c>
      <c r="B13" s="58" t="s">
        <v>915</v>
      </c>
      <c r="C13" s="108">
        <v>199874293</v>
      </c>
      <c r="D13" s="108">
        <v>204019962</v>
      </c>
      <c r="E13" s="108">
        <v>201746874</v>
      </c>
      <c r="F13" s="109">
        <v>5.2</v>
      </c>
      <c r="G13" s="109">
        <v>2.1</v>
      </c>
      <c r="H13" s="109">
        <v>-1.1000000000000001</v>
      </c>
    </row>
    <row r="14" spans="1:8" x14ac:dyDescent="0.2">
      <c r="A14" s="131">
        <v>25</v>
      </c>
      <c r="B14" s="58" t="s">
        <v>916</v>
      </c>
      <c r="C14" s="108">
        <v>26184906</v>
      </c>
      <c r="D14" s="108">
        <v>28394044</v>
      </c>
      <c r="E14" s="108">
        <v>20729276</v>
      </c>
      <c r="F14" s="109">
        <v>20.8</v>
      </c>
      <c r="G14" s="109">
        <v>8.4</v>
      </c>
      <c r="H14" s="109">
        <v>-27</v>
      </c>
    </row>
    <row r="15" spans="1:8" x14ac:dyDescent="0.2">
      <c r="A15" s="131">
        <v>31</v>
      </c>
      <c r="B15" s="58" t="s">
        <v>917</v>
      </c>
      <c r="C15" s="108">
        <v>47358775</v>
      </c>
      <c r="D15" s="108">
        <v>47737686</v>
      </c>
      <c r="E15" s="108">
        <v>50615211</v>
      </c>
      <c r="F15" s="109">
        <v>-0.3</v>
      </c>
      <c r="G15" s="109">
        <v>0.8</v>
      </c>
      <c r="H15" s="109">
        <v>6</v>
      </c>
    </row>
    <row r="16" spans="1:8" x14ac:dyDescent="0.2">
      <c r="A16" s="131"/>
      <c r="B16" s="128" t="s">
        <v>509</v>
      </c>
      <c r="C16" s="111">
        <v>1317440164</v>
      </c>
      <c r="D16" s="111">
        <v>1328151566</v>
      </c>
      <c r="E16" s="111">
        <v>1205044981</v>
      </c>
      <c r="F16" s="112">
        <v>3</v>
      </c>
      <c r="G16" s="112">
        <v>0.8</v>
      </c>
      <c r="H16" s="112">
        <v>-9.3000000000000007</v>
      </c>
    </row>
    <row r="17" spans="1:8" x14ac:dyDescent="0.2">
      <c r="A17" s="18"/>
      <c r="B17" s="18"/>
      <c r="E17" s="109"/>
    </row>
    <row r="18" spans="1:8" x14ac:dyDescent="0.2">
      <c r="A18" s="18"/>
      <c r="B18" s="26"/>
      <c r="C18" s="130" t="s">
        <v>357</v>
      </c>
      <c r="E18" s="109"/>
    </row>
    <row r="19" spans="1:8" x14ac:dyDescent="0.2">
      <c r="A19" s="130"/>
      <c r="B19" s="26"/>
      <c r="E19" s="109"/>
    </row>
    <row r="20" spans="1:8" x14ac:dyDescent="0.2">
      <c r="A20" s="131">
        <v>11</v>
      </c>
      <c r="B20" s="58" t="s">
        <v>911</v>
      </c>
      <c r="C20" s="108">
        <v>32093598</v>
      </c>
      <c r="D20" s="108">
        <v>32500370</v>
      </c>
      <c r="E20" s="108">
        <v>33437516</v>
      </c>
      <c r="F20" s="109">
        <v>-2.9</v>
      </c>
      <c r="G20" s="109">
        <v>1.3</v>
      </c>
      <c r="H20" s="109">
        <v>2.9</v>
      </c>
    </row>
    <row r="21" spans="1:8" x14ac:dyDescent="0.2">
      <c r="A21" s="131">
        <v>21</v>
      </c>
      <c r="B21" s="58" t="s">
        <v>912</v>
      </c>
      <c r="C21" s="108">
        <v>330855958</v>
      </c>
      <c r="D21" s="108">
        <v>321964336</v>
      </c>
      <c r="E21" s="108">
        <v>297081305</v>
      </c>
      <c r="F21" s="109">
        <v>7.1</v>
      </c>
      <c r="G21" s="109">
        <v>-2.7</v>
      </c>
      <c r="H21" s="109">
        <v>-7.7</v>
      </c>
    </row>
    <row r="22" spans="1:8" x14ac:dyDescent="0.2">
      <c r="A22" s="131">
        <v>22</v>
      </c>
      <c r="B22" s="58" t="s">
        <v>913</v>
      </c>
      <c r="C22" s="108">
        <v>336294159</v>
      </c>
      <c r="D22" s="108">
        <v>352467632</v>
      </c>
      <c r="E22" s="108">
        <v>314695837</v>
      </c>
      <c r="F22" s="109">
        <v>4.0999999999999996</v>
      </c>
      <c r="G22" s="109">
        <v>4.8</v>
      </c>
      <c r="H22" s="109">
        <v>-10.7</v>
      </c>
    </row>
    <row r="23" spans="1:8" x14ac:dyDescent="0.2">
      <c r="A23" s="131">
        <v>23</v>
      </c>
      <c r="B23" s="58" t="s">
        <v>914</v>
      </c>
      <c r="C23" s="108">
        <v>45758458</v>
      </c>
      <c r="D23" s="108">
        <v>47938278</v>
      </c>
      <c r="E23" s="108">
        <v>48912846</v>
      </c>
      <c r="F23" s="109">
        <v>1.5</v>
      </c>
      <c r="G23" s="109">
        <v>4.8</v>
      </c>
      <c r="H23" s="109">
        <v>2</v>
      </c>
    </row>
    <row r="24" spans="1:8" x14ac:dyDescent="0.2">
      <c r="A24" s="131">
        <v>24</v>
      </c>
      <c r="B24" s="58" t="s">
        <v>915</v>
      </c>
      <c r="C24" s="108">
        <v>180451948</v>
      </c>
      <c r="D24" s="108">
        <v>185068133</v>
      </c>
      <c r="E24" s="108">
        <v>189999411</v>
      </c>
      <c r="F24" s="109">
        <v>2.9</v>
      </c>
      <c r="G24" s="109">
        <v>2.6</v>
      </c>
      <c r="H24" s="109">
        <v>2.7</v>
      </c>
    </row>
    <row r="25" spans="1:8" x14ac:dyDescent="0.2">
      <c r="A25" s="131">
        <v>25</v>
      </c>
      <c r="B25" s="58" t="s">
        <v>916</v>
      </c>
      <c r="C25" s="108">
        <v>95096230</v>
      </c>
      <c r="D25" s="108">
        <v>93418158</v>
      </c>
      <c r="E25" s="108">
        <v>63754156</v>
      </c>
      <c r="F25" s="109">
        <v>20.2</v>
      </c>
      <c r="G25" s="109">
        <v>-1.8</v>
      </c>
      <c r="H25" s="109">
        <v>-31.8</v>
      </c>
    </row>
    <row r="26" spans="1:8" x14ac:dyDescent="0.2">
      <c r="A26" s="131">
        <v>31</v>
      </c>
      <c r="B26" s="58" t="s">
        <v>917</v>
      </c>
      <c r="C26" s="108">
        <v>68170057</v>
      </c>
      <c r="D26" s="108">
        <v>70784162</v>
      </c>
      <c r="E26" s="108">
        <v>77693693</v>
      </c>
      <c r="F26" s="109">
        <v>2.7</v>
      </c>
      <c r="G26" s="109">
        <v>3.8</v>
      </c>
      <c r="H26" s="109">
        <v>9.8000000000000007</v>
      </c>
    </row>
    <row r="27" spans="1:8" x14ac:dyDescent="0.2">
      <c r="A27" s="131"/>
      <c r="B27" s="128" t="s">
        <v>509</v>
      </c>
      <c r="C27" s="111">
        <v>1088720408</v>
      </c>
      <c r="D27" s="111">
        <v>1104141069</v>
      </c>
      <c r="E27" s="111">
        <v>1025574764</v>
      </c>
      <c r="F27" s="112">
        <v>5.6</v>
      </c>
      <c r="G27" s="112">
        <v>1.4</v>
      </c>
      <c r="H27" s="112">
        <v>-7.1</v>
      </c>
    </row>
    <row r="28" spans="1:8" x14ac:dyDescent="0.2">
      <c r="A28" s="125" t="s">
        <v>428</v>
      </c>
      <c r="B28" s="18"/>
    </row>
    <row r="29" spans="1:8" x14ac:dyDescent="0.2">
      <c r="A29" s="616" t="s">
        <v>1837</v>
      </c>
      <c r="B29" s="616"/>
      <c r="C29" s="616"/>
      <c r="D29" s="616"/>
      <c r="E29" s="616"/>
      <c r="F29" s="616"/>
      <c r="G29" s="616"/>
      <c r="H29" s="616"/>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32" customWidth="1"/>
    <col min="2" max="2" width="18.85546875" style="132" customWidth="1"/>
    <col min="3" max="3" width="13.85546875" style="132" customWidth="1"/>
    <col min="4" max="16384" width="11.42578125" style="132"/>
  </cols>
  <sheetData>
    <row r="1" spans="1:7" ht="25.5" x14ac:dyDescent="0.35">
      <c r="A1" s="613" t="s">
        <v>1569</v>
      </c>
      <c r="B1" s="613"/>
      <c r="C1" s="613"/>
      <c r="D1" s="613"/>
      <c r="E1" s="613"/>
      <c r="F1" s="613"/>
      <c r="G1" s="613"/>
    </row>
    <row r="2" spans="1:7" ht="20.25" x14ac:dyDescent="0.3">
      <c r="A2" s="671" t="s">
        <v>2103</v>
      </c>
      <c r="B2" s="671"/>
      <c r="C2" s="671"/>
      <c r="D2" s="671"/>
      <c r="E2" s="671"/>
      <c r="F2" s="671"/>
      <c r="G2" s="671"/>
    </row>
    <row r="3" spans="1:7" ht="15.75" x14ac:dyDescent="0.25">
      <c r="A3" s="614" t="s">
        <v>1581</v>
      </c>
      <c r="B3" s="614"/>
      <c r="C3" s="614"/>
      <c r="D3" s="614"/>
      <c r="E3" s="614"/>
      <c r="F3" s="614"/>
      <c r="G3" s="614"/>
    </row>
    <row r="4" spans="1:7" ht="17.25" customHeight="1" x14ac:dyDescent="0.2">
      <c r="A4" s="701"/>
      <c r="B4" s="701"/>
      <c r="C4" s="701"/>
    </row>
    <row r="5" spans="1:7" ht="17.25" customHeight="1" x14ac:dyDescent="0.2">
      <c r="B5" s="133"/>
    </row>
    <row r="6" spans="1:7" s="408" customFormat="1" ht="17.25" customHeight="1" x14ac:dyDescent="0.2">
      <c r="A6" s="134"/>
      <c r="B6" s="134"/>
      <c r="C6" s="135"/>
    </row>
    <row r="28" spans="1:7" ht="25.5" x14ac:dyDescent="0.35">
      <c r="A28" s="613" t="s">
        <v>1569</v>
      </c>
      <c r="B28" s="613"/>
      <c r="C28" s="613"/>
      <c r="D28" s="613"/>
      <c r="E28" s="613"/>
      <c r="F28" s="613"/>
      <c r="G28" s="613"/>
    </row>
    <row r="29" spans="1:7" ht="20.25" x14ac:dyDescent="0.3">
      <c r="A29" s="671" t="s">
        <v>2104</v>
      </c>
      <c r="B29" s="671"/>
      <c r="C29" s="671"/>
      <c r="D29" s="671"/>
      <c r="E29" s="671"/>
      <c r="F29" s="671"/>
      <c r="G29" s="671"/>
    </row>
    <row r="30" spans="1:7" ht="15.75" x14ac:dyDescent="0.25">
      <c r="A30" s="614" t="s">
        <v>1581</v>
      </c>
      <c r="B30" s="614"/>
      <c r="C30" s="614"/>
      <c r="D30" s="614"/>
      <c r="E30" s="614"/>
      <c r="F30" s="614"/>
      <c r="G30" s="61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D708" sqref="D708"/>
      <selection pane="bottomLeft" sqref="A1:H1"/>
    </sheetView>
  </sheetViews>
  <sheetFormatPr baseColWidth="10" defaultColWidth="11.42578125" defaultRowHeight="12.75" x14ac:dyDescent="0.2"/>
  <cols>
    <col min="1" max="1" width="7.140625" style="3" customWidth="1"/>
    <col min="2" max="2" width="44.7109375" style="3" bestFit="1" customWidth="1"/>
    <col min="3" max="5" width="13.42578125" style="3" bestFit="1" customWidth="1"/>
    <col min="6" max="8" width="11.5703125" style="3" bestFit="1" customWidth="1"/>
    <col min="9" max="16384" width="11.42578125" style="3"/>
  </cols>
  <sheetData>
    <row r="1" spans="1:9" s="100" customFormat="1" ht="20.100000000000001" customHeight="1" x14ac:dyDescent="0.3">
      <c r="A1" s="672" t="s">
        <v>1644</v>
      </c>
      <c r="B1" s="672"/>
      <c r="C1" s="672"/>
      <c r="D1" s="672"/>
      <c r="E1" s="672"/>
      <c r="F1" s="672"/>
      <c r="G1" s="672"/>
      <c r="H1" s="672"/>
    </row>
    <row r="2" spans="1:9" s="100" customFormat="1" ht="20.100000000000001" customHeight="1" x14ac:dyDescent="0.3">
      <c r="A2" s="689" t="s">
        <v>918</v>
      </c>
      <c r="B2" s="689"/>
      <c r="C2" s="689"/>
      <c r="D2" s="689"/>
      <c r="E2" s="689"/>
      <c r="F2" s="689"/>
      <c r="G2" s="689"/>
      <c r="H2" s="689"/>
    </row>
    <row r="3" spans="1:9" ht="20.100000000000001" customHeight="1" x14ac:dyDescent="0.2">
      <c r="A3" s="691"/>
      <c r="B3" s="691"/>
      <c r="C3" s="691"/>
      <c r="D3" s="691"/>
      <c r="E3" s="691"/>
      <c r="F3" s="691"/>
      <c r="G3" s="691"/>
      <c r="H3" s="691"/>
    </row>
    <row r="4" spans="1:9" ht="12.75" customHeight="1" x14ac:dyDescent="0.2">
      <c r="A4" s="685" t="s">
        <v>771</v>
      </c>
      <c r="B4" s="668" t="s">
        <v>772</v>
      </c>
      <c r="C4" s="122">
        <v>2018</v>
      </c>
      <c r="D4" s="553">
        <v>2019</v>
      </c>
      <c r="E4" s="122">
        <v>2020</v>
      </c>
      <c r="F4" s="122">
        <v>2018</v>
      </c>
      <c r="G4" s="553">
        <v>2019</v>
      </c>
      <c r="H4" s="553">
        <v>2020</v>
      </c>
    </row>
    <row r="5" spans="1:9" ht="12.75" customHeight="1" x14ac:dyDescent="0.2">
      <c r="A5" s="686"/>
      <c r="B5" s="702"/>
      <c r="C5" s="703" t="s">
        <v>460</v>
      </c>
      <c r="D5" s="704"/>
      <c r="E5" s="705"/>
      <c r="F5" s="708" t="s">
        <v>461</v>
      </c>
      <c r="G5" s="709"/>
      <c r="H5" s="709"/>
    </row>
    <row r="6" spans="1:9" ht="12.75" customHeight="1" x14ac:dyDescent="0.2">
      <c r="A6" s="687"/>
      <c r="B6" s="669"/>
      <c r="C6" s="706"/>
      <c r="D6" s="659"/>
      <c r="E6" s="707"/>
      <c r="F6" s="706"/>
      <c r="G6" s="659"/>
      <c r="H6" s="659"/>
    </row>
    <row r="7" spans="1:9" s="102" customFormat="1" ht="12.75" customHeight="1" x14ac:dyDescent="0.2">
      <c r="B7" s="103"/>
      <c r="C7" s="104"/>
      <c r="D7" s="104"/>
      <c r="E7" s="104"/>
      <c r="F7" s="104"/>
      <c r="G7" s="105"/>
    </row>
    <row r="8" spans="1:9" ht="12.75" customHeight="1" x14ac:dyDescent="0.2">
      <c r="A8" s="107">
        <v>1</v>
      </c>
      <c r="B8" s="61" t="s">
        <v>773</v>
      </c>
      <c r="C8" s="108">
        <v>9062782</v>
      </c>
      <c r="D8" s="108">
        <v>8215250</v>
      </c>
      <c r="E8" s="108">
        <v>8767679</v>
      </c>
      <c r="F8" s="109">
        <v>-7.5</v>
      </c>
      <c r="G8" s="109">
        <v>-9.4</v>
      </c>
      <c r="H8" s="109">
        <v>6.7</v>
      </c>
      <c r="I8" s="119"/>
    </row>
    <row r="9" spans="1:9" ht="12.75" customHeight="1" x14ac:dyDescent="0.2">
      <c r="A9" s="107">
        <v>2</v>
      </c>
      <c r="B9" s="61" t="s">
        <v>774</v>
      </c>
      <c r="C9" s="108">
        <v>523387</v>
      </c>
      <c r="D9" s="108">
        <v>751889</v>
      </c>
      <c r="E9" s="108">
        <v>894694</v>
      </c>
      <c r="F9" s="109">
        <v>19.399999999999999</v>
      </c>
      <c r="G9" s="109">
        <v>43.7</v>
      </c>
      <c r="H9" s="109">
        <v>19</v>
      </c>
      <c r="I9" s="119"/>
    </row>
    <row r="10" spans="1:9" ht="12.75" customHeight="1" x14ac:dyDescent="0.2">
      <c r="A10" s="107">
        <v>3</v>
      </c>
      <c r="B10" s="61" t="s">
        <v>775</v>
      </c>
      <c r="C10" s="108">
        <v>270661</v>
      </c>
      <c r="D10" s="108">
        <v>236755</v>
      </c>
      <c r="E10" s="108">
        <v>162025</v>
      </c>
      <c r="F10" s="109">
        <v>-5.2</v>
      </c>
      <c r="G10" s="109">
        <v>-12.5</v>
      </c>
      <c r="H10" s="109">
        <v>-31.6</v>
      </c>
      <c r="I10" s="119"/>
    </row>
    <row r="11" spans="1:9" ht="12.75" customHeight="1" x14ac:dyDescent="0.2">
      <c r="A11" s="107">
        <v>5</v>
      </c>
      <c r="B11" s="61" t="s">
        <v>776</v>
      </c>
      <c r="C11" s="108">
        <v>123031</v>
      </c>
      <c r="D11" s="108">
        <v>139460</v>
      </c>
      <c r="E11" s="108">
        <v>117504</v>
      </c>
      <c r="F11" s="109">
        <v>-0.8</v>
      </c>
      <c r="G11" s="109">
        <v>13.4</v>
      </c>
      <c r="H11" s="109">
        <v>-15.7</v>
      </c>
      <c r="I11" s="119"/>
    </row>
    <row r="12" spans="1:9" ht="12.75" customHeight="1" x14ac:dyDescent="0.2">
      <c r="A12" s="107">
        <v>6</v>
      </c>
      <c r="B12" s="61" t="s">
        <v>777</v>
      </c>
      <c r="C12" s="108">
        <v>9204214</v>
      </c>
      <c r="D12" s="108">
        <v>11894676</v>
      </c>
      <c r="E12" s="108">
        <v>8051535</v>
      </c>
      <c r="F12" s="109">
        <v>47.3</v>
      </c>
      <c r="G12" s="109">
        <v>29.2</v>
      </c>
      <c r="H12" s="109">
        <v>-32.299999999999997</v>
      </c>
      <c r="I12" s="119"/>
    </row>
    <row r="13" spans="1:9" ht="12.75" customHeight="1" x14ac:dyDescent="0.2">
      <c r="A13" s="107">
        <v>7</v>
      </c>
      <c r="B13" s="61" t="s">
        <v>778</v>
      </c>
      <c r="C13" s="108">
        <v>132265</v>
      </c>
      <c r="D13" s="108">
        <v>180835</v>
      </c>
      <c r="E13" s="108">
        <v>160578</v>
      </c>
      <c r="F13" s="109">
        <v>18.7</v>
      </c>
      <c r="G13" s="109">
        <v>36.700000000000003</v>
      </c>
      <c r="H13" s="109">
        <v>-11.2</v>
      </c>
      <c r="I13" s="119"/>
    </row>
    <row r="14" spans="1:9" ht="12.75" customHeight="1" x14ac:dyDescent="0.2">
      <c r="A14" s="107">
        <v>8</v>
      </c>
      <c r="B14" s="61" t="s">
        <v>779</v>
      </c>
      <c r="C14" s="108">
        <v>1414850</v>
      </c>
      <c r="D14" s="108">
        <v>1370478</v>
      </c>
      <c r="E14" s="108">
        <v>1259209</v>
      </c>
      <c r="F14" s="109">
        <v>0.8</v>
      </c>
      <c r="G14" s="109">
        <v>-3.1</v>
      </c>
      <c r="H14" s="109">
        <v>-8.1</v>
      </c>
      <c r="I14" s="119"/>
    </row>
    <row r="15" spans="1:9" ht="12.75" customHeight="1" x14ac:dyDescent="0.2">
      <c r="A15" s="107">
        <v>10</v>
      </c>
      <c r="B15" s="61" t="s">
        <v>780</v>
      </c>
      <c r="C15" s="108">
        <v>53699434</v>
      </c>
      <c r="D15" s="108">
        <v>56715969</v>
      </c>
      <c r="E15" s="108">
        <v>56181011</v>
      </c>
      <c r="F15" s="109">
        <v>-1.3</v>
      </c>
      <c r="G15" s="109">
        <v>5.6</v>
      </c>
      <c r="H15" s="109">
        <v>-0.9</v>
      </c>
      <c r="I15" s="119"/>
    </row>
    <row r="16" spans="1:9" ht="12.75" customHeight="1" x14ac:dyDescent="0.2">
      <c r="A16" s="107">
        <v>11</v>
      </c>
      <c r="B16" s="61" t="s">
        <v>781</v>
      </c>
      <c r="C16" s="108">
        <v>5766598</v>
      </c>
      <c r="D16" s="108">
        <v>5804601</v>
      </c>
      <c r="E16" s="108">
        <v>5017258</v>
      </c>
      <c r="F16" s="109">
        <v>2</v>
      </c>
      <c r="G16" s="109">
        <v>0.7</v>
      </c>
      <c r="H16" s="109">
        <v>-13.6</v>
      </c>
      <c r="I16" s="119"/>
    </row>
    <row r="17" spans="1:9" ht="12.75" customHeight="1" x14ac:dyDescent="0.2">
      <c r="A17" s="107">
        <v>12</v>
      </c>
      <c r="B17" s="61" t="s">
        <v>782</v>
      </c>
      <c r="C17" s="108">
        <v>3185808</v>
      </c>
      <c r="D17" s="108">
        <v>3241512</v>
      </c>
      <c r="E17" s="108">
        <v>2422171</v>
      </c>
      <c r="F17" s="109">
        <v>-10.1</v>
      </c>
      <c r="G17" s="109">
        <v>1.7</v>
      </c>
      <c r="H17" s="109">
        <v>-25.3</v>
      </c>
      <c r="I17" s="119"/>
    </row>
    <row r="18" spans="1:9" ht="12.75" customHeight="1" x14ac:dyDescent="0.2">
      <c r="A18" s="107">
        <v>13</v>
      </c>
      <c r="B18" s="61" t="s">
        <v>783</v>
      </c>
      <c r="C18" s="108">
        <v>11790027</v>
      </c>
      <c r="D18" s="108">
        <v>11587962</v>
      </c>
      <c r="E18" s="108">
        <v>11310497</v>
      </c>
      <c r="F18" s="109">
        <v>1</v>
      </c>
      <c r="G18" s="109">
        <v>-1.7</v>
      </c>
      <c r="H18" s="109">
        <v>-2.4</v>
      </c>
      <c r="I18" s="119"/>
    </row>
    <row r="19" spans="1:9" ht="12.75" customHeight="1" x14ac:dyDescent="0.2">
      <c r="A19" s="107">
        <v>14</v>
      </c>
      <c r="B19" s="61" t="s">
        <v>784</v>
      </c>
      <c r="C19" s="108">
        <v>20306154</v>
      </c>
      <c r="D19" s="108">
        <v>21669741</v>
      </c>
      <c r="E19" s="108">
        <v>19886344</v>
      </c>
      <c r="F19" s="109">
        <v>10</v>
      </c>
      <c r="G19" s="109">
        <v>6.7</v>
      </c>
      <c r="H19" s="109">
        <v>-8.1999999999999993</v>
      </c>
      <c r="I19" s="119"/>
    </row>
    <row r="20" spans="1:9" ht="12.75" customHeight="1" x14ac:dyDescent="0.2">
      <c r="A20" s="107">
        <v>15</v>
      </c>
      <c r="B20" s="61" t="s">
        <v>785</v>
      </c>
      <c r="C20" s="108">
        <v>9654254</v>
      </c>
      <c r="D20" s="108">
        <v>10345064</v>
      </c>
      <c r="E20" s="108">
        <v>9090029</v>
      </c>
      <c r="F20" s="109">
        <v>7.6</v>
      </c>
      <c r="G20" s="109">
        <v>7.2</v>
      </c>
      <c r="H20" s="109">
        <v>-12.1</v>
      </c>
      <c r="I20" s="119"/>
    </row>
    <row r="21" spans="1:9" ht="12.75" customHeight="1" x14ac:dyDescent="0.2">
      <c r="A21" s="107">
        <v>16</v>
      </c>
      <c r="B21" s="61" t="s">
        <v>786</v>
      </c>
      <c r="C21" s="108">
        <v>7531983</v>
      </c>
      <c r="D21" s="108">
        <v>7581659</v>
      </c>
      <c r="E21" s="108">
        <v>7506769</v>
      </c>
      <c r="F21" s="109">
        <v>4.8</v>
      </c>
      <c r="G21" s="109">
        <v>0.7</v>
      </c>
      <c r="H21" s="109">
        <v>-1</v>
      </c>
      <c r="I21" s="119"/>
    </row>
    <row r="22" spans="1:9" ht="12.75" customHeight="1" x14ac:dyDescent="0.2">
      <c r="A22" s="107">
        <v>17</v>
      </c>
      <c r="B22" s="61" t="s">
        <v>787</v>
      </c>
      <c r="C22" s="108">
        <v>20619084</v>
      </c>
      <c r="D22" s="108">
        <v>20202657</v>
      </c>
      <c r="E22" s="108">
        <v>18350142</v>
      </c>
      <c r="F22" s="109">
        <v>4.9000000000000004</v>
      </c>
      <c r="G22" s="109">
        <v>-2</v>
      </c>
      <c r="H22" s="109">
        <v>-9.1999999999999993</v>
      </c>
      <c r="I22" s="119"/>
    </row>
    <row r="23" spans="1:9" ht="12.75" customHeight="1" x14ac:dyDescent="0.2">
      <c r="A23" s="107">
        <v>19</v>
      </c>
      <c r="B23" s="61" t="s">
        <v>788</v>
      </c>
      <c r="C23" s="108">
        <v>13663041</v>
      </c>
      <c r="D23" s="108">
        <v>12988050</v>
      </c>
      <c r="E23" s="108">
        <v>9658618</v>
      </c>
      <c r="F23" s="109">
        <v>9.6999999999999993</v>
      </c>
      <c r="G23" s="109">
        <v>-4.9000000000000004</v>
      </c>
      <c r="H23" s="109">
        <v>-25.6</v>
      </c>
      <c r="I23" s="119"/>
    </row>
    <row r="24" spans="1:9" ht="12.75" customHeight="1" x14ac:dyDescent="0.2">
      <c r="A24" s="107">
        <v>20</v>
      </c>
      <c r="B24" s="61" t="s">
        <v>789</v>
      </c>
      <c r="C24" s="108">
        <v>118457677</v>
      </c>
      <c r="D24" s="108">
        <v>118638833</v>
      </c>
      <c r="E24" s="108">
        <v>111120435</v>
      </c>
      <c r="F24" s="109">
        <v>2.5</v>
      </c>
      <c r="G24" s="109">
        <v>0.2</v>
      </c>
      <c r="H24" s="109">
        <v>-6.3</v>
      </c>
      <c r="I24" s="119"/>
    </row>
    <row r="25" spans="1:9" ht="12.75" customHeight="1" x14ac:dyDescent="0.2">
      <c r="A25" s="107">
        <v>21</v>
      </c>
      <c r="B25" s="61" t="s">
        <v>790</v>
      </c>
      <c r="C25" s="108">
        <v>83755214</v>
      </c>
      <c r="D25" s="108">
        <v>83334121</v>
      </c>
      <c r="E25" s="108">
        <v>88165000</v>
      </c>
      <c r="F25" s="109">
        <v>10</v>
      </c>
      <c r="G25" s="109">
        <v>-0.5</v>
      </c>
      <c r="H25" s="109">
        <v>5.8</v>
      </c>
      <c r="I25" s="119"/>
    </row>
    <row r="26" spans="1:9" ht="12.75" customHeight="1" x14ac:dyDescent="0.2">
      <c r="A26" s="107">
        <v>22</v>
      </c>
      <c r="B26" s="61" t="s">
        <v>791</v>
      </c>
      <c r="C26" s="108">
        <v>47130106</v>
      </c>
      <c r="D26" s="108">
        <v>46891454</v>
      </c>
      <c r="E26" s="108">
        <v>44095628</v>
      </c>
      <c r="F26" s="109">
        <v>2.1</v>
      </c>
      <c r="G26" s="109">
        <v>-0.5</v>
      </c>
      <c r="H26" s="109">
        <v>-6</v>
      </c>
      <c r="I26" s="119"/>
    </row>
    <row r="27" spans="1:9" ht="12.75" customHeight="1" x14ac:dyDescent="0.2">
      <c r="A27" s="107">
        <v>23</v>
      </c>
      <c r="B27" s="61" t="s">
        <v>792</v>
      </c>
      <c r="C27" s="108">
        <v>16624206</v>
      </c>
      <c r="D27" s="108">
        <v>16478173</v>
      </c>
      <c r="E27" s="108">
        <v>14974887</v>
      </c>
      <c r="F27" s="109">
        <v>7</v>
      </c>
      <c r="G27" s="109">
        <v>-0.9</v>
      </c>
      <c r="H27" s="109">
        <v>-9.1</v>
      </c>
      <c r="I27" s="119"/>
    </row>
    <row r="28" spans="1:9" ht="12.75" customHeight="1" x14ac:dyDescent="0.2">
      <c r="A28" s="107">
        <v>24</v>
      </c>
      <c r="B28" s="61" t="s">
        <v>793</v>
      </c>
      <c r="C28" s="108">
        <v>56958906</v>
      </c>
      <c r="D28" s="108">
        <v>57563283</v>
      </c>
      <c r="E28" s="108">
        <v>54486135</v>
      </c>
      <c r="F28" s="109">
        <v>4.8</v>
      </c>
      <c r="G28" s="109">
        <v>1.1000000000000001</v>
      </c>
      <c r="H28" s="109">
        <v>-5.3</v>
      </c>
      <c r="I28" s="119"/>
    </row>
    <row r="29" spans="1:9" ht="12.75" customHeight="1" x14ac:dyDescent="0.2">
      <c r="A29" s="107">
        <v>25</v>
      </c>
      <c r="B29" s="61" t="s">
        <v>794</v>
      </c>
      <c r="C29" s="108">
        <v>45509135</v>
      </c>
      <c r="D29" s="108">
        <v>44715969</v>
      </c>
      <c r="E29" s="108">
        <v>40071473</v>
      </c>
      <c r="F29" s="109">
        <v>3.8</v>
      </c>
      <c r="G29" s="109">
        <v>-1.7</v>
      </c>
      <c r="H29" s="109">
        <v>-10.4</v>
      </c>
      <c r="I29" s="119"/>
    </row>
    <row r="30" spans="1:9" ht="12.75" customHeight="1" x14ac:dyDescent="0.2">
      <c r="A30" s="107">
        <v>26</v>
      </c>
      <c r="B30" s="61" t="s">
        <v>795</v>
      </c>
      <c r="C30" s="108">
        <v>116708705</v>
      </c>
      <c r="D30" s="108">
        <v>118820751</v>
      </c>
      <c r="E30" s="108">
        <v>109301839</v>
      </c>
      <c r="F30" s="109">
        <v>3.8</v>
      </c>
      <c r="G30" s="109">
        <v>1.8</v>
      </c>
      <c r="H30" s="109">
        <v>-8</v>
      </c>
      <c r="I30" s="119"/>
    </row>
    <row r="31" spans="1:9" ht="12.75" customHeight="1" x14ac:dyDescent="0.2">
      <c r="A31" s="107">
        <v>27</v>
      </c>
      <c r="B31" s="61" t="s">
        <v>796</v>
      </c>
      <c r="C31" s="108">
        <v>88358262</v>
      </c>
      <c r="D31" s="108">
        <v>89772212</v>
      </c>
      <c r="E31" s="108">
        <v>85036161</v>
      </c>
      <c r="F31" s="109">
        <v>5.3</v>
      </c>
      <c r="G31" s="109">
        <v>1.6</v>
      </c>
      <c r="H31" s="109">
        <v>-5.3</v>
      </c>
      <c r="I31" s="119"/>
    </row>
    <row r="32" spans="1:9" ht="12.75" customHeight="1" x14ac:dyDescent="0.2">
      <c r="A32" s="107">
        <v>28</v>
      </c>
      <c r="B32" s="61" t="s">
        <v>797</v>
      </c>
      <c r="C32" s="108">
        <v>195085116</v>
      </c>
      <c r="D32" s="108">
        <v>196413985</v>
      </c>
      <c r="E32" s="108">
        <v>174107572</v>
      </c>
      <c r="F32" s="109">
        <v>5</v>
      </c>
      <c r="G32" s="109">
        <v>0.7</v>
      </c>
      <c r="H32" s="109">
        <v>-11.4</v>
      </c>
      <c r="I32" s="119"/>
    </row>
    <row r="33" spans="1:9" ht="12.75" customHeight="1" x14ac:dyDescent="0.2">
      <c r="A33" s="107">
        <v>29</v>
      </c>
      <c r="B33" s="61" t="s">
        <v>798</v>
      </c>
      <c r="C33" s="108">
        <v>230513800</v>
      </c>
      <c r="D33" s="108">
        <v>224593111</v>
      </c>
      <c r="E33" s="108">
        <v>186742466</v>
      </c>
      <c r="F33" s="109">
        <v>-2</v>
      </c>
      <c r="G33" s="109">
        <v>-2.6</v>
      </c>
      <c r="H33" s="109">
        <v>-16.899999999999999</v>
      </c>
      <c r="I33" s="119"/>
    </row>
    <row r="34" spans="1:9" ht="12.75" customHeight="1" x14ac:dyDescent="0.2">
      <c r="A34" s="107">
        <v>30</v>
      </c>
      <c r="B34" s="61" t="s">
        <v>799</v>
      </c>
      <c r="C34" s="108">
        <v>60827687</v>
      </c>
      <c r="D34" s="108">
        <v>64453903</v>
      </c>
      <c r="E34" s="108">
        <v>44585765</v>
      </c>
      <c r="F34" s="109">
        <v>0.6</v>
      </c>
      <c r="G34" s="109">
        <v>6</v>
      </c>
      <c r="H34" s="109">
        <v>-30.8</v>
      </c>
      <c r="I34" s="119"/>
    </row>
    <row r="35" spans="1:9" ht="12.75" customHeight="1" x14ac:dyDescent="0.2">
      <c r="A35" s="107">
        <v>31</v>
      </c>
      <c r="B35" s="61" t="s">
        <v>800</v>
      </c>
      <c r="C35" s="108">
        <v>10291859</v>
      </c>
      <c r="D35" s="108">
        <v>10564244</v>
      </c>
      <c r="E35" s="108">
        <v>9802533</v>
      </c>
      <c r="F35" s="109">
        <v>2.2000000000000002</v>
      </c>
      <c r="G35" s="109">
        <v>2.6</v>
      </c>
      <c r="H35" s="109">
        <v>-7.2</v>
      </c>
      <c r="I35" s="119"/>
    </row>
    <row r="36" spans="1:9" ht="12.75" customHeight="1" x14ac:dyDescent="0.2">
      <c r="A36" s="107">
        <v>35</v>
      </c>
      <c r="B36" s="61" t="s">
        <v>801</v>
      </c>
      <c r="C36" s="108">
        <v>3194620</v>
      </c>
      <c r="D36" s="108">
        <v>3371857</v>
      </c>
      <c r="E36" s="108">
        <v>2901618</v>
      </c>
      <c r="F36" s="109">
        <v>12.4</v>
      </c>
      <c r="G36" s="109">
        <v>5.5</v>
      </c>
      <c r="H36" s="109">
        <v>-13.9</v>
      </c>
      <c r="I36" s="119"/>
    </row>
    <row r="37" spans="1:9" ht="12.75" customHeight="1" x14ac:dyDescent="0.2">
      <c r="A37" s="107">
        <v>89</v>
      </c>
      <c r="B37" s="61" t="s">
        <v>802</v>
      </c>
      <c r="C37" s="108">
        <v>77077297</v>
      </c>
      <c r="D37" s="108">
        <v>79613113</v>
      </c>
      <c r="E37" s="108">
        <v>80817405</v>
      </c>
      <c r="F37" s="109">
        <v>1.1000000000000001</v>
      </c>
      <c r="G37" s="109">
        <v>3.3</v>
      </c>
      <c r="H37" s="109">
        <v>1.5</v>
      </c>
      <c r="I37" s="119"/>
    </row>
    <row r="38" spans="1:9" s="102" customFormat="1" ht="12.75" customHeight="1" x14ac:dyDescent="0.2">
      <c r="B38" s="128" t="s">
        <v>509</v>
      </c>
      <c r="C38" s="111">
        <v>1317440164</v>
      </c>
      <c r="D38" s="111">
        <v>1328151566</v>
      </c>
      <c r="E38" s="111">
        <v>1205044981</v>
      </c>
      <c r="F38" s="112">
        <v>3</v>
      </c>
      <c r="G38" s="112">
        <v>0.8</v>
      </c>
      <c r="H38" s="112">
        <v>-9.3000000000000007</v>
      </c>
      <c r="I38" s="119"/>
    </row>
    <row r="39" spans="1:9" ht="12.75" customHeight="1" x14ac:dyDescent="0.2">
      <c r="A39" s="125" t="s">
        <v>428</v>
      </c>
      <c r="B39" s="129"/>
      <c r="C39" s="136"/>
      <c r="D39" s="136"/>
      <c r="E39" s="137"/>
      <c r="F39" s="138"/>
      <c r="G39" s="138"/>
      <c r="H39" s="139"/>
    </row>
    <row r="40" spans="1:9" x14ac:dyDescent="0.2">
      <c r="A40" s="615" t="s">
        <v>1838</v>
      </c>
      <c r="B40" s="615"/>
      <c r="C40" s="615"/>
      <c r="D40" s="615"/>
      <c r="E40" s="615"/>
      <c r="F40" s="615"/>
      <c r="G40" s="615"/>
      <c r="H40" s="615"/>
    </row>
    <row r="41" spans="1:9" ht="12.75" customHeight="1" x14ac:dyDescent="0.2">
      <c r="A41" s="115"/>
      <c r="B41" s="115"/>
      <c r="C41" s="140"/>
      <c r="D41" s="140"/>
      <c r="E41" s="140"/>
      <c r="F41" s="140"/>
      <c r="G41" s="140"/>
      <c r="H41" s="140"/>
    </row>
    <row r="42" spans="1:9" ht="12.75" customHeight="1" x14ac:dyDescent="0.2">
      <c r="B42" s="141"/>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29"/>
    </row>
    <row r="53" spans="2:2" ht="12.75" customHeight="1" x14ac:dyDescent="0.2">
      <c r="B53" s="429"/>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D708" sqref="D708"/>
      <selection pane="bottomLeft" sqref="A1:H1"/>
    </sheetView>
  </sheetViews>
  <sheetFormatPr baseColWidth="10" defaultColWidth="11.42578125" defaultRowHeight="12.75" x14ac:dyDescent="0.2"/>
  <cols>
    <col min="1" max="1" width="7.140625" style="3" customWidth="1"/>
    <col min="2" max="2" width="44.7109375" style="3" bestFit="1" customWidth="1"/>
    <col min="3" max="3" width="11.85546875" style="3" bestFit="1" customWidth="1"/>
    <col min="4" max="5" width="12.28515625" style="3" bestFit="1" customWidth="1"/>
    <col min="6" max="8" width="11.5703125" style="3" bestFit="1" customWidth="1"/>
    <col min="9" max="16384" width="11.42578125" style="3"/>
  </cols>
  <sheetData>
    <row r="1" spans="1:9" s="100" customFormat="1" ht="20.100000000000001" customHeight="1" x14ac:dyDescent="0.3">
      <c r="A1" s="672" t="s">
        <v>1644</v>
      </c>
      <c r="B1" s="672"/>
      <c r="C1" s="672"/>
      <c r="D1" s="672"/>
      <c r="E1" s="672"/>
      <c r="F1" s="672"/>
      <c r="G1" s="672"/>
      <c r="H1" s="672"/>
    </row>
    <row r="2" spans="1:9" s="100" customFormat="1" ht="20.100000000000001" customHeight="1" x14ac:dyDescent="0.3">
      <c r="A2" s="689" t="s">
        <v>919</v>
      </c>
      <c r="B2" s="689"/>
      <c r="C2" s="689"/>
      <c r="D2" s="689"/>
      <c r="E2" s="689"/>
      <c r="F2" s="689"/>
      <c r="G2" s="689"/>
      <c r="H2" s="689"/>
    </row>
    <row r="3" spans="1:9" ht="20.100000000000001" customHeight="1" x14ac:dyDescent="0.2">
      <c r="A3" s="691"/>
      <c r="B3" s="691"/>
      <c r="C3" s="691"/>
      <c r="D3" s="691"/>
      <c r="E3" s="691"/>
      <c r="F3" s="691"/>
      <c r="G3" s="691"/>
      <c r="H3" s="691"/>
    </row>
    <row r="4" spans="1:9" ht="12.75" customHeight="1" x14ac:dyDescent="0.2">
      <c r="A4" s="685" t="s">
        <v>771</v>
      </c>
      <c r="B4" s="668" t="s">
        <v>772</v>
      </c>
      <c r="C4" s="122">
        <v>2018</v>
      </c>
      <c r="D4" s="553">
        <v>2019</v>
      </c>
      <c r="E4" s="122">
        <v>2020</v>
      </c>
      <c r="F4" s="122">
        <v>2018</v>
      </c>
      <c r="G4" s="553">
        <v>2019</v>
      </c>
      <c r="H4" s="553">
        <v>2020</v>
      </c>
    </row>
    <row r="5" spans="1:9" ht="12.75" customHeight="1" x14ac:dyDescent="0.2">
      <c r="A5" s="686"/>
      <c r="B5" s="702"/>
      <c r="C5" s="703" t="s">
        <v>460</v>
      </c>
      <c r="D5" s="704"/>
      <c r="E5" s="705"/>
      <c r="F5" s="708" t="s">
        <v>461</v>
      </c>
      <c r="G5" s="709"/>
      <c r="H5" s="709"/>
    </row>
    <row r="6" spans="1:9" ht="12.75" customHeight="1" x14ac:dyDescent="0.2">
      <c r="A6" s="687"/>
      <c r="B6" s="669"/>
      <c r="C6" s="706"/>
      <c r="D6" s="659"/>
      <c r="E6" s="707"/>
      <c r="F6" s="706"/>
      <c r="G6" s="659"/>
      <c r="H6" s="659"/>
    </row>
    <row r="7" spans="1:9" s="102" customFormat="1" ht="12.75" customHeight="1" x14ac:dyDescent="0.2">
      <c r="B7" s="103"/>
      <c r="C7" s="104"/>
      <c r="D7" s="104"/>
      <c r="E7" s="104"/>
      <c r="F7" s="104"/>
      <c r="G7" s="105"/>
    </row>
    <row r="8" spans="1:9" ht="12.75" customHeight="1" x14ac:dyDescent="0.2">
      <c r="A8" s="107">
        <v>1</v>
      </c>
      <c r="B8" s="61" t="s">
        <v>773</v>
      </c>
      <c r="C8" s="108">
        <v>30611251</v>
      </c>
      <c r="D8" s="108">
        <v>28413126</v>
      </c>
      <c r="E8" s="108">
        <v>29545996</v>
      </c>
      <c r="F8" s="109">
        <v>-2.7</v>
      </c>
      <c r="G8" s="109">
        <v>-7.2</v>
      </c>
      <c r="H8" s="109">
        <v>4</v>
      </c>
      <c r="I8" s="119"/>
    </row>
    <row r="9" spans="1:9" ht="12.75" customHeight="1" x14ac:dyDescent="0.2">
      <c r="A9" s="107">
        <v>2</v>
      </c>
      <c r="B9" s="61" t="s">
        <v>774</v>
      </c>
      <c r="C9" s="108">
        <v>723617</v>
      </c>
      <c r="D9" s="108">
        <v>613513</v>
      </c>
      <c r="E9" s="108">
        <v>497658</v>
      </c>
      <c r="F9" s="109">
        <v>-5.7</v>
      </c>
      <c r="G9" s="109">
        <v>-15.2</v>
      </c>
      <c r="H9" s="109">
        <v>-18.899999999999999</v>
      </c>
      <c r="I9" s="119"/>
    </row>
    <row r="10" spans="1:9" ht="12.75" customHeight="1" x14ac:dyDescent="0.2">
      <c r="A10" s="107">
        <v>3</v>
      </c>
      <c r="B10" s="61" t="s">
        <v>775</v>
      </c>
      <c r="C10" s="108">
        <v>746483</v>
      </c>
      <c r="D10" s="108">
        <v>732639</v>
      </c>
      <c r="E10" s="108">
        <v>598397</v>
      </c>
      <c r="F10" s="109">
        <v>-8.3000000000000007</v>
      </c>
      <c r="G10" s="109">
        <v>-1.9</v>
      </c>
      <c r="H10" s="109">
        <v>-18.3</v>
      </c>
      <c r="I10" s="119"/>
    </row>
    <row r="11" spans="1:9" ht="12.75" customHeight="1" x14ac:dyDescent="0.2">
      <c r="A11" s="107">
        <v>5</v>
      </c>
      <c r="B11" s="61" t="s">
        <v>776</v>
      </c>
      <c r="C11" s="108">
        <v>4830289</v>
      </c>
      <c r="D11" s="108">
        <v>4095297</v>
      </c>
      <c r="E11" s="108">
        <v>2431334</v>
      </c>
      <c r="F11" s="109">
        <v>-6.5</v>
      </c>
      <c r="G11" s="109">
        <v>-15.2</v>
      </c>
      <c r="H11" s="109">
        <v>-40.6</v>
      </c>
      <c r="I11" s="119"/>
    </row>
    <row r="12" spans="1:9" ht="12.75" customHeight="1" x14ac:dyDescent="0.2">
      <c r="A12" s="107">
        <v>6</v>
      </c>
      <c r="B12" s="61" t="s">
        <v>777</v>
      </c>
      <c r="C12" s="108">
        <v>64468583</v>
      </c>
      <c r="D12" s="108">
        <v>63457377</v>
      </c>
      <c r="E12" s="108">
        <v>44540825</v>
      </c>
      <c r="F12" s="109">
        <v>22.7</v>
      </c>
      <c r="G12" s="109">
        <v>-1.6</v>
      </c>
      <c r="H12" s="109">
        <v>-29.8</v>
      </c>
      <c r="I12" s="119"/>
    </row>
    <row r="13" spans="1:9" ht="12.75" customHeight="1" x14ac:dyDescent="0.2">
      <c r="A13" s="107">
        <v>7</v>
      </c>
      <c r="B13" s="61" t="s">
        <v>778</v>
      </c>
      <c r="C13" s="108">
        <v>7321987</v>
      </c>
      <c r="D13" s="108">
        <v>8002812</v>
      </c>
      <c r="E13" s="108">
        <v>8487828</v>
      </c>
      <c r="F13" s="109">
        <v>2.2000000000000002</v>
      </c>
      <c r="G13" s="109">
        <v>9.3000000000000007</v>
      </c>
      <c r="H13" s="109">
        <v>6.1</v>
      </c>
      <c r="I13" s="119"/>
    </row>
    <row r="14" spans="1:9" ht="12.75" customHeight="1" x14ac:dyDescent="0.2">
      <c r="A14" s="107">
        <v>8</v>
      </c>
      <c r="B14" s="61" t="s">
        <v>779</v>
      </c>
      <c r="C14" s="108">
        <v>1660830</v>
      </c>
      <c r="D14" s="108">
        <v>1606343</v>
      </c>
      <c r="E14" s="108">
        <v>1393557</v>
      </c>
      <c r="F14" s="109">
        <v>12.6</v>
      </c>
      <c r="G14" s="109">
        <v>-3.3</v>
      </c>
      <c r="H14" s="109">
        <v>-13.2</v>
      </c>
      <c r="I14" s="119"/>
    </row>
    <row r="15" spans="1:9" ht="12.75" customHeight="1" x14ac:dyDescent="0.2">
      <c r="A15" s="107">
        <v>10</v>
      </c>
      <c r="B15" s="61" t="s">
        <v>780</v>
      </c>
      <c r="C15" s="108">
        <v>46819407</v>
      </c>
      <c r="D15" s="108">
        <v>49728386</v>
      </c>
      <c r="E15" s="108">
        <v>49552352</v>
      </c>
      <c r="F15" s="109">
        <v>-0.6</v>
      </c>
      <c r="G15" s="109">
        <v>6.2</v>
      </c>
      <c r="H15" s="109">
        <v>-0.4</v>
      </c>
      <c r="I15" s="119"/>
    </row>
    <row r="16" spans="1:9" ht="12.75" customHeight="1" x14ac:dyDescent="0.2">
      <c r="A16" s="107">
        <v>11</v>
      </c>
      <c r="B16" s="61" t="s">
        <v>781</v>
      </c>
      <c r="C16" s="108">
        <v>6162363</v>
      </c>
      <c r="D16" s="108">
        <v>6176341</v>
      </c>
      <c r="E16" s="108">
        <v>5868235</v>
      </c>
      <c r="F16" s="109">
        <v>4.3</v>
      </c>
      <c r="G16" s="109">
        <v>0.2</v>
      </c>
      <c r="H16" s="109">
        <v>-5</v>
      </c>
      <c r="I16" s="119"/>
    </row>
    <row r="17" spans="1:9" ht="12.75" customHeight="1" x14ac:dyDescent="0.2">
      <c r="A17" s="107">
        <v>12</v>
      </c>
      <c r="B17" s="61" t="s">
        <v>782</v>
      </c>
      <c r="C17" s="108">
        <v>1545287</v>
      </c>
      <c r="D17" s="108">
        <v>2417265</v>
      </c>
      <c r="E17" s="108">
        <v>2574760</v>
      </c>
      <c r="F17" s="109">
        <v>29.1</v>
      </c>
      <c r="G17" s="109">
        <v>56.4</v>
      </c>
      <c r="H17" s="109">
        <v>6.5</v>
      </c>
      <c r="I17" s="119"/>
    </row>
    <row r="18" spans="1:9" ht="12.75" customHeight="1" x14ac:dyDescent="0.2">
      <c r="A18" s="107">
        <v>13</v>
      </c>
      <c r="B18" s="61" t="s">
        <v>783</v>
      </c>
      <c r="C18" s="108">
        <v>11096639</v>
      </c>
      <c r="D18" s="108">
        <v>11102628</v>
      </c>
      <c r="E18" s="108">
        <v>16529584</v>
      </c>
      <c r="F18" s="109">
        <v>0.2</v>
      </c>
      <c r="G18" s="109">
        <v>0.1</v>
      </c>
      <c r="H18" s="109">
        <v>48.9</v>
      </c>
      <c r="I18" s="119"/>
    </row>
    <row r="19" spans="1:9" ht="12.75" customHeight="1" x14ac:dyDescent="0.2">
      <c r="A19" s="107">
        <v>14</v>
      </c>
      <c r="B19" s="61" t="s">
        <v>784</v>
      </c>
      <c r="C19" s="108">
        <v>33524473</v>
      </c>
      <c r="D19" s="108">
        <v>34537356</v>
      </c>
      <c r="E19" s="108">
        <v>31799598</v>
      </c>
      <c r="F19" s="109">
        <v>1.8</v>
      </c>
      <c r="G19" s="109">
        <v>3</v>
      </c>
      <c r="H19" s="109">
        <v>-7.9</v>
      </c>
      <c r="I19" s="119"/>
    </row>
    <row r="20" spans="1:9" ht="12.75" customHeight="1" x14ac:dyDescent="0.2">
      <c r="A20" s="107">
        <v>15</v>
      </c>
      <c r="B20" s="61" t="s">
        <v>785</v>
      </c>
      <c r="C20" s="108">
        <v>14408251</v>
      </c>
      <c r="D20" s="108">
        <v>15228279</v>
      </c>
      <c r="E20" s="108">
        <v>13569539</v>
      </c>
      <c r="F20" s="109">
        <v>0.4</v>
      </c>
      <c r="G20" s="109">
        <v>5.7</v>
      </c>
      <c r="H20" s="109">
        <v>-10.9</v>
      </c>
      <c r="I20" s="119"/>
    </row>
    <row r="21" spans="1:9" ht="12.75" customHeight="1" x14ac:dyDescent="0.2">
      <c r="A21" s="107">
        <v>16</v>
      </c>
      <c r="B21" s="61" t="s">
        <v>786</v>
      </c>
      <c r="C21" s="108">
        <v>6976703</v>
      </c>
      <c r="D21" s="108">
        <v>6927891</v>
      </c>
      <c r="E21" s="108">
        <v>6762264</v>
      </c>
      <c r="F21" s="109">
        <v>6.9</v>
      </c>
      <c r="G21" s="109">
        <v>-0.7</v>
      </c>
      <c r="H21" s="109">
        <v>-2.4</v>
      </c>
      <c r="I21" s="119"/>
    </row>
    <row r="22" spans="1:9" ht="12.75" customHeight="1" x14ac:dyDescent="0.2">
      <c r="A22" s="107">
        <v>17</v>
      </c>
      <c r="B22" s="61" t="s">
        <v>787</v>
      </c>
      <c r="C22" s="108">
        <v>15868553</v>
      </c>
      <c r="D22" s="108">
        <v>15112370</v>
      </c>
      <c r="E22" s="108">
        <v>13289226</v>
      </c>
      <c r="F22" s="109">
        <v>5</v>
      </c>
      <c r="G22" s="109">
        <v>-4.8</v>
      </c>
      <c r="H22" s="109">
        <v>-12.1</v>
      </c>
      <c r="I22" s="119"/>
    </row>
    <row r="23" spans="1:9" ht="12.75" customHeight="1" x14ac:dyDescent="0.2">
      <c r="A23" s="107">
        <v>19</v>
      </c>
      <c r="B23" s="61" t="s">
        <v>788</v>
      </c>
      <c r="C23" s="108">
        <v>24463150</v>
      </c>
      <c r="D23" s="108">
        <v>24055407</v>
      </c>
      <c r="E23" s="108">
        <v>14756822</v>
      </c>
      <c r="F23" s="109">
        <v>20.100000000000001</v>
      </c>
      <c r="G23" s="109">
        <v>-1.7</v>
      </c>
      <c r="H23" s="109">
        <v>-38.700000000000003</v>
      </c>
      <c r="I23" s="119"/>
    </row>
    <row r="24" spans="1:9" ht="12.75" customHeight="1" x14ac:dyDescent="0.2">
      <c r="A24" s="107">
        <v>20</v>
      </c>
      <c r="B24" s="61" t="s">
        <v>789</v>
      </c>
      <c r="C24" s="108">
        <v>88918366</v>
      </c>
      <c r="D24" s="108">
        <v>86714570</v>
      </c>
      <c r="E24" s="108">
        <v>79202601</v>
      </c>
      <c r="F24" s="109">
        <v>11.8</v>
      </c>
      <c r="G24" s="109">
        <v>-2.5</v>
      </c>
      <c r="H24" s="109">
        <v>-8.6999999999999993</v>
      </c>
      <c r="I24" s="119"/>
    </row>
    <row r="25" spans="1:9" ht="12.75" customHeight="1" x14ac:dyDescent="0.2">
      <c r="A25" s="107">
        <v>21</v>
      </c>
      <c r="B25" s="61" t="s">
        <v>790</v>
      </c>
      <c r="C25" s="108">
        <v>57647837</v>
      </c>
      <c r="D25" s="108">
        <v>58873025</v>
      </c>
      <c r="E25" s="108">
        <v>63928475</v>
      </c>
      <c r="F25" s="109">
        <v>6.6</v>
      </c>
      <c r="G25" s="109">
        <v>2.1</v>
      </c>
      <c r="H25" s="109">
        <v>8.6</v>
      </c>
      <c r="I25" s="119"/>
    </row>
    <row r="26" spans="1:9" ht="12.75" customHeight="1" x14ac:dyDescent="0.2">
      <c r="A26" s="107">
        <v>22</v>
      </c>
      <c r="B26" s="61" t="s">
        <v>791</v>
      </c>
      <c r="C26" s="108">
        <v>32049678</v>
      </c>
      <c r="D26" s="108">
        <v>31592929</v>
      </c>
      <c r="E26" s="108">
        <v>29888913</v>
      </c>
      <c r="F26" s="109">
        <v>3.8</v>
      </c>
      <c r="G26" s="109">
        <v>-1.4</v>
      </c>
      <c r="H26" s="109">
        <v>-5.4</v>
      </c>
      <c r="I26" s="119"/>
    </row>
    <row r="27" spans="1:9" ht="12.75" customHeight="1" x14ac:dyDescent="0.2">
      <c r="A27" s="107">
        <v>23</v>
      </c>
      <c r="B27" s="61" t="s">
        <v>792</v>
      </c>
      <c r="C27" s="108">
        <v>11571911</v>
      </c>
      <c r="D27" s="108">
        <v>11513534</v>
      </c>
      <c r="E27" s="108">
        <v>10226087</v>
      </c>
      <c r="F27" s="109">
        <v>3.9</v>
      </c>
      <c r="G27" s="109">
        <v>-0.5</v>
      </c>
      <c r="H27" s="109">
        <v>-11.2</v>
      </c>
      <c r="I27" s="119"/>
    </row>
    <row r="28" spans="1:9" ht="12.75" customHeight="1" x14ac:dyDescent="0.2">
      <c r="A28" s="107">
        <v>24</v>
      </c>
      <c r="B28" s="61" t="s">
        <v>793</v>
      </c>
      <c r="C28" s="108">
        <v>62000620</v>
      </c>
      <c r="D28" s="108">
        <v>56855717</v>
      </c>
      <c r="E28" s="108">
        <v>52362058</v>
      </c>
      <c r="F28" s="109">
        <v>5</v>
      </c>
      <c r="G28" s="109">
        <v>-8.3000000000000007</v>
      </c>
      <c r="H28" s="109">
        <v>-7.9</v>
      </c>
      <c r="I28" s="119"/>
    </row>
    <row r="29" spans="1:9" ht="12.75" customHeight="1" x14ac:dyDescent="0.2">
      <c r="A29" s="107">
        <v>25</v>
      </c>
      <c r="B29" s="61" t="s">
        <v>794</v>
      </c>
      <c r="C29" s="108">
        <v>31228471</v>
      </c>
      <c r="D29" s="108">
        <v>30890185</v>
      </c>
      <c r="E29" s="108">
        <v>28080882</v>
      </c>
      <c r="F29" s="109">
        <v>5.6</v>
      </c>
      <c r="G29" s="109">
        <v>-1.1000000000000001</v>
      </c>
      <c r="H29" s="109">
        <v>-9.1</v>
      </c>
      <c r="I29" s="119"/>
    </row>
    <row r="30" spans="1:9" ht="12.75" customHeight="1" x14ac:dyDescent="0.2">
      <c r="A30" s="107">
        <v>26</v>
      </c>
      <c r="B30" s="61" t="s">
        <v>795</v>
      </c>
      <c r="C30" s="108">
        <v>118200974</v>
      </c>
      <c r="D30" s="108">
        <v>118617708</v>
      </c>
      <c r="E30" s="108">
        <v>114092918</v>
      </c>
      <c r="F30" s="109">
        <v>3.6</v>
      </c>
      <c r="G30" s="109">
        <v>0.4</v>
      </c>
      <c r="H30" s="109">
        <v>-3.8</v>
      </c>
      <c r="I30" s="119"/>
    </row>
    <row r="31" spans="1:9" ht="12.75" customHeight="1" x14ac:dyDescent="0.2">
      <c r="A31" s="107">
        <v>27</v>
      </c>
      <c r="B31" s="61" t="s">
        <v>796</v>
      </c>
      <c r="C31" s="108">
        <v>64830510</v>
      </c>
      <c r="D31" s="108">
        <v>66844064</v>
      </c>
      <c r="E31" s="108">
        <v>66163268</v>
      </c>
      <c r="F31" s="109">
        <v>6.3</v>
      </c>
      <c r="G31" s="109">
        <v>3.1</v>
      </c>
      <c r="H31" s="109">
        <v>-1</v>
      </c>
      <c r="I31" s="119"/>
    </row>
    <row r="32" spans="1:9" ht="12.75" customHeight="1" x14ac:dyDescent="0.2">
      <c r="A32" s="107">
        <v>28</v>
      </c>
      <c r="B32" s="61" t="s">
        <v>797</v>
      </c>
      <c r="C32" s="108">
        <v>88096072</v>
      </c>
      <c r="D32" s="108">
        <v>88157190</v>
      </c>
      <c r="E32" s="108">
        <v>77977383</v>
      </c>
      <c r="F32" s="109">
        <v>7.3</v>
      </c>
      <c r="G32" s="109">
        <v>0.1</v>
      </c>
      <c r="H32" s="109">
        <v>-11.5</v>
      </c>
      <c r="I32" s="119"/>
    </row>
    <row r="33" spans="1:9" ht="12.75" customHeight="1" x14ac:dyDescent="0.2">
      <c r="A33" s="107">
        <v>29</v>
      </c>
      <c r="B33" s="61" t="s">
        <v>798</v>
      </c>
      <c r="C33" s="108">
        <v>119860459</v>
      </c>
      <c r="D33" s="108">
        <v>128485188</v>
      </c>
      <c r="E33" s="108">
        <v>109843487</v>
      </c>
      <c r="F33" s="109">
        <v>3.4</v>
      </c>
      <c r="G33" s="109">
        <v>7.2</v>
      </c>
      <c r="H33" s="109">
        <v>-14.5</v>
      </c>
      <c r="I33" s="119"/>
    </row>
    <row r="34" spans="1:9" ht="12.75" customHeight="1" x14ac:dyDescent="0.2">
      <c r="A34" s="107">
        <v>30</v>
      </c>
      <c r="B34" s="61" t="s">
        <v>799</v>
      </c>
      <c r="C34" s="108">
        <v>33891453</v>
      </c>
      <c r="D34" s="108">
        <v>39237595</v>
      </c>
      <c r="E34" s="108">
        <v>30225817</v>
      </c>
      <c r="F34" s="109">
        <v>1.4</v>
      </c>
      <c r="G34" s="109">
        <v>15.8</v>
      </c>
      <c r="H34" s="109">
        <v>-23</v>
      </c>
      <c r="I34" s="119"/>
    </row>
    <row r="35" spans="1:9" ht="12.75" customHeight="1" x14ac:dyDescent="0.2">
      <c r="A35" s="107">
        <v>31</v>
      </c>
      <c r="B35" s="61" t="s">
        <v>800</v>
      </c>
      <c r="C35" s="108">
        <v>12520098</v>
      </c>
      <c r="D35" s="108">
        <v>12841818</v>
      </c>
      <c r="E35" s="108">
        <v>12444278</v>
      </c>
      <c r="F35" s="109">
        <v>0.5</v>
      </c>
      <c r="G35" s="109">
        <v>2.6</v>
      </c>
      <c r="H35" s="109">
        <v>-3.1</v>
      </c>
      <c r="I35" s="119"/>
    </row>
    <row r="36" spans="1:9" ht="12.75" customHeight="1" x14ac:dyDescent="0.2">
      <c r="A36" s="107">
        <v>35</v>
      </c>
      <c r="B36" s="61" t="s">
        <v>801</v>
      </c>
      <c r="C36" s="108">
        <v>1334207</v>
      </c>
      <c r="D36" s="108">
        <v>1810078</v>
      </c>
      <c r="E36" s="108">
        <v>2025174</v>
      </c>
      <c r="F36" s="109">
        <v>29.2</v>
      </c>
      <c r="G36" s="109">
        <v>35.700000000000003</v>
      </c>
      <c r="H36" s="109">
        <v>11.9</v>
      </c>
      <c r="I36" s="119"/>
    </row>
    <row r="37" spans="1:9" ht="12.75" customHeight="1" x14ac:dyDescent="0.2">
      <c r="A37" s="107">
        <v>89</v>
      </c>
      <c r="B37" s="61" t="s">
        <v>802</v>
      </c>
      <c r="C37" s="108">
        <v>95341884</v>
      </c>
      <c r="D37" s="108">
        <v>99500440</v>
      </c>
      <c r="E37" s="108">
        <v>106915448</v>
      </c>
      <c r="F37" s="109">
        <v>2.7</v>
      </c>
      <c r="G37" s="109">
        <v>4.4000000000000004</v>
      </c>
      <c r="H37" s="109">
        <v>7.5</v>
      </c>
      <c r="I37" s="119"/>
    </row>
    <row r="38" spans="1:9" s="102" customFormat="1" ht="12.75" customHeight="1" x14ac:dyDescent="0.2">
      <c r="B38" s="128" t="s">
        <v>509</v>
      </c>
      <c r="C38" s="104">
        <v>1088720408</v>
      </c>
      <c r="D38" s="111">
        <v>1104141069</v>
      </c>
      <c r="E38" s="111">
        <v>1025574764</v>
      </c>
      <c r="F38" s="112">
        <v>5.6</v>
      </c>
      <c r="G38" s="112">
        <v>1.4</v>
      </c>
      <c r="H38" s="112">
        <v>-7.1</v>
      </c>
      <c r="I38" s="119"/>
    </row>
    <row r="39" spans="1:9" ht="12.75" customHeight="1" x14ac:dyDescent="0.2">
      <c r="A39" s="125" t="s">
        <v>428</v>
      </c>
      <c r="B39" s="129"/>
      <c r="C39" s="136"/>
      <c r="D39" s="136"/>
      <c r="E39" s="137"/>
      <c r="F39" s="138"/>
      <c r="G39" s="138"/>
      <c r="H39" s="139"/>
    </row>
    <row r="40" spans="1:9" x14ac:dyDescent="0.2">
      <c r="A40" s="615" t="s">
        <v>1838</v>
      </c>
      <c r="B40" s="615"/>
      <c r="C40" s="615"/>
      <c r="D40" s="615"/>
      <c r="E40" s="615"/>
      <c r="F40" s="615"/>
      <c r="G40" s="615"/>
      <c r="H40" s="615"/>
    </row>
    <row r="41" spans="1:9" ht="12.75" customHeight="1" x14ac:dyDescent="0.2">
      <c r="A41" s="115"/>
      <c r="B41" s="115"/>
      <c r="C41" s="142"/>
      <c r="D41" s="142"/>
      <c r="E41" s="142"/>
      <c r="G41" s="143"/>
      <c r="H41" s="115"/>
    </row>
    <row r="42" spans="1:9" ht="12.75" customHeight="1" x14ac:dyDescent="0.2">
      <c r="B42" s="141"/>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29"/>
    </row>
    <row r="53" spans="2:2" ht="12.75" customHeight="1" x14ac:dyDescent="0.2">
      <c r="B53" s="429"/>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2020</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90"/>
  <sheetViews>
    <sheetView zoomScaleNormal="100" workbookViewId="0">
      <pane ySplit="7" topLeftCell="A8" activePane="bottomLeft" state="frozen"/>
      <selection activeCell="D708" sqref="D708"/>
      <selection pane="bottomLeft" sqref="A1:M1"/>
    </sheetView>
  </sheetViews>
  <sheetFormatPr baseColWidth="10" defaultColWidth="11.42578125" defaultRowHeight="12.75" x14ac:dyDescent="0.2"/>
  <cols>
    <col min="1" max="3" width="12" style="3" customWidth="1"/>
    <col min="4" max="4" width="9" style="3" customWidth="1"/>
    <col min="5" max="5" width="8.7109375" style="3" customWidth="1"/>
    <col min="6" max="6" width="7.85546875" style="3" customWidth="1"/>
    <col min="7" max="7" width="8.28515625" style="3" customWidth="1"/>
    <col min="8" max="8" width="12" style="3" customWidth="1"/>
    <col min="9" max="10" width="8.140625" style="3" customWidth="1"/>
    <col min="11" max="11" width="12" style="3" customWidth="1"/>
    <col min="12" max="12" width="9.28515625" style="3" customWidth="1"/>
    <col min="13" max="13" width="10.28515625" style="3" customWidth="1"/>
    <col min="14" max="16384" width="11.42578125" style="3"/>
  </cols>
  <sheetData>
    <row r="1" spans="1:20" s="2" customFormat="1" ht="19.5" customHeight="1" x14ac:dyDescent="0.25">
      <c r="A1" s="672" t="s">
        <v>1647</v>
      </c>
      <c r="B1" s="672"/>
      <c r="C1" s="672"/>
      <c r="D1" s="672"/>
      <c r="E1" s="672"/>
      <c r="F1" s="672"/>
      <c r="G1" s="672"/>
      <c r="H1" s="672"/>
      <c r="I1" s="672"/>
      <c r="J1" s="672"/>
      <c r="K1" s="672"/>
      <c r="L1" s="672"/>
      <c r="M1" s="672"/>
    </row>
    <row r="2" spans="1:20" s="2" customFormat="1" ht="19.5" customHeight="1" x14ac:dyDescent="0.25">
      <c r="A2" s="673" t="s">
        <v>920</v>
      </c>
      <c r="B2" s="673"/>
      <c r="C2" s="673"/>
      <c r="D2" s="673"/>
      <c r="E2" s="673"/>
      <c r="F2" s="673"/>
      <c r="G2" s="673"/>
      <c r="H2" s="673"/>
      <c r="I2" s="673"/>
      <c r="J2" s="673"/>
      <c r="K2" s="673"/>
      <c r="L2" s="673"/>
      <c r="M2" s="673"/>
    </row>
    <row r="3" spans="1:20" s="144" customFormat="1" ht="19.5" customHeight="1" x14ac:dyDescent="0.3">
      <c r="A3" s="712"/>
      <c r="B3" s="712"/>
      <c r="C3" s="712"/>
      <c r="D3" s="712"/>
      <c r="E3" s="712"/>
      <c r="F3" s="712"/>
      <c r="G3" s="712"/>
      <c r="H3" s="712"/>
      <c r="I3" s="712"/>
      <c r="J3" s="712"/>
      <c r="K3" s="712"/>
      <c r="L3" s="712"/>
      <c r="M3" s="712"/>
    </row>
    <row r="4" spans="1:20" ht="12.75" customHeight="1" x14ac:dyDescent="0.2">
      <c r="A4" s="663" t="s">
        <v>429</v>
      </c>
      <c r="B4" s="666" t="s">
        <v>1646</v>
      </c>
      <c r="C4" s="654" t="s">
        <v>921</v>
      </c>
      <c r="D4" s="655"/>
      <c r="E4" s="655"/>
      <c r="F4" s="655"/>
      <c r="G4" s="656"/>
      <c r="H4" s="654" t="s">
        <v>922</v>
      </c>
      <c r="I4" s="655"/>
      <c r="J4" s="655"/>
      <c r="K4" s="655"/>
      <c r="L4" s="655"/>
      <c r="M4" s="655"/>
      <c r="N4" s="4"/>
      <c r="O4" s="4"/>
      <c r="P4" s="4"/>
      <c r="Q4" s="4"/>
      <c r="R4" s="4"/>
      <c r="S4" s="4"/>
      <c r="T4" s="4"/>
    </row>
    <row r="5" spans="1:20" ht="12.75" customHeight="1" x14ac:dyDescent="0.2">
      <c r="A5" s="713"/>
      <c r="B5" s="688"/>
      <c r="C5" s="711" t="s">
        <v>923</v>
      </c>
      <c r="D5" s="711" t="s">
        <v>924</v>
      </c>
      <c r="E5" s="668" t="s">
        <v>925</v>
      </c>
      <c r="F5" s="716"/>
      <c r="G5" s="663" t="s">
        <v>926</v>
      </c>
      <c r="H5" s="711" t="s">
        <v>923</v>
      </c>
      <c r="I5" s="711" t="s">
        <v>927</v>
      </c>
      <c r="J5" s="711" t="s">
        <v>928</v>
      </c>
      <c r="K5" s="654" t="s">
        <v>929</v>
      </c>
      <c r="L5" s="655"/>
      <c r="M5" s="655"/>
      <c r="N5" s="4"/>
      <c r="O5" s="4"/>
      <c r="P5" s="4"/>
      <c r="Q5" s="4"/>
      <c r="R5" s="4"/>
      <c r="S5" s="4"/>
      <c r="T5" s="4"/>
    </row>
    <row r="6" spans="1:20" ht="24" customHeight="1" x14ac:dyDescent="0.2">
      <c r="A6" s="713"/>
      <c r="B6" s="688"/>
      <c r="C6" s="688"/>
      <c r="D6" s="714"/>
      <c r="E6" s="145" t="s">
        <v>930</v>
      </c>
      <c r="F6" s="145" t="s">
        <v>931</v>
      </c>
      <c r="G6" s="664"/>
      <c r="H6" s="688"/>
      <c r="I6" s="688"/>
      <c r="J6" s="688"/>
      <c r="K6" s="711" t="s">
        <v>923</v>
      </c>
      <c r="L6" s="146" t="s">
        <v>932</v>
      </c>
      <c r="M6" s="147" t="s">
        <v>933</v>
      </c>
      <c r="N6" s="4"/>
      <c r="O6" s="4"/>
      <c r="P6" s="4"/>
      <c r="Q6" s="4"/>
      <c r="R6" s="4"/>
      <c r="S6" s="4"/>
      <c r="T6" s="4"/>
    </row>
    <row r="7" spans="1:20" ht="12.75" customHeight="1" x14ac:dyDescent="0.2">
      <c r="A7" s="698"/>
      <c r="B7" s="667"/>
      <c r="C7" s="667"/>
      <c r="D7" s="715"/>
      <c r="E7" s="669" t="s">
        <v>934</v>
      </c>
      <c r="F7" s="665"/>
      <c r="G7" s="665"/>
      <c r="H7" s="667"/>
      <c r="I7" s="667"/>
      <c r="J7" s="667"/>
      <c r="K7" s="667"/>
      <c r="L7" s="669" t="s">
        <v>935</v>
      </c>
      <c r="M7" s="717"/>
      <c r="N7" s="4"/>
      <c r="O7" s="4"/>
      <c r="P7" s="4"/>
      <c r="Q7" s="4"/>
      <c r="R7" s="4"/>
      <c r="S7" s="4"/>
      <c r="T7" s="4"/>
    </row>
    <row r="8" spans="1:20" ht="15" customHeight="1" x14ac:dyDescent="0.2"/>
    <row r="9" spans="1:20" ht="12.75" customHeight="1" x14ac:dyDescent="0.2">
      <c r="B9" s="148" t="s">
        <v>360</v>
      </c>
      <c r="C9" s="148"/>
      <c r="D9" s="148"/>
      <c r="E9" s="148"/>
      <c r="F9" s="148"/>
      <c r="G9" s="148"/>
      <c r="H9" s="148"/>
      <c r="I9" s="148"/>
      <c r="J9" s="148"/>
      <c r="K9" s="148"/>
      <c r="L9" s="148"/>
      <c r="M9" s="148"/>
      <c r="N9" s="148"/>
    </row>
    <row r="10" spans="1:20" ht="12.75" customHeight="1" x14ac:dyDescent="0.2"/>
    <row r="11" spans="1:20" ht="12.75" customHeight="1" x14ac:dyDescent="0.2">
      <c r="A11" s="149" t="s">
        <v>413</v>
      </c>
      <c r="B11" s="37">
        <v>597440</v>
      </c>
      <c r="C11" s="37">
        <v>28021</v>
      </c>
      <c r="D11" s="37">
        <v>665</v>
      </c>
      <c r="E11" s="37">
        <v>9283</v>
      </c>
      <c r="F11" s="37">
        <v>13471</v>
      </c>
      <c r="G11" s="37">
        <v>4601</v>
      </c>
      <c r="H11" s="37">
        <v>559309</v>
      </c>
      <c r="I11" s="37">
        <v>6515</v>
      </c>
      <c r="J11" s="37">
        <v>25410</v>
      </c>
      <c r="K11" s="37">
        <v>527384</v>
      </c>
      <c r="L11" s="37">
        <v>81654</v>
      </c>
      <c r="M11" s="37">
        <v>445730</v>
      </c>
      <c r="N11" s="37"/>
      <c r="O11" s="37"/>
      <c r="P11" s="37"/>
    </row>
    <row r="12" spans="1:20" ht="12.75" customHeight="1" x14ac:dyDescent="0.2">
      <c r="A12" s="149" t="s">
        <v>414</v>
      </c>
      <c r="B12" s="37">
        <v>638268</v>
      </c>
      <c r="C12" s="37">
        <v>30376</v>
      </c>
      <c r="D12" s="37">
        <v>583</v>
      </c>
      <c r="E12" s="37">
        <v>10210</v>
      </c>
      <c r="F12" s="37">
        <v>14489</v>
      </c>
      <c r="G12" s="37">
        <v>5093</v>
      </c>
      <c r="H12" s="37">
        <v>596781</v>
      </c>
      <c r="I12" s="37">
        <v>7428</v>
      </c>
      <c r="J12" s="37">
        <v>24948</v>
      </c>
      <c r="K12" s="37">
        <v>564405</v>
      </c>
      <c r="L12" s="37">
        <v>82575</v>
      </c>
      <c r="M12" s="37">
        <v>481830</v>
      </c>
      <c r="N12" s="37"/>
      <c r="O12" s="37"/>
      <c r="P12" s="37"/>
    </row>
    <row r="13" spans="1:20" ht="12.75" customHeight="1" x14ac:dyDescent="0.2">
      <c r="A13" s="149" t="s">
        <v>415</v>
      </c>
      <c r="B13" s="37">
        <v>651320</v>
      </c>
      <c r="C13" s="37">
        <v>31105</v>
      </c>
      <c r="D13" s="37">
        <v>680</v>
      </c>
      <c r="E13" s="37">
        <v>9802</v>
      </c>
      <c r="F13" s="37">
        <v>15483</v>
      </c>
      <c r="G13" s="37">
        <v>5140</v>
      </c>
      <c r="H13" s="37">
        <v>611866</v>
      </c>
      <c r="I13" s="37">
        <v>7362</v>
      </c>
      <c r="J13" s="37">
        <v>25216</v>
      </c>
      <c r="K13" s="37">
        <v>579289</v>
      </c>
      <c r="L13" s="37">
        <v>82597</v>
      </c>
      <c r="M13" s="37">
        <v>496692</v>
      </c>
      <c r="N13" s="37"/>
      <c r="O13" s="37"/>
      <c r="P13" s="37"/>
    </row>
    <row r="14" spans="1:20" ht="12.75" customHeight="1" x14ac:dyDescent="0.2">
      <c r="A14" s="149" t="s">
        <v>416</v>
      </c>
      <c r="B14" s="37">
        <v>664455</v>
      </c>
      <c r="C14" s="37">
        <v>32035</v>
      </c>
      <c r="D14" s="37">
        <v>655</v>
      </c>
      <c r="E14" s="37">
        <v>10794</v>
      </c>
      <c r="F14" s="37">
        <v>15609</v>
      </c>
      <c r="G14" s="37">
        <v>4977</v>
      </c>
      <c r="H14" s="37">
        <v>620155</v>
      </c>
      <c r="I14" s="37">
        <v>8026</v>
      </c>
      <c r="J14" s="37">
        <v>25707</v>
      </c>
      <c r="K14" s="37">
        <v>586422</v>
      </c>
      <c r="L14" s="37">
        <v>82086</v>
      </c>
      <c r="M14" s="37">
        <v>504337</v>
      </c>
      <c r="N14" s="37"/>
      <c r="O14" s="37"/>
      <c r="P14" s="37"/>
    </row>
    <row r="15" spans="1:20" ht="12.75" customHeight="1" x14ac:dyDescent="0.2">
      <c r="A15" s="149" t="s">
        <v>936</v>
      </c>
      <c r="B15" s="37">
        <v>731544</v>
      </c>
      <c r="C15" s="37">
        <v>33811</v>
      </c>
      <c r="D15" s="37">
        <v>758</v>
      </c>
      <c r="E15" s="37">
        <v>11656</v>
      </c>
      <c r="F15" s="37">
        <v>16103</v>
      </c>
      <c r="G15" s="37">
        <v>5294</v>
      </c>
      <c r="H15" s="37">
        <v>684335</v>
      </c>
      <c r="I15" s="37">
        <v>8760</v>
      </c>
      <c r="J15" s="37">
        <v>31737</v>
      </c>
      <c r="K15" s="37">
        <v>643838</v>
      </c>
      <c r="L15" s="37">
        <v>92894</v>
      </c>
      <c r="M15" s="37">
        <v>550944</v>
      </c>
      <c r="N15" s="37"/>
      <c r="O15" s="37"/>
      <c r="P15" s="37"/>
    </row>
    <row r="16" spans="1:20" ht="12.75" customHeight="1" x14ac:dyDescent="0.2">
      <c r="A16" s="149" t="s">
        <v>418</v>
      </c>
      <c r="B16" s="37">
        <v>786266</v>
      </c>
      <c r="C16" s="37">
        <v>37064</v>
      </c>
      <c r="D16" s="37">
        <v>811</v>
      </c>
      <c r="E16" s="37">
        <v>12640</v>
      </c>
      <c r="F16" s="37">
        <v>17076</v>
      </c>
      <c r="G16" s="37">
        <v>6537</v>
      </c>
      <c r="H16" s="37">
        <v>733625</v>
      </c>
      <c r="I16" s="37">
        <v>8433</v>
      </c>
      <c r="J16" s="37">
        <v>37781</v>
      </c>
      <c r="K16" s="37">
        <v>687411</v>
      </c>
      <c r="L16" s="37">
        <v>100156</v>
      </c>
      <c r="M16" s="37">
        <v>587255</v>
      </c>
      <c r="N16" s="37"/>
      <c r="O16" s="37"/>
      <c r="P16" s="37"/>
    </row>
    <row r="17" spans="1:16" ht="12.75" customHeight="1" x14ac:dyDescent="0.2">
      <c r="A17" s="149" t="s">
        <v>419</v>
      </c>
      <c r="B17" s="37">
        <v>893042</v>
      </c>
      <c r="C17" s="37">
        <v>40614</v>
      </c>
      <c r="D17" s="37">
        <v>792</v>
      </c>
      <c r="E17" s="37">
        <v>13833</v>
      </c>
      <c r="F17" s="37">
        <v>18929</v>
      </c>
      <c r="G17" s="37">
        <v>7061</v>
      </c>
      <c r="H17" s="37">
        <v>832781</v>
      </c>
      <c r="I17" s="37">
        <v>9016</v>
      </c>
      <c r="J17" s="37">
        <v>49985</v>
      </c>
      <c r="K17" s="37">
        <v>773780</v>
      </c>
      <c r="L17" s="37">
        <v>116598</v>
      </c>
      <c r="M17" s="37">
        <v>657182</v>
      </c>
      <c r="N17" s="37"/>
      <c r="O17" s="37"/>
      <c r="P17" s="37"/>
    </row>
    <row r="18" spans="1:16" ht="12.75" customHeight="1" x14ac:dyDescent="0.2">
      <c r="A18" s="149" t="s">
        <v>420</v>
      </c>
      <c r="B18" s="37">
        <v>965236</v>
      </c>
      <c r="C18" s="37">
        <v>45986</v>
      </c>
      <c r="D18" s="37">
        <v>837</v>
      </c>
      <c r="E18" s="37">
        <v>15986</v>
      </c>
      <c r="F18" s="37">
        <v>21314</v>
      </c>
      <c r="G18" s="37">
        <v>7849</v>
      </c>
      <c r="H18" s="37">
        <v>898199</v>
      </c>
      <c r="I18" s="37">
        <v>9255</v>
      </c>
      <c r="J18" s="37">
        <v>54413</v>
      </c>
      <c r="K18" s="37">
        <v>834530</v>
      </c>
      <c r="L18" s="37">
        <v>123334</v>
      </c>
      <c r="M18" s="37">
        <v>711196</v>
      </c>
      <c r="N18" s="37"/>
      <c r="O18" s="37"/>
      <c r="P18" s="37"/>
    </row>
    <row r="19" spans="1:16" ht="12.75" customHeight="1" x14ac:dyDescent="0.2">
      <c r="A19" s="149" t="s">
        <v>421</v>
      </c>
      <c r="B19" s="37">
        <v>984140</v>
      </c>
      <c r="C19" s="37">
        <v>51886</v>
      </c>
      <c r="D19" s="37">
        <v>849</v>
      </c>
      <c r="E19" s="37">
        <v>17770</v>
      </c>
      <c r="F19" s="37">
        <v>24699</v>
      </c>
      <c r="G19" s="37">
        <v>8569</v>
      </c>
      <c r="H19" s="37">
        <v>916059</v>
      </c>
      <c r="I19" s="37">
        <v>9736</v>
      </c>
      <c r="J19" s="37">
        <v>58665</v>
      </c>
      <c r="K19" s="37">
        <v>847658</v>
      </c>
      <c r="L19" s="37">
        <v>125918</v>
      </c>
      <c r="M19" s="37">
        <v>721740</v>
      </c>
      <c r="N19" s="37"/>
      <c r="O19" s="37"/>
      <c r="P19" s="37"/>
    </row>
    <row r="20" spans="1:16" ht="12.75" customHeight="1" x14ac:dyDescent="0.2">
      <c r="A20" s="149" t="s">
        <v>422</v>
      </c>
      <c r="B20" s="37">
        <v>803312</v>
      </c>
      <c r="C20" s="37">
        <v>49248</v>
      </c>
      <c r="D20" s="37">
        <v>975</v>
      </c>
      <c r="E20" s="37">
        <v>16606</v>
      </c>
      <c r="F20" s="37">
        <v>23380</v>
      </c>
      <c r="G20" s="37">
        <v>8286</v>
      </c>
      <c r="H20" s="37">
        <v>738893</v>
      </c>
      <c r="I20" s="37">
        <v>7537</v>
      </c>
      <c r="J20" s="37">
        <v>41039</v>
      </c>
      <c r="K20" s="37">
        <v>690317</v>
      </c>
      <c r="L20" s="37">
        <v>94931</v>
      </c>
      <c r="M20" s="37">
        <v>595386</v>
      </c>
      <c r="N20" s="37"/>
      <c r="O20" s="37"/>
      <c r="P20" s="37"/>
    </row>
    <row r="21" spans="1:16" ht="12.75" customHeight="1" x14ac:dyDescent="0.2">
      <c r="A21" s="149" t="s">
        <v>423</v>
      </c>
      <c r="B21" s="37">
        <v>951959</v>
      </c>
      <c r="C21" s="37">
        <v>53324</v>
      </c>
      <c r="D21" s="37">
        <v>1047</v>
      </c>
      <c r="E21" s="37">
        <v>18315</v>
      </c>
      <c r="F21" s="37">
        <v>24879</v>
      </c>
      <c r="G21" s="37">
        <v>9083</v>
      </c>
      <c r="H21" s="37">
        <v>882310</v>
      </c>
      <c r="I21" s="37">
        <v>10546</v>
      </c>
      <c r="J21" s="37">
        <v>53213</v>
      </c>
      <c r="K21" s="37">
        <v>818551</v>
      </c>
      <c r="L21" s="37">
        <v>114756</v>
      </c>
      <c r="M21" s="37">
        <v>703795</v>
      </c>
      <c r="N21" s="37"/>
    </row>
    <row r="22" spans="1:16" ht="12.75" customHeight="1" x14ac:dyDescent="0.2">
      <c r="A22" s="149" t="s">
        <v>424</v>
      </c>
      <c r="B22" s="37">
        <v>1061225</v>
      </c>
      <c r="C22" s="37">
        <v>59744</v>
      </c>
      <c r="D22" s="37">
        <v>1237</v>
      </c>
      <c r="E22" s="37">
        <v>20555</v>
      </c>
      <c r="F22" s="37">
        <v>27595</v>
      </c>
      <c r="G22" s="37">
        <v>10357</v>
      </c>
      <c r="H22" s="37">
        <v>983780</v>
      </c>
      <c r="I22" s="37">
        <v>14792</v>
      </c>
      <c r="J22" s="37">
        <v>63942</v>
      </c>
      <c r="K22" s="37">
        <v>905046</v>
      </c>
      <c r="L22" s="37">
        <v>127140</v>
      </c>
      <c r="M22" s="37">
        <v>777907</v>
      </c>
      <c r="N22" s="37"/>
    </row>
    <row r="23" spans="1:16" ht="12.75" customHeight="1" x14ac:dyDescent="0.2">
      <c r="A23" s="149" t="s">
        <v>425</v>
      </c>
      <c r="B23" s="37">
        <v>1092627</v>
      </c>
      <c r="C23" s="37">
        <v>63462</v>
      </c>
      <c r="D23" s="37">
        <v>1359</v>
      </c>
      <c r="E23" s="37">
        <v>21412</v>
      </c>
      <c r="F23" s="37">
        <v>29980</v>
      </c>
      <c r="G23" s="37">
        <v>10710</v>
      </c>
      <c r="H23" s="37">
        <v>1012675</v>
      </c>
      <c r="I23" s="37">
        <v>13014</v>
      </c>
      <c r="J23" s="37">
        <v>70147</v>
      </c>
      <c r="K23" s="37">
        <v>929513</v>
      </c>
      <c r="L23" s="37">
        <v>126229</v>
      </c>
      <c r="M23" s="37">
        <v>803284</v>
      </c>
      <c r="N23" s="37"/>
    </row>
    <row r="24" spans="1:16" ht="12.75" customHeight="1" x14ac:dyDescent="0.2">
      <c r="A24" s="149" t="s">
        <v>426</v>
      </c>
      <c r="B24" s="37">
        <v>1088025</v>
      </c>
      <c r="C24" s="37">
        <v>66049</v>
      </c>
      <c r="D24" s="37">
        <v>1355</v>
      </c>
      <c r="E24" s="37">
        <v>22518</v>
      </c>
      <c r="F24" s="37">
        <v>32093</v>
      </c>
      <c r="G24" s="37">
        <v>10083</v>
      </c>
      <c r="H24" s="37">
        <v>1003146</v>
      </c>
      <c r="I24" s="37">
        <v>12700</v>
      </c>
      <c r="J24" s="37">
        <v>64693</v>
      </c>
      <c r="K24" s="37">
        <v>925754</v>
      </c>
      <c r="L24" s="37">
        <v>122785</v>
      </c>
      <c r="M24" s="37">
        <v>802969</v>
      </c>
      <c r="N24" s="37"/>
    </row>
    <row r="25" spans="1:16" ht="12.75" customHeight="1" x14ac:dyDescent="0.2">
      <c r="A25" s="149" t="s">
        <v>427</v>
      </c>
      <c r="B25" s="37">
        <v>1123746</v>
      </c>
      <c r="C25" s="37">
        <v>66687</v>
      </c>
      <c r="D25" s="37">
        <v>1335</v>
      </c>
      <c r="E25" s="37">
        <v>22738</v>
      </c>
      <c r="F25" s="37">
        <v>32511</v>
      </c>
      <c r="G25" s="37">
        <v>10103</v>
      </c>
      <c r="H25" s="37">
        <v>1034519</v>
      </c>
      <c r="I25" s="37">
        <v>12227</v>
      </c>
      <c r="J25" s="37">
        <v>62234</v>
      </c>
      <c r="K25" s="37">
        <v>960058</v>
      </c>
      <c r="L25" s="37">
        <v>124006</v>
      </c>
      <c r="M25" s="37">
        <v>836052</v>
      </c>
      <c r="N25" s="37"/>
      <c r="O25" s="37"/>
      <c r="P25" s="37"/>
    </row>
    <row r="26" spans="1:16" s="431" customFormat="1" ht="12.75" customHeight="1" x14ac:dyDescent="0.2">
      <c r="A26" s="149" t="s">
        <v>1624</v>
      </c>
      <c r="B26" s="37">
        <v>1193555</v>
      </c>
      <c r="C26" s="37">
        <v>68368</v>
      </c>
      <c r="D26" s="37">
        <v>1324</v>
      </c>
      <c r="E26" s="37">
        <v>21399</v>
      </c>
      <c r="F26" s="37">
        <v>34553</v>
      </c>
      <c r="G26" s="37">
        <v>11092</v>
      </c>
      <c r="H26" s="37">
        <v>1097037</v>
      </c>
      <c r="I26" s="37">
        <v>15196</v>
      </c>
      <c r="J26" s="37">
        <v>55980</v>
      </c>
      <c r="K26" s="37">
        <v>1025861</v>
      </c>
      <c r="L26" s="37">
        <v>125609</v>
      </c>
      <c r="M26" s="37">
        <v>900252</v>
      </c>
      <c r="N26" s="37"/>
      <c r="O26" s="37"/>
      <c r="P26" s="37"/>
    </row>
    <row r="27" spans="1:16" s="460" customFormat="1" ht="12.75" customHeight="1" x14ac:dyDescent="0.2">
      <c r="A27" s="149" t="s">
        <v>1676</v>
      </c>
      <c r="B27" s="37">
        <v>1203833</v>
      </c>
      <c r="C27" s="37">
        <v>70127</v>
      </c>
      <c r="D27" s="37">
        <v>1263</v>
      </c>
      <c r="E27" s="37">
        <v>21704</v>
      </c>
      <c r="F27" s="37">
        <v>35603</v>
      </c>
      <c r="G27" s="37">
        <v>11557</v>
      </c>
      <c r="H27" s="37">
        <v>1106104</v>
      </c>
      <c r="I27" s="37">
        <v>11557</v>
      </c>
      <c r="J27" s="37">
        <v>52172</v>
      </c>
      <c r="K27" s="37">
        <v>1042376</v>
      </c>
      <c r="L27" s="37">
        <v>122651</v>
      </c>
      <c r="M27" s="37">
        <v>919725</v>
      </c>
      <c r="N27" s="37"/>
      <c r="O27" s="37"/>
      <c r="P27" s="37"/>
    </row>
    <row r="28" spans="1:16" s="474" customFormat="1" ht="12.75" customHeight="1" x14ac:dyDescent="0.2">
      <c r="A28" s="149" t="s">
        <v>1713</v>
      </c>
      <c r="B28" s="37">
        <v>1278958</v>
      </c>
      <c r="C28" s="37">
        <v>73350</v>
      </c>
      <c r="D28" s="37">
        <v>1417</v>
      </c>
      <c r="E28" s="37">
        <v>23561</v>
      </c>
      <c r="F28" s="37">
        <v>36737</v>
      </c>
      <c r="G28" s="37">
        <v>11634</v>
      </c>
      <c r="H28" s="37">
        <v>1183952</v>
      </c>
      <c r="I28" s="37">
        <v>13377</v>
      </c>
      <c r="J28" s="37">
        <v>57864</v>
      </c>
      <c r="K28" s="37">
        <v>1112712</v>
      </c>
      <c r="L28" s="37">
        <v>133941</v>
      </c>
      <c r="M28" s="37">
        <v>978771</v>
      </c>
      <c r="N28" s="37"/>
      <c r="O28" s="37"/>
      <c r="P28" s="37"/>
    </row>
    <row r="29" spans="1:16" s="498" customFormat="1" ht="12.75" customHeight="1" x14ac:dyDescent="0.2">
      <c r="A29" s="149" t="s">
        <v>1718</v>
      </c>
      <c r="B29" s="37">
        <v>1317440</v>
      </c>
      <c r="C29" s="37">
        <v>71625</v>
      </c>
      <c r="D29" s="37">
        <v>1347</v>
      </c>
      <c r="E29" s="37">
        <v>22622</v>
      </c>
      <c r="F29" s="37">
        <v>36715</v>
      </c>
      <c r="G29" s="37">
        <v>10940</v>
      </c>
      <c r="H29" s="37">
        <v>1222710</v>
      </c>
      <c r="I29" s="37">
        <v>16136</v>
      </c>
      <c r="J29" s="37">
        <v>61770</v>
      </c>
      <c r="K29" s="37">
        <v>1144804</v>
      </c>
      <c r="L29" s="37">
        <v>138821</v>
      </c>
      <c r="M29" s="37">
        <v>1005982</v>
      </c>
      <c r="N29" s="37"/>
      <c r="O29" s="37"/>
      <c r="P29" s="37"/>
    </row>
    <row r="30" spans="1:16" s="556" customFormat="1" ht="12.75" customHeight="1" x14ac:dyDescent="0.2">
      <c r="A30" s="149" t="s">
        <v>1828</v>
      </c>
      <c r="B30" s="37">
        <v>1328152</v>
      </c>
      <c r="C30" s="37">
        <v>73955</v>
      </c>
      <c r="D30" s="37">
        <v>1319</v>
      </c>
      <c r="E30" s="37">
        <v>24118</v>
      </c>
      <c r="F30" s="37">
        <v>37844</v>
      </c>
      <c r="G30" s="37">
        <v>10674</v>
      </c>
      <c r="H30" s="37">
        <v>1229905</v>
      </c>
      <c r="I30" s="37">
        <v>18645</v>
      </c>
      <c r="J30" s="37">
        <v>63695</v>
      </c>
      <c r="K30" s="37">
        <v>1147564</v>
      </c>
      <c r="L30" s="37">
        <v>134723</v>
      </c>
      <c r="M30" s="37">
        <v>1012842</v>
      </c>
      <c r="N30" s="37"/>
      <c r="O30" s="37"/>
      <c r="P30" s="37"/>
    </row>
    <row r="31" spans="1:16" s="573" customFormat="1" ht="12.75" customHeight="1" x14ac:dyDescent="0.2">
      <c r="A31" s="149" t="s">
        <v>1851</v>
      </c>
      <c r="B31" s="37">
        <v>1205045</v>
      </c>
      <c r="C31" s="37">
        <v>72347</v>
      </c>
      <c r="D31" s="37">
        <v>1096</v>
      </c>
      <c r="E31" s="37">
        <v>22870</v>
      </c>
      <c r="F31" s="37">
        <v>39103</v>
      </c>
      <c r="G31" s="37">
        <v>9278</v>
      </c>
      <c r="H31" s="37">
        <v>1102069</v>
      </c>
      <c r="I31" s="37">
        <v>14026</v>
      </c>
      <c r="J31" s="37">
        <v>58783</v>
      </c>
      <c r="K31" s="37">
        <v>1029260</v>
      </c>
      <c r="L31" s="37">
        <v>122593</v>
      </c>
      <c r="M31" s="37">
        <v>906667</v>
      </c>
      <c r="N31" s="37"/>
      <c r="O31" s="37"/>
      <c r="P31" s="37"/>
    </row>
    <row r="32" spans="1:16" ht="12.75" customHeight="1" x14ac:dyDescent="0.2"/>
    <row r="33" spans="1:34" ht="12.75" customHeight="1" x14ac:dyDescent="0.2">
      <c r="B33" s="148" t="s">
        <v>937</v>
      </c>
      <c r="C33" s="150"/>
      <c r="D33" s="150"/>
      <c r="E33" s="150"/>
      <c r="F33" s="150"/>
      <c r="G33" s="150"/>
      <c r="H33" s="150"/>
      <c r="I33" s="150"/>
      <c r="J33" s="150"/>
      <c r="K33" s="150"/>
      <c r="L33" s="150"/>
      <c r="M33" s="150"/>
    </row>
    <row r="34" spans="1:34" ht="12.75" customHeight="1" x14ac:dyDescent="0.2"/>
    <row r="35" spans="1:34" ht="12.75" customHeight="1" x14ac:dyDescent="0.2">
      <c r="A35" s="149" t="s">
        <v>413</v>
      </c>
      <c r="B35" s="37">
        <v>550227</v>
      </c>
      <c r="C35" s="37">
        <v>25106</v>
      </c>
      <c r="D35" s="37">
        <v>613</v>
      </c>
      <c r="E35" s="37">
        <v>7789</v>
      </c>
      <c r="F35" s="37">
        <v>12401</v>
      </c>
      <c r="G35" s="37">
        <v>4303</v>
      </c>
      <c r="H35" s="37">
        <v>515801</v>
      </c>
      <c r="I35" s="37">
        <v>4059</v>
      </c>
      <c r="J35" s="37">
        <v>27265</v>
      </c>
      <c r="K35" s="37">
        <v>484476</v>
      </c>
      <c r="L35" s="37">
        <v>76022</v>
      </c>
      <c r="M35" s="37">
        <v>408454</v>
      </c>
      <c r="N35" s="37"/>
      <c r="O35" s="37"/>
      <c r="P35" s="37"/>
      <c r="Q35" s="37"/>
      <c r="R35" s="37"/>
      <c r="S35" s="37"/>
      <c r="T35" s="37"/>
      <c r="U35" s="37"/>
      <c r="V35" s="37"/>
      <c r="W35" s="37"/>
      <c r="X35" s="37"/>
      <c r="Y35" s="37"/>
      <c r="Z35" s="37"/>
      <c r="AA35" s="37"/>
      <c r="AB35" s="37"/>
      <c r="AC35" s="37"/>
      <c r="AD35" s="37"/>
      <c r="AE35" s="37"/>
      <c r="AF35" s="37"/>
      <c r="AG35" s="37"/>
      <c r="AH35" s="37"/>
    </row>
    <row r="36" spans="1:34" ht="12.75" customHeight="1" x14ac:dyDescent="0.2">
      <c r="A36" s="149" t="s">
        <v>414</v>
      </c>
      <c r="B36" s="37">
        <v>571462</v>
      </c>
      <c r="C36" s="37">
        <v>27189</v>
      </c>
      <c r="D36" s="37">
        <v>523</v>
      </c>
      <c r="E36" s="37">
        <v>9134</v>
      </c>
      <c r="F36" s="37">
        <v>12975</v>
      </c>
      <c r="G36" s="37">
        <v>4557</v>
      </c>
      <c r="H36" s="37">
        <v>534324</v>
      </c>
      <c r="I36" s="37">
        <v>6650</v>
      </c>
      <c r="J36" s="37">
        <v>22341</v>
      </c>
      <c r="K36" s="37">
        <v>505333</v>
      </c>
      <c r="L36" s="37">
        <v>73946</v>
      </c>
      <c r="M36" s="37">
        <v>431387</v>
      </c>
      <c r="N36" s="37"/>
      <c r="O36" s="37"/>
      <c r="P36" s="37"/>
      <c r="Q36" s="37"/>
      <c r="R36" s="37"/>
      <c r="S36" s="37"/>
      <c r="T36" s="37"/>
      <c r="U36" s="37"/>
      <c r="V36" s="37"/>
      <c r="W36" s="37"/>
      <c r="X36" s="37"/>
      <c r="Y36" s="37"/>
      <c r="Z36" s="37"/>
      <c r="AA36" s="37"/>
      <c r="AB36" s="37"/>
      <c r="AC36" s="37"/>
      <c r="AD36" s="37"/>
      <c r="AE36" s="37"/>
      <c r="AF36" s="37"/>
      <c r="AG36" s="37"/>
      <c r="AH36" s="37"/>
    </row>
    <row r="37" spans="1:34" ht="12.75" customHeight="1" x14ac:dyDescent="0.2">
      <c r="A37" s="149" t="s">
        <v>415</v>
      </c>
      <c r="B37" s="37">
        <v>616057</v>
      </c>
      <c r="C37" s="37">
        <v>29430</v>
      </c>
      <c r="D37" s="37">
        <v>643</v>
      </c>
      <c r="E37" s="37">
        <v>9283</v>
      </c>
      <c r="F37" s="37">
        <v>14637</v>
      </c>
      <c r="G37" s="37">
        <v>4867</v>
      </c>
      <c r="H37" s="37">
        <v>578735</v>
      </c>
      <c r="I37" s="37">
        <v>6942</v>
      </c>
      <c r="J37" s="37">
        <v>23861</v>
      </c>
      <c r="K37" s="37">
        <v>547932</v>
      </c>
      <c r="L37" s="37">
        <v>78053</v>
      </c>
      <c r="M37" s="37">
        <v>469878</v>
      </c>
      <c r="N37" s="37"/>
      <c r="O37" s="37"/>
      <c r="P37" s="37"/>
      <c r="Q37" s="37"/>
      <c r="R37" s="37"/>
      <c r="S37" s="37"/>
      <c r="T37" s="37"/>
      <c r="U37" s="37"/>
      <c r="V37" s="37"/>
      <c r="W37" s="37"/>
      <c r="X37" s="37"/>
      <c r="Y37" s="37"/>
      <c r="Z37" s="37"/>
      <c r="AA37" s="37"/>
      <c r="AB37" s="37"/>
      <c r="AC37" s="37"/>
      <c r="AD37" s="37"/>
      <c r="AE37" s="37"/>
      <c r="AF37" s="37"/>
      <c r="AG37" s="37"/>
      <c r="AH37" s="37"/>
    </row>
    <row r="38" spans="1:34" ht="12.75" customHeight="1" x14ac:dyDescent="0.2">
      <c r="A38" s="149" t="s">
        <v>416</v>
      </c>
      <c r="B38" s="37">
        <v>751841</v>
      </c>
      <c r="C38" s="37">
        <v>36248</v>
      </c>
      <c r="D38" s="37">
        <v>742</v>
      </c>
      <c r="E38" s="37">
        <v>12209</v>
      </c>
      <c r="F38" s="37">
        <v>17668</v>
      </c>
      <c r="G38" s="37">
        <v>5629</v>
      </c>
      <c r="H38" s="37">
        <v>701646</v>
      </c>
      <c r="I38" s="37">
        <v>9086</v>
      </c>
      <c r="J38" s="37">
        <v>29074</v>
      </c>
      <c r="K38" s="37">
        <v>663486</v>
      </c>
      <c r="L38" s="37">
        <v>92753</v>
      </c>
      <c r="M38" s="37">
        <v>570733</v>
      </c>
      <c r="N38" s="37"/>
      <c r="O38" s="37"/>
      <c r="P38" s="37"/>
      <c r="Q38" s="37"/>
      <c r="R38" s="37"/>
      <c r="S38" s="37"/>
      <c r="T38" s="37"/>
      <c r="U38" s="37"/>
      <c r="V38" s="37"/>
      <c r="W38" s="37"/>
      <c r="X38" s="37"/>
      <c r="Y38" s="37"/>
      <c r="Z38" s="37"/>
      <c r="AA38" s="37"/>
      <c r="AB38" s="37"/>
      <c r="AC38" s="37"/>
      <c r="AD38" s="37"/>
      <c r="AE38" s="37"/>
      <c r="AF38" s="37"/>
      <c r="AG38" s="37"/>
      <c r="AH38" s="37"/>
    </row>
    <row r="39" spans="1:34" ht="12.75" customHeight="1" x14ac:dyDescent="0.2">
      <c r="A39" s="149" t="s">
        <v>936</v>
      </c>
      <c r="B39" s="37">
        <v>909474</v>
      </c>
      <c r="C39" s="37">
        <v>42050</v>
      </c>
      <c r="D39" s="37">
        <v>943</v>
      </c>
      <c r="E39" s="37">
        <v>14495</v>
      </c>
      <c r="F39" s="37">
        <v>20032</v>
      </c>
      <c r="G39" s="37">
        <v>6580</v>
      </c>
      <c r="H39" s="37">
        <v>850767</v>
      </c>
      <c r="I39" s="37">
        <v>10917</v>
      </c>
      <c r="J39" s="37">
        <v>39476</v>
      </c>
      <c r="K39" s="37">
        <v>800375</v>
      </c>
      <c r="L39" s="37">
        <v>115434</v>
      </c>
      <c r="M39" s="37">
        <v>684941</v>
      </c>
      <c r="N39" s="37"/>
      <c r="O39" s="37"/>
      <c r="P39" s="37"/>
      <c r="Q39" s="37"/>
      <c r="R39" s="37"/>
      <c r="S39" s="37"/>
      <c r="T39" s="37"/>
      <c r="U39" s="37"/>
      <c r="V39" s="37"/>
      <c r="W39" s="37"/>
      <c r="X39" s="37"/>
      <c r="Y39" s="37"/>
      <c r="Z39" s="37"/>
      <c r="AA39" s="37"/>
      <c r="AB39" s="37"/>
      <c r="AC39" s="37"/>
      <c r="AD39" s="37"/>
      <c r="AE39" s="37"/>
      <c r="AF39" s="37"/>
      <c r="AG39" s="37"/>
      <c r="AH39" s="37"/>
    </row>
    <row r="40" spans="1:34" ht="12.75" customHeight="1" x14ac:dyDescent="0.2">
      <c r="A40" s="149" t="s">
        <v>418</v>
      </c>
      <c r="B40" s="37">
        <v>977204</v>
      </c>
      <c r="C40" s="37">
        <v>46055</v>
      </c>
      <c r="D40" s="37">
        <v>1006</v>
      </c>
      <c r="E40" s="37">
        <v>15716</v>
      </c>
      <c r="F40" s="37">
        <v>21219</v>
      </c>
      <c r="G40" s="37">
        <v>8113</v>
      </c>
      <c r="H40" s="37">
        <v>911868</v>
      </c>
      <c r="I40" s="37">
        <v>10507</v>
      </c>
      <c r="J40" s="37">
        <v>46921</v>
      </c>
      <c r="K40" s="37">
        <v>854441</v>
      </c>
      <c r="L40" s="37">
        <v>124581</v>
      </c>
      <c r="M40" s="37">
        <v>729860</v>
      </c>
      <c r="N40" s="37"/>
      <c r="O40" s="37"/>
      <c r="P40" s="37"/>
      <c r="Q40" s="37"/>
      <c r="R40" s="37"/>
      <c r="S40" s="37"/>
      <c r="T40" s="37"/>
      <c r="U40" s="37"/>
      <c r="V40" s="37"/>
      <c r="W40" s="37"/>
      <c r="X40" s="37"/>
      <c r="Y40" s="37"/>
      <c r="Z40" s="37"/>
      <c r="AA40" s="37"/>
      <c r="AB40" s="37"/>
      <c r="AC40" s="37"/>
      <c r="AD40" s="37"/>
      <c r="AE40" s="37"/>
      <c r="AF40" s="37"/>
      <c r="AG40" s="37"/>
      <c r="AH40" s="37"/>
    </row>
    <row r="41" spans="1:34" ht="12.75" customHeight="1" x14ac:dyDescent="0.2">
      <c r="A41" s="149" t="s">
        <v>419</v>
      </c>
      <c r="B41" s="37">
        <v>1122059</v>
      </c>
      <c r="C41" s="37">
        <v>51043</v>
      </c>
      <c r="D41" s="37">
        <v>993</v>
      </c>
      <c r="E41" s="37">
        <v>17387</v>
      </c>
      <c r="F41" s="37">
        <v>23782</v>
      </c>
      <c r="G41" s="37">
        <v>8882</v>
      </c>
      <c r="H41" s="37">
        <v>1046258</v>
      </c>
      <c r="I41" s="37">
        <v>11299</v>
      </c>
      <c r="J41" s="37">
        <v>62815</v>
      </c>
      <c r="K41" s="37">
        <v>972143</v>
      </c>
      <c r="L41" s="37">
        <v>146487</v>
      </c>
      <c r="M41" s="37">
        <v>825656</v>
      </c>
      <c r="N41" s="37"/>
      <c r="O41" s="37"/>
      <c r="P41" s="37"/>
      <c r="Q41" s="37"/>
      <c r="R41" s="37"/>
      <c r="S41" s="37"/>
      <c r="T41" s="37"/>
      <c r="U41" s="37"/>
      <c r="V41" s="37"/>
      <c r="W41" s="37"/>
      <c r="X41" s="37"/>
      <c r="Y41" s="37"/>
      <c r="Z41" s="37"/>
      <c r="AA41" s="37"/>
      <c r="AB41" s="37"/>
      <c r="AC41" s="37"/>
      <c r="AD41" s="37"/>
      <c r="AE41" s="37"/>
      <c r="AF41" s="37"/>
      <c r="AG41" s="37"/>
      <c r="AH41" s="37"/>
    </row>
    <row r="42" spans="1:34" ht="12.75" customHeight="1" x14ac:dyDescent="0.2">
      <c r="A42" s="149" t="s">
        <v>420</v>
      </c>
      <c r="B42" s="37">
        <v>1323741</v>
      </c>
      <c r="C42" s="37">
        <v>63165</v>
      </c>
      <c r="D42" s="37">
        <v>1148</v>
      </c>
      <c r="E42" s="37">
        <v>21968</v>
      </c>
      <c r="F42" s="37">
        <v>29268</v>
      </c>
      <c r="G42" s="37">
        <v>10781</v>
      </c>
      <c r="H42" s="37">
        <v>1231616</v>
      </c>
      <c r="I42" s="37">
        <v>12670</v>
      </c>
      <c r="J42" s="37">
        <v>74619</v>
      </c>
      <c r="K42" s="37">
        <v>1144326</v>
      </c>
      <c r="L42" s="37">
        <v>168915</v>
      </c>
      <c r="M42" s="37">
        <v>975411</v>
      </c>
      <c r="N42" s="37"/>
      <c r="O42" s="37"/>
      <c r="P42" s="37"/>
      <c r="Q42" s="37"/>
      <c r="R42" s="37"/>
      <c r="S42" s="37"/>
      <c r="T42" s="37"/>
      <c r="U42" s="37"/>
      <c r="V42" s="37"/>
      <c r="W42" s="37"/>
      <c r="X42" s="37"/>
      <c r="Y42" s="37"/>
      <c r="Z42" s="37"/>
      <c r="AA42" s="37"/>
      <c r="AB42" s="37"/>
      <c r="AC42" s="37"/>
      <c r="AD42" s="37"/>
      <c r="AE42" s="37"/>
      <c r="AF42" s="37"/>
      <c r="AG42" s="37"/>
      <c r="AH42" s="37"/>
    </row>
    <row r="43" spans="1:34" ht="12.75" customHeight="1" x14ac:dyDescent="0.2">
      <c r="A43" s="149" t="s">
        <v>421</v>
      </c>
      <c r="B43" s="37">
        <v>1450572</v>
      </c>
      <c r="C43" s="37">
        <v>76270</v>
      </c>
      <c r="D43" s="37">
        <v>1246</v>
      </c>
      <c r="E43" s="37">
        <v>26143</v>
      </c>
      <c r="F43" s="37">
        <v>36258</v>
      </c>
      <c r="G43" s="37">
        <v>12623</v>
      </c>
      <c r="H43" s="37">
        <v>1350566</v>
      </c>
      <c r="I43" s="37">
        <v>14318</v>
      </c>
      <c r="J43" s="37">
        <v>86844</v>
      </c>
      <c r="K43" s="37">
        <v>1249404</v>
      </c>
      <c r="L43" s="37">
        <v>186205</v>
      </c>
      <c r="M43" s="37">
        <v>1063200</v>
      </c>
      <c r="N43" s="37"/>
      <c r="O43" s="37"/>
      <c r="P43" s="37"/>
      <c r="Q43" s="37"/>
      <c r="R43" s="37"/>
      <c r="S43" s="37"/>
      <c r="T43" s="37"/>
      <c r="U43" s="37"/>
      <c r="V43" s="37"/>
      <c r="W43" s="37"/>
      <c r="X43" s="37"/>
      <c r="Y43" s="37"/>
      <c r="Z43" s="37"/>
      <c r="AA43" s="37"/>
      <c r="AB43" s="37"/>
      <c r="AC43" s="37"/>
      <c r="AD43" s="37"/>
      <c r="AE43" s="37"/>
      <c r="AF43" s="37"/>
      <c r="AG43" s="37"/>
      <c r="AH43" s="37"/>
    </row>
    <row r="44" spans="1:34" ht="12.75" customHeight="1" x14ac:dyDescent="0.2">
      <c r="A44" s="149" t="s">
        <v>422</v>
      </c>
      <c r="B44" s="37">
        <v>1121034</v>
      </c>
      <c r="C44" s="37">
        <v>68655</v>
      </c>
      <c r="D44" s="37">
        <v>1360</v>
      </c>
      <c r="E44" s="37">
        <v>23158</v>
      </c>
      <c r="F44" s="37">
        <v>32585</v>
      </c>
      <c r="G44" s="37">
        <v>11552</v>
      </c>
      <c r="H44" s="37">
        <v>1031128</v>
      </c>
      <c r="I44" s="37">
        <v>10473</v>
      </c>
      <c r="J44" s="37">
        <v>57291</v>
      </c>
      <c r="K44" s="37">
        <v>963364</v>
      </c>
      <c r="L44" s="37">
        <v>132378</v>
      </c>
      <c r="M44" s="37">
        <v>830986</v>
      </c>
      <c r="N44" s="37"/>
      <c r="O44" s="37"/>
      <c r="P44" s="37"/>
      <c r="Q44" s="37"/>
      <c r="R44" s="37"/>
      <c r="S44" s="37"/>
      <c r="T44" s="37"/>
      <c r="U44" s="37"/>
      <c r="V44" s="37"/>
      <c r="W44" s="37"/>
      <c r="X44" s="37"/>
      <c r="Y44" s="37"/>
      <c r="Z44" s="37"/>
      <c r="AA44" s="37"/>
      <c r="AB44" s="37"/>
      <c r="AC44" s="37"/>
      <c r="AD44" s="37"/>
      <c r="AE44" s="37"/>
      <c r="AF44" s="37"/>
      <c r="AG44" s="37"/>
      <c r="AH44" s="37"/>
    </row>
    <row r="45" spans="1:34" ht="12.75" customHeight="1" x14ac:dyDescent="0.2">
      <c r="A45" s="149" t="s">
        <v>423</v>
      </c>
      <c r="B45" s="37">
        <v>1261480</v>
      </c>
      <c r="C45" s="37">
        <v>70707</v>
      </c>
      <c r="D45" s="37">
        <v>1387</v>
      </c>
      <c r="E45" s="37">
        <v>24278</v>
      </c>
      <c r="F45" s="37">
        <v>33018</v>
      </c>
      <c r="G45" s="37">
        <v>12023</v>
      </c>
      <c r="H45" s="37">
        <v>1169125</v>
      </c>
      <c r="I45" s="37">
        <v>14011</v>
      </c>
      <c r="J45" s="37">
        <v>70480</v>
      </c>
      <c r="K45" s="37">
        <v>1084635</v>
      </c>
      <c r="L45" s="37">
        <v>151994</v>
      </c>
      <c r="M45" s="37">
        <v>932641</v>
      </c>
      <c r="N45" s="37"/>
      <c r="O45" s="37"/>
      <c r="P45" s="37"/>
      <c r="Q45" s="37"/>
      <c r="R45" s="37"/>
      <c r="S45" s="37"/>
      <c r="T45" s="37"/>
      <c r="U45" s="37"/>
      <c r="V45" s="37"/>
      <c r="W45" s="37"/>
      <c r="X45" s="37"/>
      <c r="Y45" s="37"/>
      <c r="Z45" s="37"/>
      <c r="AA45" s="37"/>
      <c r="AB45" s="37"/>
      <c r="AC45" s="37"/>
      <c r="AD45" s="37"/>
      <c r="AE45" s="37"/>
      <c r="AF45" s="37"/>
      <c r="AG45" s="37"/>
      <c r="AH45" s="37"/>
    </row>
    <row r="46" spans="1:34" ht="12.75" customHeight="1" x14ac:dyDescent="0.2">
      <c r="A46" s="149" t="s">
        <v>424</v>
      </c>
      <c r="B46" s="37">
        <v>1477278</v>
      </c>
      <c r="C46" s="37">
        <v>83160</v>
      </c>
      <c r="D46" s="37">
        <v>1719</v>
      </c>
      <c r="E46" s="37">
        <v>28624</v>
      </c>
      <c r="F46" s="37">
        <v>38387</v>
      </c>
      <c r="G46" s="37">
        <v>14429</v>
      </c>
      <c r="H46" s="37">
        <v>1369472</v>
      </c>
      <c r="I46" s="37">
        <v>20533</v>
      </c>
      <c r="J46" s="37">
        <v>88989</v>
      </c>
      <c r="K46" s="37">
        <v>1259950</v>
      </c>
      <c r="L46" s="37">
        <v>177167</v>
      </c>
      <c r="M46" s="37">
        <v>1082783</v>
      </c>
      <c r="N46" s="37"/>
      <c r="O46" s="37"/>
      <c r="P46" s="37"/>
      <c r="Q46" s="37"/>
      <c r="R46" s="37"/>
      <c r="S46" s="37"/>
      <c r="T46" s="37"/>
      <c r="U46" s="37"/>
      <c r="V46" s="37"/>
      <c r="W46" s="37"/>
      <c r="X46" s="37"/>
      <c r="Y46" s="37"/>
      <c r="Z46" s="37"/>
      <c r="AA46" s="37"/>
      <c r="AB46" s="37"/>
      <c r="AC46" s="37"/>
      <c r="AD46" s="37"/>
      <c r="AE46" s="37"/>
      <c r="AF46" s="37"/>
      <c r="AG46" s="37"/>
      <c r="AH46" s="37"/>
    </row>
    <row r="47" spans="1:34" ht="12.75" customHeight="1" x14ac:dyDescent="0.2">
      <c r="A47" s="149" t="s">
        <v>425</v>
      </c>
      <c r="B47" s="37">
        <v>1404355</v>
      </c>
      <c r="C47" s="37">
        <v>81561</v>
      </c>
      <c r="D47" s="37">
        <v>1746</v>
      </c>
      <c r="E47" s="37">
        <v>27518</v>
      </c>
      <c r="F47" s="37">
        <v>38540</v>
      </c>
      <c r="G47" s="37">
        <v>13757</v>
      </c>
      <c r="H47" s="37">
        <v>1301596</v>
      </c>
      <c r="I47" s="37">
        <v>16758</v>
      </c>
      <c r="J47" s="37">
        <v>90196</v>
      </c>
      <c r="K47" s="37">
        <v>1194641</v>
      </c>
      <c r="L47" s="37">
        <v>162238</v>
      </c>
      <c r="M47" s="37">
        <v>1032403</v>
      </c>
      <c r="N47" s="37"/>
      <c r="O47" s="37"/>
      <c r="P47" s="37"/>
    </row>
    <row r="48" spans="1:34" ht="12.75" customHeight="1" x14ac:dyDescent="0.2">
      <c r="A48" s="149" t="s">
        <v>426</v>
      </c>
      <c r="B48" s="37">
        <v>1444858</v>
      </c>
      <c r="C48" s="37">
        <v>87717</v>
      </c>
      <c r="D48" s="37">
        <v>1801</v>
      </c>
      <c r="E48" s="37">
        <v>29906</v>
      </c>
      <c r="F48" s="37">
        <v>42624</v>
      </c>
      <c r="G48" s="37">
        <v>13386</v>
      </c>
      <c r="H48" s="37">
        <v>1332092</v>
      </c>
      <c r="I48" s="37">
        <v>16864</v>
      </c>
      <c r="J48" s="37">
        <v>85890</v>
      </c>
      <c r="K48" s="37">
        <v>1229338</v>
      </c>
      <c r="L48" s="37">
        <v>162961</v>
      </c>
      <c r="M48" s="37">
        <v>1066377</v>
      </c>
      <c r="N48" s="37"/>
      <c r="O48" s="37"/>
      <c r="P48" s="37"/>
    </row>
    <row r="49" spans="1:148" ht="12.75" customHeight="1" x14ac:dyDescent="0.2">
      <c r="A49" s="149" t="s">
        <v>427</v>
      </c>
      <c r="B49" s="37">
        <v>1492539</v>
      </c>
      <c r="C49" s="37">
        <v>88603</v>
      </c>
      <c r="D49" s="37">
        <v>1775</v>
      </c>
      <c r="E49" s="37">
        <v>30236</v>
      </c>
      <c r="F49" s="37">
        <v>43180</v>
      </c>
      <c r="G49" s="37">
        <v>13412</v>
      </c>
      <c r="H49" s="37">
        <v>1374135</v>
      </c>
      <c r="I49" s="37">
        <v>16210</v>
      </c>
      <c r="J49" s="37">
        <v>82782</v>
      </c>
      <c r="K49" s="37">
        <v>1275144</v>
      </c>
      <c r="L49" s="37">
        <v>164973</v>
      </c>
      <c r="M49" s="37">
        <v>1110170</v>
      </c>
      <c r="N49" s="37"/>
      <c r="O49" s="37"/>
      <c r="P49" s="37"/>
    </row>
    <row r="50" spans="1:148" s="431" customFormat="1" ht="12.75" customHeight="1" x14ac:dyDescent="0.2">
      <c r="A50" s="149" t="s">
        <v>1624</v>
      </c>
      <c r="B50" s="37">
        <v>1323691</v>
      </c>
      <c r="C50" s="37">
        <v>75828</v>
      </c>
      <c r="D50" s="37">
        <v>1470</v>
      </c>
      <c r="E50" s="37">
        <v>23738</v>
      </c>
      <c r="F50" s="37">
        <v>38320</v>
      </c>
      <c r="G50" s="37">
        <v>12300</v>
      </c>
      <c r="H50" s="37">
        <v>1216633</v>
      </c>
      <c r="I50" s="37">
        <v>16859</v>
      </c>
      <c r="J50" s="37">
        <v>62122</v>
      </c>
      <c r="K50" s="37">
        <v>1137652</v>
      </c>
      <c r="L50" s="37">
        <v>139395</v>
      </c>
      <c r="M50" s="37">
        <v>998258</v>
      </c>
      <c r="N50" s="37"/>
      <c r="O50" s="37"/>
      <c r="P50" s="37"/>
    </row>
    <row r="51" spans="1:148" s="460" customFormat="1" ht="12.75" customHeight="1" x14ac:dyDescent="0.2">
      <c r="A51" s="149" t="s">
        <v>1676</v>
      </c>
      <c r="B51" s="37">
        <v>1332515</v>
      </c>
      <c r="C51" s="37">
        <v>77614</v>
      </c>
      <c r="D51" s="37">
        <v>1400</v>
      </c>
      <c r="E51" s="37">
        <v>24015</v>
      </c>
      <c r="F51" s="37">
        <v>39404</v>
      </c>
      <c r="G51" s="37">
        <v>12796</v>
      </c>
      <c r="H51" s="37">
        <v>1224326</v>
      </c>
      <c r="I51" s="37">
        <v>12772</v>
      </c>
      <c r="J51" s="37">
        <v>57743</v>
      </c>
      <c r="K51" s="37">
        <v>1153810</v>
      </c>
      <c r="L51" s="37">
        <v>135808</v>
      </c>
      <c r="M51" s="37">
        <v>1018003</v>
      </c>
      <c r="N51" s="37"/>
      <c r="O51" s="37"/>
      <c r="P51" s="37"/>
    </row>
    <row r="52" spans="1:148" s="474" customFormat="1" ht="12.75" customHeight="1" x14ac:dyDescent="0.2">
      <c r="A52" s="149" t="s">
        <v>1713</v>
      </c>
      <c r="B52" s="37">
        <v>1444792</v>
      </c>
      <c r="C52" s="37">
        <v>82857</v>
      </c>
      <c r="D52" s="37">
        <v>1604</v>
      </c>
      <c r="E52" s="37">
        <v>26628</v>
      </c>
      <c r="F52" s="37">
        <v>41490</v>
      </c>
      <c r="G52" s="37">
        <v>13135</v>
      </c>
      <c r="H52" s="37">
        <v>1337397</v>
      </c>
      <c r="I52" s="37">
        <v>15088</v>
      </c>
      <c r="J52" s="37">
        <v>65302</v>
      </c>
      <c r="K52" s="37">
        <v>1257007</v>
      </c>
      <c r="L52" s="37">
        <v>151179</v>
      </c>
      <c r="M52" s="37">
        <v>1105829</v>
      </c>
      <c r="N52" s="37"/>
      <c r="O52" s="37"/>
      <c r="P52" s="37"/>
    </row>
    <row r="53" spans="1:148" s="498" customFormat="1" ht="12.75" customHeight="1" x14ac:dyDescent="0.2">
      <c r="A53" s="149" t="s">
        <v>1718</v>
      </c>
      <c r="B53" s="37">
        <v>1556626</v>
      </c>
      <c r="C53" s="37">
        <v>84618</v>
      </c>
      <c r="D53" s="37">
        <v>1590</v>
      </c>
      <c r="E53" s="37">
        <v>26726</v>
      </c>
      <c r="F53" s="37">
        <v>43377</v>
      </c>
      <c r="G53" s="37">
        <v>12925</v>
      </c>
      <c r="H53" s="37">
        <v>1444791</v>
      </c>
      <c r="I53" s="37">
        <v>19066</v>
      </c>
      <c r="J53" s="37">
        <v>72988</v>
      </c>
      <c r="K53" s="37">
        <v>1352738</v>
      </c>
      <c r="L53" s="37">
        <v>164164</v>
      </c>
      <c r="M53" s="37">
        <v>1188573</v>
      </c>
      <c r="N53" s="37"/>
      <c r="O53" s="37"/>
      <c r="P53" s="37"/>
    </row>
    <row r="54" spans="1:148" s="556" customFormat="1" ht="12.75" customHeight="1" x14ac:dyDescent="0.2">
      <c r="A54" s="149" t="s">
        <v>1828</v>
      </c>
      <c r="B54" s="37">
        <v>1486882</v>
      </c>
      <c r="C54" s="37">
        <v>82781</v>
      </c>
      <c r="D54" s="37">
        <v>1476</v>
      </c>
      <c r="E54" s="37">
        <v>26992</v>
      </c>
      <c r="F54" s="37">
        <v>42361</v>
      </c>
      <c r="G54" s="37">
        <v>11951</v>
      </c>
      <c r="H54" s="37">
        <v>1376950</v>
      </c>
      <c r="I54" s="37">
        <v>20883</v>
      </c>
      <c r="J54" s="37">
        <v>71300</v>
      </c>
      <c r="K54" s="37">
        <v>1284767</v>
      </c>
      <c r="L54" s="37">
        <v>150895</v>
      </c>
      <c r="M54" s="37">
        <v>1133872</v>
      </c>
      <c r="N54" s="37"/>
      <c r="O54" s="37"/>
      <c r="P54" s="37"/>
    </row>
    <row r="55" spans="1:148" s="573" customFormat="1" ht="12.75" customHeight="1" x14ac:dyDescent="0.2">
      <c r="A55" s="149" t="s">
        <v>1851</v>
      </c>
      <c r="B55" s="37">
        <v>1377750</v>
      </c>
      <c r="C55" s="37">
        <v>82522</v>
      </c>
      <c r="D55" s="37">
        <v>1249</v>
      </c>
      <c r="E55" s="37">
        <v>26048</v>
      </c>
      <c r="F55" s="37">
        <v>44633</v>
      </c>
      <c r="G55" s="37">
        <v>10592</v>
      </c>
      <c r="H55" s="37">
        <v>1259814</v>
      </c>
      <c r="I55" s="37">
        <v>16007</v>
      </c>
      <c r="J55" s="37">
        <v>67131</v>
      </c>
      <c r="K55" s="37">
        <v>1176676</v>
      </c>
      <c r="L55" s="37">
        <v>139802</v>
      </c>
      <c r="M55" s="37">
        <v>1036874</v>
      </c>
      <c r="N55" s="37"/>
      <c r="O55" s="37"/>
      <c r="P55" s="37"/>
    </row>
    <row r="56" spans="1:148" ht="12.75" customHeight="1" x14ac:dyDescent="0.2"/>
    <row r="57" spans="1:148" ht="12.75" customHeight="1" x14ac:dyDescent="0.2">
      <c r="B57" s="148" t="s">
        <v>1645</v>
      </c>
      <c r="C57" s="148"/>
      <c r="D57" s="148"/>
      <c r="E57" s="148"/>
      <c r="F57" s="148"/>
      <c r="G57" s="148"/>
      <c r="H57" s="148"/>
      <c r="I57" s="148"/>
      <c r="J57" s="148"/>
      <c r="K57" s="148"/>
      <c r="L57" s="148"/>
      <c r="M57" s="148"/>
      <c r="N57" s="148"/>
    </row>
    <row r="58" spans="1:148" ht="12.75" customHeight="1" x14ac:dyDescent="0.2"/>
    <row r="59" spans="1:148" ht="12.75" customHeight="1" x14ac:dyDescent="0.2">
      <c r="A59" s="149" t="s">
        <v>413</v>
      </c>
      <c r="B59" s="151">
        <v>100</v>
      </c>
      <c r="C59" s="152">
        <v>4.7</v>
      </c>
      <c r="D59" s="152">
        <v>0.1</v>
      </c>
      <c r="E59" s="152">
        <v>1.6</v>
      </c>
      <c r="F59" s="152">
        <v>2.2999999999999998</v>
      </c>
      <c r="G59" s="152">
        <v>0.8</v>
      </c>
      <c r="H59" s="152">
        <v>93.6</v>
      </c>
      <c r="I59" s="152">
        <v>1.1000000000000001</v>
      </c>
      <c r="J59" s="152">
        <v>4.3</v>
      </c>
      <c r="K59" s="152">
        <v>88.3</v>
      </c>
      <c r="L59" s="152">
        <v>13.7</v>
      </c>
      <c r="M59" s="152">
        <v>74.599999999999994</v>
      </c>
      <c r="N59" s="153"/>
      <c r="O59" s="153"/>
      <c r="P59" s="153"/>
      <c r="Q59" s="153"/>
      <c r="R59" s="153"/>
      <c r="S59" s="153"/>
      <c r="T59" s="153"/>
      <c r="U59" s="153"/>
      <c r="V59" s="153"/>
      <c r="W59" s="153"/>
      <c r="X59" s="153"/>
      <c r="Y59" s="153"/>
      <c r="Z59" s="153"/>
      <c r="AA59" s="153"/>
      <c r="AB59" s="153"/>
      <c r="AC59" s="153"/>
      <c r="AD59" s="153"/>
      <c r="AE59" s="153"/>
      <c r="AF59" s="153"/>
      <c r="AG59" s="153"/>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c r="BI59" s="153"/>
      <c r="BJ59" s="153"/>
      <c r="BK59" s="153"/>
      <c r="BL59" s="153"/>
      <c r="BM59" s="153"/>
      <c r="BN59" s="153"/>
      <c r="BO59" s="153"/>
      <c r="BP59" s="153"/>
      <c r="BQ59" s="153"/>
      <c r="BR59" s="153"/>
      <c r="BS59" s="153"/>
      <c r="BT59" s="153"/>
      <c r="BU59" s="153"/>
      <c r="BV59" s="153"/>
      <c r="BW59" s="153"/>
      <c r="BX59" s="153"/>
      <c r="BY59" s="153"/>
      <c r="BZ59" s="153"/>
      <c r="CA59" s="153"/>
      <c r="CB59" s="153"/>
      <c r="CC59" s="153"/>
      <c r="CD59" s="153"/>
      <c r="CE59" s="153"/>
      <c r="CF59" s="153"/>
      <c r="CG59" s="153"/>
      <c r="CH59" s="153"/>
      <c r="CI59" s="153"/>
      <c r="CJ59" s="153"/>
      <c r="CK59" s="153"/>
      <c r="CL59" s="153"/>
      <c r="CM59" s="153"/>
      <c r="CN59" s="153"/>
      <c r="CO59" s="153"/>
      <c r="CP59" s="153"/>
      <c r="CQ59" s="153"/>
      <c r="CR59" s="153"/>
      <c r="CS59" s="153"/>
      <c r="CT59" s="153"/>
      <c r="CU59" s="153"/>
      <c r="CV59" s="153"/>
      <c r="CW59" s="153"/>
      <c r="CX59" s="153"/>
      <c r="CY59" s="153"/>
      <c r="CZ59" s="153"/>
      <c r="DA59" s="153"/>
      <c r="DB59" s="153"/>
      <c r="DC59" s="153"/>
      <c r="DD59" s="153"/>
      <c r="DE59" s="153"/>
      <c r="DF59" s="153"/>
      <c r="DG59" s="153"/>
      <c r="DH59" s="153"/>
      <c r="DI59" s="153"/>
      <c r="DJ59" s="153"/>
      <c r="DK59" s="153"/>
      <c r="DL59" s="153"/>
      <c r="DM59" s="153"/>
      <c r="DN59" s="153"/>
      <c r="DO59" s="153"/>
      <c r="DP59" s="153"/>
      <c r="DQ59" s="153"/>
      <c r="DR59" s="153"/>
      <c r="DS59" s="153"/>
      <c r="DT59" s="153"/>
      <c r="DU59" s="153"/>
      <c r="DV59" s="153"/>
      <c r="DW59" s="153"/>
      <c r="DX59" s="153"/>
      <c r="DY59" s="153"/>
      <c r="DZ59" s="153"/>
      <c r="EA59" s="153"/>
      <c r="EB59" s="153"/>
      <c r="EC59" s="153"/>
      <c r="ED59" s="153"/>
      <c r="EE59" s="153"/>
      <c r="EF59" s="153"/>
      <c r="EG59" s="153"/>
      <c r="EH59" s="153"/>
      <c r="EI59" s="153"/>
      <c r="EJ59" s="153"/>
      <c r="EK59" s="153"/>
      <c r="EL59" s="153"/>
      <c r="EM59" s="153"/>
      <c r="EN59" s="153"/>
      <c r="EO59" s="153"/>
      <c r="EP59" s="153"/>
      <c r="EQ59" s="153"/>
      <c r="ER59" s="153"/>
    </row>
    <row r="60" spans="1:148" ht="12.75" customHeight="1" x14ac:dyDescent="0.2">
      <c r="A60" s="149" t="s">
        <v>414</v>
      </c>
      <c r="B60" s="151">
        <v>100</v>
      </c>
      <c r="C60" s="152">
        <v>4.8</v>
      </c>
      <c r="D60" s="152">
        <v>0.1</v>
      </c>
      <c r="E60" s="152">
        <v>1.6</v>
      </c>
      <c r="F60" s="152">
        <v>2.2999999999999998</v>
      </c>
      <c r="G60" s="152">
        <v>0.8</v>
      </c>
      <c r="H60" s="152">
        <v>93.5</v>
      </c>
      <c r="I60" s="152">
        <v>1.2</v>
      </c>
      <c r="J60" s="152">
        <v>3.9</v>
      </c>
      <c r="K60" s="152">
        <v>88.4</v>
      </c>
      <c r="L60" s="152">
        <v>12.9</v>
      </c>
      <c r="M60" s="152">
        <v>75.5</v>
      </c>
      <c r="N60" s="153"/>
      <c r="O60" s="153"/>
      <c r="P60" s="153"/>
      <c r="Q60" s="153"/>
      <c r="R60" s="153"/>
      <c r="S60" s="153"/>
      <c r="T60" s="153"/>
      <c r="U60" s="153"/>
      <c r="V60" s="153"/>
      <c r="W60" s="153"/>
      <c r="X60" s="153"/>
      <c r="Y60" s="153"/>
      <c r="Z60" s="153"/>
      <c r="AA60" s="153"/>
      <c r="AB60" s="153"/>
      <c r="AC60" s="153"/>
      <c r="AD60" s="153"/>
      <c r="AE60" s="153"/>
      <c r="AF60" s="153"/>
      <c r="AG60" s="153"/>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c r="BI60" s="153"/>
      <c r="BJ60" s="153"/>
      <c r="BK60" s="153"/>
      <c r="BL60" s="153"/>
      <c r="BM60" s="153"/>
      <c r="BN60" s="153"/>
      <c r="BO60" s="153"/>
      <c r="BP60" s="153"/>
      <c r="BQ60" s="153"/>
      <c r="BR60" s="153"/>
      <c r="BS60" s="153"/>
      <c r="BT60" s="153"/>
      <c r="BU60" s="153"/>
      <c r="BV60" s="153"/>
      <c r="BW60" s="153"/>
      <c r="BX60" s="153"/>
      <c r="BY60" s="153"/>
      <c r="BZ60" s="153"/>
      <c r="CA60" s="153"/>
      <c r="CB60" s="153"/>
      <c r="CC60" s="153"/>
      <c r="CD60" s="153"/>
      <c r="CE60" s="153"/>
      <c r="CF60" s="153"/>
      <c r="CG60" s="153"/>
      <c r="CH60" s="153"/>
      <c r="CI60" s="153"/>
      <c r="CJ60" s="153"/>
      <c r="CK60" s="153"/>
      <c r="CL60" s="153"/>
      <c r="CM60" s="153"/>
      <c r="CN60" s="153"/>
      <c r="CO60" s="153"/>
      <c r="CP60" s="153"/>
      <c r="CQ60" s="153"/>
      <c r="CR60" s="153"/>
      <c r="CS60" s="153"/>
      <c r="CT60" s="153"/>
      <c r="CU60" s="153"/>
      <c r="CV60" s="153"/>
      <c r="CW60" s="153"/>
      <c r="CX60" s="153"/>
      <c r="CY60" s="153"/>
      <c r="CZ60" s="153"/>
      <c r="DA60" s="153"/>
      <c r="DB60" s="153"/>
      <c r="DC60" s="153"/>
      <c r="DD60" s="153"/>
      <c r="DE60" s="153"/>
      <c r="DF60" s="153"/>
      <c r="DG60" s="153"/>
      <c r="DH60" s="153"/>
      <c r="DI60" s="153"/>
      <c r="DJ60" s="153"/>
      <c r="DK60" s="153"/>
      <c r="DL60" s="153"/>
      <c r="DM60" s="153"/>
      <c r="DN60" s="153"/>
      <c r="DO60" s="153"/>
      <c r="DP60" s="153"/>
      <c r="DQ60" s="153"/>
      <c r="DR60" s="153"/>
      <c r="DS60" s="153"/>
      <c r="DT60" s="153"/>
      <c r="DU60" s="153"/>
      <c r="DV60" s="153"/>
      <c r="DW60" s="153"/>
      <c r="DX60" s="153"/>
      <c r="DY60" s="153"/>
      <c r="DZ60" s="153"/>
      <c r="EA60" s="153"/>
      <c r="EB60" s="153"/>
      <c r="EC60" s="153"/>
      <c r="ED60" s="153"/>
      <c r="EE60" s="153"/>
      <c r="EF60" s="153"/>
      <c r="EG60" s="153"/>
      <c r="EH60" s="153"/>
      <c r="EI60" s="153"/>
      <c r="EJ60" s="153"/>
      <c r="EK60" s="153"/>
      <c r="EL60" s="153"/>
      <c r="EM60" s="153"/>
      <c r="EN60" s="153"/>
      <c r="EO60" s="153"/>
      <c r="EP60" s="153"/>
      <c r="EQ60" s="153"/>
      <c r="ER60" s="153"/>
    </row>
    <row r="61" spans="1:148" ht="12.75" customHeight="1" x14ac:dyDescent="0.2">
      <c r="A61" s="149" t="s">
        <v>415</v>
      </c>
      <c r="B61" s="151">
        <v>100</v>
      </c>
      <c r="C61" s="152">
        <v>4.8</v>
      </c>
      <c r="D61" s="152">
        <v>0.1</v>
      </c>
      <c r="E61" s="152">
        <v>1.5</v>
      </c>
      <c r="F61" s="152">
        <v>2.4</v>
      </c>
      <c r="G61" s="152">
        <v>0.8</v>
      </c>
      <c r="H61" s="152">
        <v>93.9</v>
      </c>
      <c r="I61" s="152">
        <v>1.1000000000000001</v>
      </c>
      <c r="J61" s="152">
        <v>3.9</v>
      </c>
      <c r="K61" s="152">
        <v>88.9</v>
      </c>
      <c r="L61" s="152">
        <v>12.7</v>
      </c>
      <c r="M61" s="152">
        <v>76.3</v>
      </c>
      <c r="N61" s="153"/>
      <c r="O61" s="153"/>
      <c r="P61" s="153"/>
      <c r="Q61" s="153"/>
      <c r="R61" s="153"/>
      <c r="S61" s="153"/>
      <c r="T61" s="153"/>
      <c r="U61" s="153"/>
      <c r="V61" s="153"/>
      <c r="W61" s="153"/>
      <c r="X61" s="153"/>
      <c r="Y61" s="153"/>
      <c r="Z61" s="153"/>
      <c r="AA61" s="153"/>
      <c r="AB61" s="153"/>
      <c r="AC61" s="153"/>
      <c r="AD61" s="153"/>
      <c r="AE61" s="153"/>
      <c r="AF61" s="153"/>
      <c r="AG61" s="153"/>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c r="BI61" s="153"/>
      <c r="BJ61" s="153"/>
      <c r="BK61" s="153"/>
      <c r="BL61" s="153"/>
      <c r="BM61" s="153"/>
      <c r="BN61" s="153"/>
      <c r="BO61" s="153"/>
      <c r="BP61" s="153"/>
      <c r="BQ61" s="153"/>
      <c r="BR61" s="153"/>
      <c r="BS61" s="153"/>
      <c r="BT61" s="153"/>
      <c r="BU61" s="153"/>
      <c r="BV61" s="153"/>
      <c r="BW61" s="153"/>
      <c r="BX61" s="153"/>
      <c r="BY61" s="153"/>
      <c r="BZ61" s="153"/>
      <c r="CA61" s="153"/>
      <c r="CB61" s="153"/>
      <c r="CC61" s="153"/>
      <c r="CD61" s="153"/>
      <c r="CE61" s="153"/>
      <c r="CF61" s="153"/>
      <c r="CG61" s="153"/>
      <c r="CH61" s="153"/>
      <c r="CI61" s="153"/>
      <c r="CJ61" s="153"/>
      <c r="CK61" s="153"/>
      <c r="CL61" s="153"/>
      <c r="CM61" s="153"/>
      <c r="CN61" s="153"/>
      <c r="CO61" s="153"/>
      <c r="CP61" s="153"/>
      <c r="CQ61" s="153"/>
      <c r="CR61" s="153"/>
      <c r="CS61" s="153"/>
      <c r="CT61" s="153"/>
      <c r="CU61" s="153"/>
      <c r="CV61" s="153"/>
      <c r="CW61" s="153"/>
      <c r="CX61" s="153"/>
      <c r="CY61" s="153"/>
      <c r="CZ61" s="153"/>
      <c r="DA61" s="153"/>
      <c r="DB61" s="153"/>
      <c r="DC61" s="153"/>
      <c r="DD61" s="153"/>
      <c r="DE61" s="153"/>
      <c r="DF61" s="153"/>
      <c r="DG61" s="153"/>
      <c r="DH61" s="153"/>
      <c r="DI61" s="153"/>
      <c r="DJ61" s="153"/>
      <c r="DK61" s="153"/>
      <c r="DL61" s="153"/>
      <c r="DM61" s="153"/>
      <c r="DN61" s="153"/>
      <c r="DO61" s="153"/>
      <c r="DP61" s="153"/>
      <c r="DQ61" s="153"/>
      <c r="DR61" s="153"/>
      <c r="DS61" s="153"/>
      <c r="DT61" s="153"/>
      <c r="DU61" s="153"/>
      <c r="DV61" s="153"/>
      <c r="DW61" s="153"/>
      <c r="DX61" s="153"/>
      <c r="DY61" s="153"/>
      <c r="DZ61" s="153"/>
      <c r="EA61" s="153"/>
      <c r="EB61" s="153"/>
      <c r="EC61" s="153"/>
      <c r="ED61" s="153"/>
      <c r="EE61" s="153"/>
      <c r="EF61" s="153"/>
      <c r="EG61" s="153"/>
      <c r="EH61" s="153"/>
      <c r="EI61" s="153"/>
      <c r="EJ61" s="153"/>
      <c r="EK61" s="153"/>
      <c r="EL61" s="153"/>
      <c r="EM61" s="153"/>
      <c r="EN61" s="153"/>
      <c r="EO61" s="153"/>
      <c r="EP61" s="153"/>
      <c r="EQ61" s="153"/>
      <c r="ER61" s="153"/>
    </row>
    <row r="62" spans="1:148" ht="12.75" customHeight="1" x14ac:dyDescent="0.2">
      <c r="A62" s="149" t="s">
        <v>416</v>
      </c>
      <c r="B62" s="151">
        <v>100</v>
      </c>
      <c r="C62" s="152">
        <v>4.8</v>
      </c>
      <c r="D62" s="152">
        <v>0.1</v>
      </c>
      <c r="E62" s="152">
        <v>1.6</v>
      </c>
      <c r="F62" s="152">
        <v>2.2999999999999998</v>
      </c>
      <c r="G62" s="152">
        <v>0.7</v>
      </c>
      <c r="H62" s="152">
        <v>93.3</v>
      </c>
      <c r="I62" s="152">
        <v>1.2</v>
      </c>
      <c r="J62" s="152">
        <v>3.9</v>
      </c>
      <c r="K62" s="152">
        <v>88.3</v>
      </c>
      <c r="L62" s="152">
        <v>12.4</v>
      </c>
      <c r="M62" s="152">
        <v>75.900000000000006</v>
      </c>
      <c r="N62" s="153"/>
      <c r="O62" s="153"/>
      <c r="P62" s="153"/>
      <c r="Q62" s="153"/>
      <c r="R62" s="153"/>
      <c r="S62" s="153"/>
      <c r="T62" s="153"/>
      <c r="U62" s="153"/>
      <c r="V62" s="153"/>
      <c r="W62" s="153"/>
      <c r="X62" s="153"/>
      <c r="Y62" s="153"/>
      <c r="Z62" s="153"/>
      <c r="AA62" s="153"/>
      <c r="AB62" s="153"/>
      <c r="AC62" s="153"/>
      <c r="AD62" s="153"/>
      <c r="AE62" s="153"/>
      <c r="AF62" s="153"/>
      <c r="AG62" s="153"/>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c r="BI62" s="153"/>
      <c r="BJ62" s="153"/>
      <c r="BK62" s="153"/>
      <c r="BL62" s="153"/>
      <c r="BM62" s="153"/>
      <c r="BN62" s="153"/>
      <c r="BO62" s="153"/>
      <c r="BP62" s="153"/>
      <c r="BQ62" s="153"/>
      <c r="BR62" s="153"/>
      <c r="BS62" s="153"/>
      <c r="BT62" s="153"/>
      <c r="BU62" s="153"/>
      <c r="BV62" s="153"/>
      <c r="BW62" s="153"/>
      <c r="BX62" s="153"/>
      <c r="BY62" s="153"/>
      <c r="BZ62" s="153"/>
      <c r="CA62" s="153"/>
      <c r="CB62" s="153"/>
      <c r="CC62" s="153"/>
      <c r="CD62" s="153"/>
      <c r="CE62" s="153"/>
      <c r="CF62" s="153"/>
      <c r="CG62" s="153"/>
      <c r="CH62" s="153"/>
      <c r="CI62" s="153"/>
      <c r="CJ62" s="153"/>
      <c r="CK62" s="153"/>
      <c r="CL62" s="153"/>
      <c r="CM62" s="153"/>
      <c r="CN62" s="153"/>
      <c r="CO62" s="153"/>
      <c r="CP62" s="153"/>
      <c r="CQ62" s="153"/>
      <c r="CR62" s="153"/>
      <c r="CS62" s="153"/>
      <c r="CT62" s="153"/>
      <c r="CU62" s="153"/>
      <c r="CV62" s="153"/>
      <c r="CW62" s="153"/>
      <c r="CX62" s="153"/>
      <c r="CY62" s="153"/>
      <c r="CZ62" s="153"/>
      <c r="DA62" s="153"/>
      <c r="DB62" s="153"/>
      <c r="DC62" s="153"/>
      <c r="DD62" s="153"/>
      <c r="DE62" s="153"/>
      <c r="DF62" s="153"/>
      <c r="DG62" s="153"/>
      <c r="DH62" s="153"/>
      <c r="DI62" s="153"/>
      <c r="DJ62" s="153"/>
      <c r="DK62" s="153"/>
      <c r="DL62" s="153"/>
      <c r="DM62" s="153"/>
      <c r="DN62" s="153"/>
      <c r="DO62" s="153"/>
      <c r="DP62" s="153"/>
      <c r="DQ62" s="153"/>
      <c r="DR62" s="153"/>
      <c r="DS62" s="153"/>
      <c r="DT62" s="153"/>
      <c r="DU62" s="153"/>
      <c r="DV62" s="153"/>
      <c r="DW62" s="153"/>
      <c r="DX62" s="153"/>
      <c r="DY62" s="153"/>
      <c r="DZ62" s="153"/>
      <c r="EA62" s="153"/>
      <c r="EB62" s="153"/>
      <c r="EC62" s="153"/>
      <c r="ED62" s="153"/>
      <c r="EE62" s="153"/>
      <c r="EF62" s="153"/>
      <c r="EG62" s="153"/>
      <c r="EH62" s="153"/>
      <c r="EI62" s="153"/>
      <c r="EJ62" s="153"/>
      <c r="EK62" s="153"/>
      <c r="EL62" s="153"/>
      <c r="EM62" s="153"/>
      <c r="EN62" s="153"/>
      <c r="EO62" s="153"/>
      <c r="EP62" s="153"/>
      <c r="EQ62" s="153"/>
      <c r="ER62" s="153"/>
    </row>
    <row r="63" spans="1:148" ht="12.75" customHeight="1" x14ac:dyDescent="0.2">
      <c r="A63" s="149" t="s">
        <v>936</v>
      </c>
      <c r="B63" s="151">
        <v>100</v>
      </c>
      <c r="C63" s="152">
        <v>4.5999999999999996</v>
      </c>
      <c r="D63" s="152">
        <v>0.1</v>
      </c>
      <c r="E63" s="152">
        <v>1.6</v>
      </c>
      <c r="F63" s="152">
        <v>2.2000000000000002</v>
      </c>
      <c r="G63" s="152">
        <v>0.7</v>
      </c>
      <c r="H63" s="152">
        <v>93.5</v>
      </c>
      <c r="I63" s="152">
        <v>1.2</v>
      </c>
      <c r="J63" s="152">
        <v>4.3</v>
      </c>
      <c r="K63" s="152">
        <v>88</v>
      </c>
      <c r="L63" s="152">
        <v>12.7</v>
      </c>
      <c r="M63" s="152">
        <v>75.3</v>
      </c>
      <c r="N63" s="153"/>
      <c r="O63" s="153"/>
      <c r="P63" s="153"/>
      <c r="Q63" s="153"/>
      <c r="R63" s="153"/>
      <c r="S63" s="153"/>
      <c r="T63" s="153"/>
      <c r="U63" s="153"/>
      <c r="V63" s="153"/>
      <c r="W63" s="153"/>
      <c r="X63" s="153"/>
      <c r="Y63" s="153"/>
      <c r="Z63" s="153"/>
      <c r="AA63" s="153"/>
      <c r="AB63" s="153"/>
      <c r="AC63" s="153"/>
      <c r="AD63" s="153"/>
      <c r="AE63" s="153"/>
      <c r="AF63" s="153"/>
      <c r="AG63" s="153"/>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c r="BI63" s="153"/>
      <c r="BJ63" s="153"/>
      <c r="BK63" s="153"/>
      <c r="BL63" s="153"/>
      <c r="BM63" s="153"/>
      <c r="BN63" s="153"/>
      <c r="BO63" s="153"/>
      <c r="BP63" s="153"/>
      <c r="BQ63" s="153"/>
      <c r="BR63" s="153"/>
      <c r="BS63" s="153"/>
      <c r="BT63" s="153"/>
      <c r="BU63" s="153"/>
      <c r="BV63" s="153"/>
      <c r="BW63" s="153"/>
      <c r="BX63" s="153"/>
      <c r="BY63" s="153"/>
      <c r="BZ63" s="153"/>
      <c r="CA63" s="153"/>
      <c r="CB63" s="153"/>
      <c r="CC63" s="153"/>
      <c r="CD63" s="153"/>
      <c r="CE63" s="153"/>
      <c r="CF63" s="153"/>
      <c r="CG63" s="153"/>
      <c r="CH63" s="153"/>
      <c r="CI63" s="153"/>
      <c r="CJ63" s="153"/>
      <c r="CK63" s="153"/>
      <c r="CL63" s="153"/>
      <c r="CM63" s="153"/>
      <c r="CN63" s="153"/>
      <c r="CO63" s="153"/>
      <c r="CP63" s="153"/>
      <c r="CQ63" s="153"/>
      <c r="CR63" s="153"/>
      <c r="CS63" s="153"/>
      <c r="CT63" s="153"/>
      <c r="CU63" s="153"/>
      <c r="CV63" s="153"/>
      <c r="CW63" s="153"/>
      <c r="CX63" s="153"/>
      <c r="CY63" s="153"/>
      <c r="CZ63" s="153"/>
      <c r="DA63" s="153"/>
      <c r="DB63" s="153"/>
      <c r="DC63" s="153"/>
      <c r="DD63" s="153"/>
      <c r="DE63" s="153"/>
      <c r="DF63" s="153"/>
      <c r="DG63" s="153"/>
      <c r="DH63" s="153"/>
      <c r="DI63" s="153"/>
      <c r="DJ63" s="153"/>
      <c r="DK63" s="153"/>
      <c r="DL63" s="153"/>
      <c r="DM63" s="153"/>
      <c r="DN63" s="153"/>
      <c r="DO63" s="153"/>
      <c r="DP63" s="153"/>
      <c r="DQ63" s="153"/>
      <c r="DR63" s="153"/>
      <c r="DS63" s="153"/>
      <c r="DT63" s="153"/>
      <c r="DU63" s="153"/>
      <c r="DV63" s="153"/>
      <c r="DW63" s="153"/>
      <c r="DX63" s="153"/>
      <c r="DY63" s="153"/>
      <c r="DZ63" s="153"/>
      <c r="EA63" s="153"/>
      <c r="EB63" s="153"/>
      <c r="EC63" s="153"/>
      <c r="ED63" s="153"/>
      <c r="EE63" s="153"/>
      <c r="EF63" s="153"/>
      <c r="EG63" s="153"/>
      <c r="EH63" s="153"/>
      <c r="EI63" s="153"/>
      <c r="EJ63" s="153"/>
      <c r="EK63" s="153"/>
      <c r="EL63" s="153"/>
      <c r="EM63" s="153"/>
      <c r="EN63" s="153"/>
      <c r="EO63" s="153"/>
      <c r="EP63" s="153"/>
      <c r="EQ63" s="153"/>
      <c r="ER63" s="153"/>
    </row>
    <row r="64" spans="1:148" ht="12.75" customHeight="1" x14ac:dyDescent="0.2">
      <c r="A64" s="149" t="s">
        <v>418</v>
      </c>
      <c r="B64" s="151">
        <v>100</v>
      </c>
      <c r="C64" s="152">
        <v>4.7</v>
      </c>
      <c r="D64" s="152">
        <v>0.1</v>
      </c>
      <c r="E64" s="152">
        <v>1.6</v>
      </c>
      <c r="F64" s="152">
        <v>2.2000000000000002</v>
      </c>
      <c r="G64" s="152">
        <v>0.8</v>
      </c>
      <c r="H64" s="152">
        <v>93.3</v>
      </c>
      <c r="I64" s="152">
        <v>1.1000000000000001</v>
      </c>
      <c r="J64" s="152">
        <v>4.8</v>
      </c>
      <c r="K64" s="152">
        <v>87.4</v>
      </c>
      <c r="L64" s="152">
        <v>12.7</v>
      </c>
      <c r="M64" s="152">
        <v>74.7</v>
      </c>
      <c r="N64" s="153"/>
      <c r="O64" s="153"/>
      <c r="P64" s="153"/>
      <c r="Q64" s="153"/>
      <c r="R64" s="153"/>
      <c r="S64" s="153"/>
      <c r="T64" s="153"/>
      <c r="U64" s="153"/>
      <c r="V64" s="153"/>
      <c r="W64" s="153"/>
      <c r="X64" s="153"/>
      <c r="Y64" s="153"/>
      <c r="Z64" s="153"/>
      <c r="AA64" s="153"/>
      <c r="AB64" s="153"/>
      <c r="AC64" s="153"/>
      <c r="AD64" s="153"/>
      <c r="AE64" s="153"/>
      <c r="AF64" s="153"/>
      <c r="AG64" s="153"/>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c r="BI64" s="153"/>
      <c r="BJ64" s="153"/>
      <c r="BK64" s="153"/>
      <c r="BL64" s="153"/>
      <c r="BM64" s="153"/>
      <c r="BN64" s="153"/>
      <c r="BO64" s="153"/>
      <c r="BP64" s="153"/>
      <c r="BQ64" s="153"/>
      <c r="BR64" s="153"/>
      <c r="BS64" s="153"/>
      <c r="BT64" s="153"/>
      <c r="BU64" s="153"/>
      <c r="BV64" s="153"/>
      <c r="BW64" s="153"/>
      <c r="BX64" s="153"/>
      <c r="BY64" s="153"/>
      <c r="BZ64" s="153"/>
      <c r="CA64" s="153"/>
      <c r="CB64" s="153"/>
      <c r="CC64" s="153"/>
      <c r="CD64" s="153"/>
      <c r="CE64" s="153"/>
      <c r="CF64" s="153"/>
      <c r="CG64" s="153"/>
      <c r="CH64" s="153"/>
      <c r="CI64" s="153"/>
      <c r="CJ64" s="153"/>
      <c r="CK64" s="153"/>
      <c r="CL64" s="153"/>
      <c r="CM64" s="153"/>
      <c r="CN64" s="153"/>
      <c r="CO64" s="153"/>
      <c r="CP64" s="153"/>
      <c r="CQ64" s="153"/>
      <c r="CR64" s="153"/>
      <c r="CS64" s="153"/>
      <c r="CT64" s="153"/>
      <c r="CU64" s="153"/>
      <c r="CV64" s="153"/>
      <c r="CW64" s="153"/>
      <c r="CX64" s="153"/>
      <c r="CY64" s="153"/>
      <c r="CZ64" s="153"/>
      <c r="DA64" s="153"/>
      <c r="DB64" s="153"/>
      <c r="DC64" s="153"/>
      <c r="DD64" s="153"/>
      <c r="DE64" s="153"/>
      <c r="DF64" s="153"/>
      <c r="DG64" s="153"/>
      <c r="DH64" s="153"/>
      <c r="DI64" s="153"/>
      <c r="DJ64" s="153"/>
      <c r="DK64" s="153"/>
      <c r="DL64" s="153"/>
      <c r="DM64" s="153"/>
      <c r="DN64" s="153"/>
      <c r="DO64" s="153"/>
      <c r="DP64" s="153"/>
      <c r="DQ64" s="153"/>
      <c r="DR64" s="153"/>
      <c r="DS64" s="153"/>
      <c r="DT64" s="153"/>
      <c r="DU64" s="153"/>
      <c r="DV64" s="153"/>
      <c r="DW64" s="153"/>
      <c r="DX64" s="153"/>
      <c r="DY64" s="153"/>
      <c r="DZ64" s="153"/>
      <c r="EA64" s="153"/>
      <c r="EB64" s="153"/>
      <c r="EC64" s="153"/>
      <c r="ED64" s="153"/>
      <c r="EE64" s="153"/>
      <c r="EF64" s="153"/>
      <c r="EG64" s="153"/>
      <c r="EH64" s="153"/>
      <c r="EI64" s="153"/>
      <c r="EJ64" s="153"/>
      <c r="EK64" s="153"/>
      <c r="EL64" s="153"/>
      <c r="EM64" s="153"/>
      <c r="EN64" s="153"/>
      <c r="EO64" s="153"/>
      <c r="EP64" s="153"/>
      <c r="EQ64" s="153"/>
      <c r="ER64" s="153"/>
    </row>
    <row r="65" spans="1:148" ht="12.75" customHeight="1" x14ac:dyDescent="0.2">
      <c r="A65" s="149" t="s">
        <v>419</v>
      </c>
      <c r="B65" s="151">
        <v>100</v>
      </c>
      <c r="C65" s="152">
        <v>4.5</v>
      </c>
      <c r="D65" s="152">
        <v>0.1</v>
      </c>
      <c r="E65" s="152">
        <v>1.5</v>
      </c>
      <c r="F65" s="152">
        <v>2.1</v>
      </c>
      <c r="G65" s="152">
        <v>0.8</v>
      </c>
      <c r="H65" s="152">
        <v>93.3</v>
      </c>
      <c r="I65" s="152">
        <v>1</v>
      </c>
      <c r="J65" s="152">
        <v>5.6</v>
      </c>
      <c r="K65" s="152">
        <v>86.6</v>
      </c>
      <c r="L65" s="152">
        <v>13.1</v>
      </c>
      <c r="M65" s="152">
        <v>73.599999999999994</v>
      </c>
      <c r="N65" s="153"/>
      <c r="O65" s="153"/>
      <c r="P65" s="153"/>
      <c r="Q65" s="153"/>
      <c r="R65" s="153"/>
      <c r="S65" s="153"/>
      <c r="T65" s="153"/>
      <c r="U65" s="153"/>
      <c r="V65" s="153"/>
      <c r="W65" s="153"/>
      <c r="X65" s="153"/>
      <c r="Y65" s="153"/>
      <c r="Z65" s="153"/>
      <c r="AA65" s="153"/>
      <c r="AB65" s="153"/>
      <c r="AC65" s="153"/>
      <c r="AD65" s="153"/>
      <c r="AE65" s="153"/>
      <c r="AF65" s="153"/>
      <c r="AG65" s="153"/>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c r="BI65" s="153"/>
      <c r="BJ65" s="153"/>
      <c r="BK65" s="153"/>
      <c r="BL65" s="153"/>
      <c r="BM65" s="153"/>
      <c r="BN65" s="153"/>
      <c r="BO65" s="153"/>
      <c r="BP65" s="153"/>
      <c r="BQ65" s="153"/>
      <c r="BR65" s="153"/>
      <c r="BS65" s="153"/>
      <c r="BT65" s="153"/>
      <c r="BU65" s="153"/>
      <c r="BV65" s="153"/>
      <c r="BW65" s="153"/>
      <c r="BX65" s="153"/>
      <c r="BY65" s="153"/>
      <c r="BZ65" s="153"/>
      <c r="CA65" s="153"/>
      <c r="CB65" s="153"/>
      <c r="CC65" s="153"/>
      <c r="CD65" s="153"/>
      <c r="CE65" s="153"/>
      <c r="CF65" s="153"/>
      <c r="CG65" s="153"/>
      <c r="CH65" s="153"/>
      <c r="CI65" s="153"/>
      <c r="CJ65" s="153"/>
      <c r="CK65" s="153"/>
      <c r="CL65" s="153"/>
      <c r="CM65" s="153"/>
      <c r="CN65" s="153"/>
      <c r="CO65" s="153"/>
      <c r="CP65" s="153"/>
      <c r="CQ65" s="153"/>
      <c r="CR65" s="153"/>
      <c r="CS65" s="153"/>
      <c r="CT65" s="153"/>
      <c r="CU65" s="153"/>
      <c r="CV65" s="153"/>
      <c r="CW65" s="153"/>
      <c r="CX65" s="153"/>
      <c r="CY65" s="153"/>
      <c r="CZ65" s="153"/>
      <c r="DA65" s="153"/>
      <c r="DB65" s="153"/>
      <c r="DC65" s="153"/>
      <c r="DD65" s="153"/>
      <c r="DE65" s="153"/>
      <c r="DF65" s="153"/>
      <c r="DG65" s="153"/>
      <c r="DH65" s="153"/>
      <c r="DI65" s="153"/>
      <c r="DJ65" s="153"/>
      <c r="DK65" s="153"/>
      <c r="DL65" s="153"/>
      <c r="DM65" s="153"/>
      <c r="DN65" s="153"/>
      <c r="DO65" s="153"/>
      <c r="DP65" s="153"/>
      <c r="DQ65" s="153"/>
      <c r="DR65" s="153"/>
      <c r="DS65" s="153"/>
      <c r="DT65" s="153"/>
      <c r="DU65" s="153"/>
      <c r="DV65" s="153"/>
      <c r="DW65" s="153"/>
      <c r="DX65" s="153"/>
      <c r="DY65" s="153"/>
      <c r="DZ65" s="153"/>
      <c r="EA65" s="153"/>
      <c r="EB65" s="153"/>
      <c r="EC65" s="153"/>
      <c r="ED65" s="153"/>
      <c r="EE65" s="153"/>
      <c r="EF65" s="153"/>
      <c r="EG65" s="153"/>
      <c r="EH65" s="153"/>
      <c r="EI65" s="153"/>
      <c r="EJ65" s="153"/>
      <c r="EK65" s="153"/>
      <c r="EL65" s="153"/>
      <c r="EM65" s="153"/>
      <c r="EN65" s="153"/>
      <c r="EO65" s="153"/>
      <c r="EP65" s="153"/>
      <c r="EQ65" s="153"/>
      <c r="ER65" s="153"/>
    </row>
    <row r="66" spans="1:148" ht="12.75" customHeight="1" x14ac:dyDescent="0.2">
      <c r="A66" s="149" t="s">
        <v>420</v>
      </c>
      <c r="B66" s="151">
        <v>100</v>
      </c>
      <c r="C66" s="152">
        <v>4.8</v>
      </c>
      <c r="D66" s="152">
        <v>0.1</v>
      </c>
      <c r="E66" s="152">
        <v>1.7</v>
      </c>
      <c r="F66" s="152">
        <v>2.2000000000000002</v>
      </c>
      <c r="G66" s="152">
        <v>0.8</v>
      </c>
      <c r="H66" s="152">
        <v>93.1</v>
      </c>
      <c r="I66" s="152">
        <v>1</v>
      </c>
      <c r="J66" s="152">
        <v>5.6</v>
      </c>
      <c r="K66" s="152">
        <v>86.5</v>
      </c>
      <c r="L66" s="152">
        <v>12.8</v>
      </c>
      <c r="M66" s="152">
        <v>73.7</v>
      </c>
      <c r="N66" s="153"/>
      <c r="O66" s="153"/>
      <c r="P66" s="153"/>
      <c r="Q66" s="153"/>
      <c r="R66" s="153"/>
      <c r="S66" s="153"/>
      <c r="T66" s="153"/>
      <c r="U66" s="153"/>
      <c r="V66" s="153"/>
      <c r="W66" s="153"/>
      <c r="X66" s="153"/>
      <c r="Y66" s="153"/>
      <c r="Z66" s="153"/>
      <c r="AA66" s="153"/>
      <c r="AB66" s="153"/>
      <c r="AC66" s="153"/>
      <c r="AD66" s="153"/>
      <c r="AE66" s="153"/>
      <c r="AF66" s="153"/>
      <c r="AG66" s="153"/>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c r="BI66" s="153"/>
      <c r="BJ66" s="153"/>
      <c r="BK66" s="153"/>
      <c r="BL66" s="153"/>
      <c r="BM66" s="153"/>
      <c r="BN66" s="153"/>
      <c r="BO66" s="153"/>
      <c r="BP66" s="153"/>
      <c r="BQ66" s="153"/>
      <c r="BR66" s="153"/>
      <c r="BS66" s="153"/>
      <c r="BT66" s="153"/>
      <c r="BU66" s="153"/>
      <c r="BV66" s="153"/>
      <c r="BW66" s="153"/>
      <c r="BX66" s="153"/>
      <c r="BY66" s="153"/>
      <c r="BZ66" s="153"/>
      <c r="CA66" s="153"/>
      <c r="CB66" s="153"/>
      <c r="CC66" s="153"/>
      <c r="CD66" s="153"/>
      <c r="CE66" s="153"/>
      <c r="CF66" s="153"/>
      <c r="CG66" s="153"/>
      <c r="CH66" s="153"/>
      <c r="CI66" s="153"/>
      <c r="CJ66" s="153"/>
      <c r="CK66" s="153"/>
      <c r="CL66" s="153"/>
      <c r="CM66" s="153"/>
      <c r="CN66" s="153"/>
      <c r="CO66" s="153"/>
      <c r="CP66" s="153"/>
      <c r="CQ66" s="153"/>
      <c r="CR66" s="153"/>
      <c r="CS66" s="153"/>
      <c r="CT66" s="153"/>
      <c r="CU66" s="153"/>
      <c r="CV66" s="153"/>
      <c r="CW66" s="153"/>
      <c r="CX66" s="153"/>
      <c r="CY66" s="153"/>
      <c r="CZ66" s="153"/>
      <c r="DA66" s="153"/>
      <c r="DB66" s="153"/>
      <c r="DC66" s="153"/>
      <c r="DD66" s="153"/>
      <c r="DE66" s="153"/>
      <c r="DF66" s="153"/>
      <c r="DG66" s="153"/>
      <c r="DH66" s="153"/>
      <c r="DI66" s="153"/>
      <c r="DJ66" s="153"/>
      <c r="DK66" s="153"/>
      <c r="DL66" s="153"/>
      <c r="DM66" s="153"/>
      <c r="DN66" s="153"/>
      <c r="DO66" s="153"/>
      <c r="DP66" s="153"/>
      <c r="DQ66" s="153"/>
      <c r="DR66" s="153"/>
      <c r="DS66" s="153"/>
      <c r="DT66" s="153"/>
      <c r="DU66" s="153"/>
      <c r="DV66" s="153"/>
      <c r="DW66" s="153"/>
      <c r="DX66" s="153"/>
      <c r="DY66" s="153"/>
      <c r="DZ66" s="153"/>
      <c r="EA66" s="153"/>
      <c r="EB66" s="153"/>
      <c r="EC66" s="153"/>
      <c r="ED66" s="153"/>
      <c r="EE66" s="153"/>
      <c r="EF66" s="153"/>
      <c r="EG66" s="153"/>
      <c r="EH66" s="153"/>
      <c r="EI66" s="153"/>
      <c r="EJ66" s="153"/>
      <c r="EK66" s="153"/>
      <c r="EL66" s="153"/>
      <c r="EM66" s="153"/>
      <c r="EN66" s="153"/>
      <c r="EO66" s="153"/>
      <c r="EP66" s="153"/>
      <c r="EQ66" s="153"/>
      <c r="ER66" s="153"/>
    </row>
    <row r="67" spans="1:148" ht="12.75" customHeight="1" x14ac:dyDescent="0.2">
      <c r="A67" s="149" t="s">
        <v>421</v>
      </c>
      <c r="B67" s="151">
        <v>100</v>
      </c>
      <c r="C67" s="152">
        <v>5.3</v>
      </c>
      <c r="D67" s="152">
        <v>0.1</v>
      </c>
      <c r="E67" s="152">
        <v>1.8</v>
      </c>
      <c r="F67" s="152">
        <v>2.5</v>
      </c>
      <c r="G67" s="152">
        <v>0.9</v>
      </c>
      <c r="H67" s="152">
        <v>93.1</v>
      </c>
      <c r="I67" s="152">
        <v>1</v>
      </c>
      <c r="J67" s="152">
        <v>6</v>
      </c>
      <c r="K67" s="152">
        <v>86.1</v>
      </c>
      <c r="L67" s="152">
        <v>12.8</v>
      </c>
      <c r="M67" s="152">
        <v>73.3</v>
      </c>
      <c r="N67" s="153"/>
      <c r="O67" s="153"/>
      <c r="P67" s="153"/>
      <c r="Q67" s="153"/>
      <c r="R67" s="153"/>
      <c r="S67" s="153"/>
      <c r="T67" s="153"/>
      <c r="U67" s="153"/>
      <c r="V67" s="153"/>
      <c r="W67" s="153"/>
      <c r="X67" s="153"/>
      <c r="Y67" s="153"/>
      <c r="Z67" s="153"/>
      <c r="AA67" s="153"/>
      <c r="AB67" s="153"/>
      <c r="AC67" s="153"/>
      <c r="AD67" s="153"/>
      <c r="AE67" s="153"/>
      <c r="AF67" s="153"/>
      <c r="AG67" s="153"/>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c r="BI67" s="153"/>
      <c r="BJ67" s="153"/>
      <c r="BK67" s="153"/>
      <c r="BL67" s="153"/>
      <c r="BM67" s="153"/>
      <c r="BN67" s="153"/>
      <c r="BO67" s="153"/>
      <c r="BP67" s="153"/>
      <c r="BQ67" s="153"/>
      <c r="BR67" s="153"/>
      <c r="BS67" s="153"/>
      <c r="BT67" s="153"/>
      <c r="BU67" s="153"/>
      <c r="BV67" s="153"/>
      <c r="BW67" s="153"/>
      <c r="BX67" s="153"/>
      <c r="BY67" s="153"/>
      <c r="BZ67" s="153"/>
      <c r="CA67" s="153"/>
      <c r="CB67" s="153"/>
      <c r="CC67" s="153"/>
      <c r="CD67" s="153"/>
      <c r="CE67" s="153"/>
      <c r="CF67" s="153"/>
      <c r="CG67" s="153"/>
      <c r="CH67" s="153"/>
      <c r="CI67" s="153"/>
      <c r="CJ67" s="153"/>
      <c r="CK67" s="153"/>
      <c r="CL67" s="153"/>
      <c r="CM67" s="153"/>
      <c r="CN67" s="153"/>
      <c r="CO67" s="153"/>
      <c r="CP67" s="153"/>
      <c r="CQ67" s="153"/>
      <c r="CR67" s="153"/>
      <c r="CS67" s="153"/>
      <c r="CT67" s="153"/>
      <c r="CU67" s="153"/>
      <c r="CV67" s="153"/>
      <c r="CW67" s="153"/>
      <c r="CX67" s="153"/>
      <c r="CY67" s="153"/>
      <c r="CZ67" s="153"/>
      <c r="DA67" s="153"/>
      <c r="DB67" s="153"/>
      <c r="DC67" s="153"/>
      <c r="DD67" s="153"/>
      <c r="DE67" s="153"/>
      <c r="DF67" s="153"/>
      <c r="DG67" s="153"/>
      <c r="DH67" s="153"/>
      <c r="DI67" s="153"/>
      <c r="DJ67" s="153"/>
      <c r="DK67" s="153"/>
      <c r="DL67" s="153"/>
      <c r="DM67" s="153"/>
      <c r="DN67" s="153"/>
      <c r="DO67" s="153"/>
      <c r="DP67" s="153"/>
      <c r="DQ67" s="153"/>
      <c r="DR67" s="153"/>
      <c r="DS67" s="153"/>
      <c r="DT67" s="153"/>
      <c r="DU67" s="153"/>
      <c r="DV67" s="153"/>
      <c r="DW67" s="153"/>
      <c r="DX67" s="153"/>
      <c r="DY67" s="153"/>
      <c r="DZ67" s="153"/>
      <c r="EA67" s="153"/>
      <c r="EB67" s="153"/>
      <c r="EC67" s="153"/>
      <c r="ED67" s="153"/>
      <c r="EE67" s="153"/>
      <c r="EF67" s="153"/>
      <c r="EG67" s="153"/>
      <c r="EH67" s="153"/>
      <c r="EI67" s="153"/>
      <c r="EJ67" s="153"/>
      <c r="EK67" s="153"/>
      <c r="EL67" s="153"/>
      <c r="EM67" s="153"/>
      <c r="EN67" s="153"/>
      <c r="EO67" s="153"/>
      <c r="EP67" s="153"/>
      <c r="EQ67" s="153"/>
      <c r="ER67" s="153"/>
    </row>
    <row r="68" spans="1:148" ht="12.75" customHeight="1" x14ac:dyDescent="0.2">
      <c r="A68" s="149" t="s">
        <v>422</v>
      </c>
      <c r="B68" s="151">
        <v>100</v>
      </c>
      <c r="C68" s="152">
        <v>6.1</v>
      </c>
      <c r="D68" s="152">
        <v>0.1</v>
      </c>
      <c r="E68" s="152">
        <v>2.1</v>
      </c>
      <c r="F68" s="152">
        <v>2.9</v>
      </c>
      <c r="G68" s="152">
        <v>1</v>
      </c>
      <c r="H68" s="152">
        <v>92</v>
      </c>
      <c r="I68" s="152">
        <v>0.9</v>
      </c>
      <c r="J68" s="152">
        <v>5.0999999999999996</v>
      </c>
      <c r="K68" s="152">
        <v>85.9</v>
      </c>
      <c r="L68" s="152">
        <v>11.8</v>
      </c>
      <c r="M68" s="152">
        <v>74.099999999999994</v>
      </c>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c r="BI68" s="153"/>
      <c r="BJ68" s="153"/>
      <c r="BK68" s="153"/>
      <c r="BL68" s="153"/>
      <c r="BM68" s="153"/>
      <c r="BN68" s="153"/>
      <c r="BO68" s="153"/>
      <c r="BP68" s="153"/>
      <c r="BQ68" s="153"/>
      <c r="BR68" s="153"/>
      <c r="BS68" s="153"/>
      <c r="BT68" s="153"/>
      <c r="BU68" s="153"/>
      <c r="BV68" s="153"/>
      <c r="BW68" s="153"/>
      <c r="BX68" s="153"/>
      <c r="BY68" s="153"/>
      <c r="BZ68" s="153"/>
      <c r="CA68" s="153"/>
      <c r="CB68" s="153"/>
      <c r="CC68" s="153"/>
      <c r="CD68" s="153"/>
      <c r="CE68" s="153"/>
      <c r="CF68" s="153"/>
      <c r="CG68" s="153"/>
      <c r="CH68" s="153"/>
      <c r="CI68" s="153"/>
      <c r="CJ68" s="153"/>
      <c r="CK68" s="153"/>
      <c r="CL68" s="153"/>
      <c r="CM68" s="153"/>
      <c r="CN68" s="153"/>
      <c r="CO68" s="153"/>
      <c r="CP68" s="153"/>
      <c r="CQ68" s="153"/>
      <c r="CR68" s="153"/>
      <c r="CS68" s="153"/>
      <c r="CT68" s="153"/>
      <c r="CU68" s="153"/>
      <c r="CV68" s="153"/>
      <c r="CW68" s="153"/>
      <c r="CX68" s="153"/>
      <c r="CY68" s="153"/>
      <c r="CZ68" s="153"/>
      <c r="DA68" s="153"/>
      <c r="DB68" s="153"/>
      <c r="DC68" s="153"/>
      <c r="DD68" s="153"/>
      <c r="DE68" s="153"/>
      <c r="DF68" s="153"/>
      <c r="DG68" s="153"/>
      <c r="DH68" s="153"/>
      <c r="DI68" s="153"/>
      <c r="DJ68" s="153"/>
      <c r="DK68" s="153"/>
      <c r="DL68" s="153"/>
      <c r="DM68" s="153"/>
      <c r="DN68" s="153"/>
      <c r="DO68" s="153"/>
      <c r="DP68" s="153"/>
      <c r="DQ68" s="153"/>
      <c r="DR68" s="153"/>
      <c r="DS68" s="153"/>
      <c r="DT68" s="153"/>
      <c r="DU68" s="153"/>
      <c r="DV68" s="153"/>
      <c r="DW68" s="153"/>
      <c r="DX68" s="153"/>
      <c r="DY68" s="153"/>
      <c r="DZ68" s="153"/>
      <c r="EA68" s="153"/>
      <c r="EB68" s="153"/>
      <c r="EC68" s="153"/>
      <c r="ED68" s="153"/>
      <c r="EE68" s="153"/>
      <c r="EF68" s="153"/>
      <c r="EG68" s="153"/>
      <c r="EH68" s="153"/>
      <c r="EI68" s="153"/>
      <c r="EJ68" s="153"/>
      <c r="EK68" s="153"/>
      <c r="EL68" s="153"/>
      <c r="EM68" s="153"/>
      <c r="EN68" s="153"/>
      <c r="EO68" s="153"/>
      <c r="EP68" s="153"/>
      <c r="EQ68" s="153"/>
      <c r="ER68" s="153"/>
    </row>
    <row r="69" spans="1:148" ht="12.75" customHeight="1" x14ac:dyDescent="0.2">
      <c r="A69" s="149" t="s">
        <v>423</v>
      </c>
      <c r="B69" s="151">
        <v>100</v>
      </c>
      <c r="C69" s="152">
        <v>5.6</v>
      </c>
      <c r="D69" s="152">
        <v>0.1</v>
      </c>
      <c r="E69" s="152">
        <v>1.9</v>
      </c>
      <c r="F69" s="152">
        <v>2.6</v>
      </c>
      <c r="G69" s="152">
        <v>1</v>
      </c>
      <c r="H69" s="152">
        <v>92.7</v>
      </c>
      <c r="I69" s="152">
        <v>1.1000000000000001</v>
      </c>
      <c r="J69" s="152">
        <v>5.6</v>
      </c>
      <c r="K69" s="152">
        <v>86</v>
      </c>
      <c r="L69" s="152">
        <v>12.1</v>
      </c>
      <c r="M69" s="152">
        <v>73.900000000000006</v>
      </c>
      <c r="N69" s="153"/>
      <c r="O69" s="153"/>
      <c r="P69" s="153"/>
      <c r="Q69" s="153"/>
      <c r="R69" s="153"/>
      <c r="S69" s="153"/>
      <c r="T69" s="153"/>
      <c r="U69" s="153"/>
      <c r="V69" s="153"/>
      <c r="W69" s="153"/>
      <c r="X69" s="153"/>
      <c r="Y69" s="153"/>
      <c r="Z69" s="153"/>
      <c r="AA69" s="153"/>
      <c r="AB69" s="153"/>
      <c r="AC69" s="153"/>
      <c r="AD69" s="153"/>
      <c r="AE69" s="153"/>
      <c r="AF69" s="153"/>
      <c r="AG69" s="153"/>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c r="BI69" s="153"/>
      <c r="BJ69" s="153"/>
      <c r="BK69" s="153"/>
      <c r="BL69" s="153"/>
      <c r="BM69" s="153"/>
      <c r="BN69" s="153"/>
      <c r="BO69" s="153"/>
      <c r="BP69" s="153"/>
      <c r="BQ69" s="153"/>
      <c r="BR69" s="153"/>
      <c r="BS69" s="153"/>
      <c r="BT69" s="153"/>
      <c r="BU69" s="153"/>
      <c r="BV69" s="153"/>
      <c r="BW69" s="153"/>
      <c r="BX69" s="153"/>
      <c r="BY69" s="153"/>
      <c r="BZ69" s="153"/>
      <c r="CA69" s="153"/>
      <c r="CB69" s="153"/>
      <c r="CC69" s="153"/>
      <c r="CD69" s="153"/>
      <c r="CE69" s="153"/>
      <c r="CF69" s="153"/>
      <c r="CG69" s="153"/>
      <c r="CH69" s="153"/>
      <c r="CI69" s="153"/>
      <c r="CJ69" s="153"/>
      <c r="CK69" s="153"/>
      <c r="CL69" s="153"/>
      <c r="CM69" s="153"/>
      <c r="CN69" s="153"/>
      <c r="CO69" s="153"/>
      <c r="CP69" s="153"/>
      <c r="CQ69" s="153"/>
      <c r="CR69" s="153"/>
      <c r="CS69" s="153"/>
      <c r="CT69" s="153"/>
      <c r="CU69" s="153"/>
      <c r="CV69" s="153"/>
      <c r="CW69" s="153"/>
      <c r="CX69" s="153"/>
      <c r="CY69" s="153"/>
      <c r="CZ69" s="153"/>
      <c r="DA69" s="153"/>
      <c r="DB69" s="153"/>
      <c r="DC69" s="153"/>
      <c r="DD69" s="153"/>
      <c r="DE69" s="153"/>
      <c r="DF69" s="153"/>
      <c r="DG69" s="153"/>
      <c r="DH69" s="153"/>
      <c r="DI69" s="153"/>
      <c r="DJ69" s="153"/>
      <c r="DK69" s="153"/>
      <c r="DL69" s="153"/>
      <c r="DM69" s="153"/>
      <c r="DN69" s="153"/>
      <c r="DO69" s="153"/>
      <c r="DP69" s="153"/>
      <c r="DQ69" s="153"/>
      <c r="DR69" s="153"/>
      <c r="DS69" s="153"/>
      <c r="DT69" s="153"/>
      <c r="DU69" s="153"/>
      <c r="DV69" s="153"/>
      <c r="DW69" s="153"/>
      <c r="DX69" s="153"/>
      <c r="DY69" s="153"/>
      <c r="DZ69" s="153"/>
      <c r="EA69" s="153"/>
      <c r="EB69" s="153"/>
      <c r="EC69" s="153"/>
      <c r="ED69" s="153"/>
      <c r="EE69" s="153"/>
      <c r="EF69" s="153"/>
      <c r="EG69" s="153"/>
      <c r="EH69" s="153"/>
      <c r="EI69" s="153"/>
      <c r="EJ69" s="153"/>
      <c r="EK69" s="153"/>
      <c r="EL69" s="153"/>
      <c r="EM69" s="153"/>
      <c r="EN69" s="153"/>
      <c r="EO69" s="153"/>
      <c r="EP69" s="153"/>
      <c r="EQ69" s="153"/>
      <c r="ER69" s="153"/>
    </row>
    <row r="70" spans="1:148" ht="12.75" customHeight="1" x14ac:dyDescent="0.2">
      <c r="A70" s="149" t="s">
        <v>424</v>
      </c>
      <c r="B70" s="151">
        <v>100</v>
      </c>
      <c r="C70" s="152">
        <v>5.6</v>
      </c>
      <c r="D70" s="152">
        <v>0.1</v>
      </c>
      <c r="E70" s="152">
        <v>1.9</v>
      </c>
      <c r="F70" s="152">
        <v>2.6</v>
      </c>
      <c r="G70" s="152">
        <v>1</v>
      </c>
      <c r="H70" s="152">
        <v>92.7</v>
      </c>
      <c r="I70" s="152">
        <v>1.4</v>
      </c>
      <c r="J70" s="152">
        <v>6</v>
      </c>
      <c r="K70" s="152">
        <v>85.3</v>
      </c>
      <c r="L70" s="152">
        <v>12</v>
      </c>
      <c r="M70" s="152">
        <v>73.3</v>
      </c>
      <c r="N70" s="153"/>
      <c r="O70" s="153"/>
      <c r="P70" s="153"/>
      <c r="Q70" s="153"/>
      <c r="R70" s="153"/>
      <c r="S70" s="153"/>
      <c r="T70" s="153"/>
      <c r="U70" s="153"/>
      <c r="V70" s="153"/>
      <c r="W70" s="153"/>
      <c r="X70" s="153"/>
      <c r="Y70" s="153"/>
      <c r="Z70" s="153"/>
      <c r="AA70" s="153"/>
      <c r="AB70" s="153"/>
      <c r="AC70" s="153"/>
      <c r="AD70" s="153"/>
      <c r="AE70" s="153"/>
      <c r="AF70" s="153"/>
      <c r="AG70" s="153"/>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c r="BI70" s="153"/>
      <c r="BJ70" s="153"/>
      <c r="BK70" s="153"/>
      <c r="BL70" s="153"/>
      <c r="BM70" s="153"/>
      <c r="BN70" s="153"/>
      <c r="BO70" s="153"/>
      <c r="BP70" s="153"/>
      <c r="BQ70" s="153"/>
      <c r="BR70" s="153"/>
      <c r="BS70" s="153"/>
      <c r="BT70" s="153"/>
      <c r="BU70" s="153"/>
      <c r="BV70" s="153"/>
      <c r="BW70" s="153"/>
      <c r="BX70" s="153"/>
      <c r="BY70" s="153"/>
      <c r="BZ70" s="153"/>
      <c r="CA70" s="153"/>
      <c r="CB70" s="153"/>
      <c r="CC70" s="153"/>
      <c r="CD70" s="153"/>
      <c r="CE70" s="153"/>
      <c r="CF70" s="153"/>
      <c r="CG70" s="153"/>
      <c r="CH70" s="153"/>
      <c r="CI70" s="153"/>
      <c r="CJ70" s="153"/>
      <c r="CK70" s="153"/>
      <c r="CL70" s="153"/>
      <c r="CM70" s="153"/>
      <c r="CN70" s="153"/>
      <c r="CO70" s="153"/>
      <c r="CP70" s="153"/>
      <c r="CQ70" s="153"/>
      <c r="CR70" s="153"/>
      <c r="CS70" s="153"/>
      <c r="CT70" s="153"/>
      <c r="CU70" s="153"/>
      <c r="CV70" s="153"/>
      <c r="CW70" s="153"/>
      <c r="CX70" s="153"/>
      <c r="CY70" s="153"/>
      <c r="CZ70" s="153"/>
      <c r="DA70" s="153"/>
      <c r="DB70" s="153"/>
      <c r="DC70" s="153"/>
      <c r="DD70" s="153"/>
      <c r="DE70" s="153"/>
      <c r="DF70" s="153"/>
      <c r="DG70" s="153"/>
      <c r="DH70" s="153"/>
      <c r="DI70" s="153"/>
      <c r="DJ70" s="153"/>
      <c r="DK70" s="153"/>
      <c r="DL70" s="153"/>
      <c r="DM70" s="153"/>
      <c r="DN70" s="153"/>
      <c r="DO70" s="153"/>
      <c r="DP70" s="153"/>
      <c r="DQ70" s="153"/>
      <c r="DR70" s="153"/>
      <c r="DS70" s="153"/>
      <c r="DT70" s="153"/>
      <c r="DU70" s="153"/>
      <c r="DV70" s="153"/>
      <c r="DW70" s="153"/>
      <c r="DX70" s="153"/>
      <c r="DY70" s="153"/>
      <c r="DZ70" s="153"/>
      <c r="EA70" s="153"/>
      <c r="EB70" s="153"/>
      <c r="EC70" s="153"/>
      <c r="ED70" s="153"/>
      <c r="EE70" s="153"/>
      <c r="EF70" s="153"/>
      <c r="EG70" s="153"/>
      <c r="EH70" s="153"/>
      <c r="EI70" s="153"/>
      <c r="EJ70" s="153"/>
      <c r="EK70" s="153"/>
      <c r="EL70" s="153"/>
      <c r="EM70" s="153"/>
      <c r="EN70" s="153"/>
      <c r="EO70" s="153"/>
      <c r="EP70" s="153"/>
      <c r="EQ70" s="153"/>
      <c r="ER70" s="153"/>
    </row>
    <row r="71" spans="1:148" ht="12.75" customHeight="1" x14ac:dyDescent="0.2">
      <c r="A71" s="149" t="s">
        <v>425</v>
      </c>
      <c r="B71" s="151">
        <v>100</v>
      </c>
      <c r="C71" s="152">
        <v>5.8</v>
      </c>
      <c r="D71" s="152">
        <v>0.1</v>
      </c>
      <c r="E71" s="152">
        <v>2</v>
      </c>
      <c r="F71" s="152">
        <v>2.7</v>
      </c>
      <c r="G71" s="152">
        <v>1</v>
      </c>
      <c r="H71" s="152">
        <v>92.7</v>
      </c>
      <c r="I71" s="152">
        <v>1.2</v>
      </c>
      <c r="J71" s="152">
        <v>6.4</v>
      </c>
      <c r="K71" s="152">
        <v>85.1</v>
      </c>
      <c r="L71" s="152">
        <v>11.6</v>
      </c>
      <c r="M71" s="152">
        <v>73.5</v>
      </c>
      <c r="N71" s="153"/>
      <c r="O71" s="153"/>
      <c r="P71" s="153"/>
      <c r="Q71" s="153"/>
      <c r="R71" s="153"/>
      <c r="S71" s="153"/>
      <c r="T71" s="153"/>
      <c r="U71" s="153"/>
      <c r="V71" s="153"/>
      <c r="W71" s="153"/>
      <c r="X71" s="153"/>
      <c r="Y71" s="153"/>
      <c r="Z71" s="153"/>
      <c r="AA71" s="153"/>
      <c r="AB71" s="153"/>
      <c r="AC71" s="153"/>
      <c r="AD71" s="153"/>
      <c r="AE71" s="153"/>
      <c r="AF71" s="153"/>
      <c r="AG71" s="153"/>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c r="BI71" s="153"/>
      <c r="BJ71" s="153"/>
      <c r="BK71" s="153"/>
      <c r="BL71" s="153"/>
      <c r="BM71" s="153"/>
      <c r="BN71" s="153"/>
      <c r="BO71" s="153"/>
      <c r="BP71" s="153"/>
      <c r="BQ71" s="153"/>
      <c r="BR71" s="153"/>
      <c r="BS71" s="153"/>
      <c r="BT71" s="153"/>
      <c r="BU71" s="153"/>
      <c r="BV71" s="153"/>
      <c r="BW71" s="153"/>
      <c r="BX71" s="153"/>
      <c r="BY71" s="153"/>
      <c r="BZ71" s="153"/>
      <c r="CA71" s="153"/>
      <c r="CB71" s="153"/>
      <c r="CC71" s="153"/>
      <c r="CD71" s="153"/>
      <c r="CE71" s="153"/>
      <c r="CF71" s="153"/>
      <c r="CG71" s="153"/>
      <c r="CH71" s="153"/>
      <c r="CI71" s="153"/>
      <c r="CJ71" s="153"/>
      <c r="CK71" s="153"/>
      <c r="CL71" s="153"/>
      <c r="CM71" s="153"/>
      <c r="CN71" s="153"/>
      <c r="CO71" s="153"/>
      <c r="CP71" s="153"/>
      <c r="CQ71" s="153"/>
      <c r="CR71" s="153"/>
      <c r="CS71" s="153"/>
      <c r="CT71" s="153"/>
      <c r="CU71" s="153"/>
      <c r="CV71" s="153"/>
      <c r="CW71" s="153"/>
      <c r="CX71" s="153"/>
      <c r="CY71" s="153"/>
      <c r="CZ71" s="153"/>
      <c r="DA71" s="153"/>
      <c r="DB71" s="153"/>
      <c r="DC71" s="153"/>
      <c r="DD71" s="153"/>
      <c r="DE71" s="153"/>
      <c r="DF71" s="153"/>
      <c r="DG71" s="153"/>
      <c r="DH71" s="153"/>
      <c r="DI71" s="153"/>
      <c r="DJ71" s="153"/>
      <c r="DK71" s="153"/>
      <c r="DL71" s="153"/>
      <c r="DM71" s="153"/>
      <c r="DN71" s="153"/>
      <c r="DO71" s="153"/>
      <c r="DP71" s="153"/>
      <c r="DQ71" s="153"/>
      <c r="DR71" s="153"/>
      <c r="DS71" s="153"/>
      <c r="DT71" s="153"/>
      <c r="DU71" s="153"/>
      <c r="DV71" s="153"/>
      <c r="DW71" s="153"/>
      <c r="DX71" s="153"/>
      <c r="DY71" s="153"/>
      <c r="DZ71" s="153"/>
      <c r="EA71" s="153"/>
      <c r="EB71" s="153"/>
      <c r="EC71" s="153"/>
      <c r="ED71" s="153"/>
      <c r="EE71" s="153"/>
      <c r="EF71" s="153"/>
      <c r="EG71" s="153"/>
      <c r="EH71" s="153"/>
      <c r="EI71" s="153"/>
      <c r="EJ71" s="153"/>
      <c r="EK71" s="153"/>
      <c r="EL71" s="153"/>
      <c r="EM71" s="153"/>
      <c r="EN71" s="153"/>
      <c r="EO71" s="153"/>
      <c r="EP71" s="153"/>
      <c r="EQ71" s="153"/>
      <c r="ER71" s="153"/>
    </row>
    <row r="72" spans="1:148" ht="12.75" customHeight="1" x14ac:dyDescent="0.2">
      <c r="A72" s="149" t="s">
        <v>426</v>
      </c>
      <c r="B72" s="151">
        <v>100</v>
      </c>
      <c r="C72" s="152">
        <v>6.1</v>
      </c>
      <c r="D72" s="152">
        <v>0.1</v>
      </c>
      <c r="E72" s="152">
        <v>2.1</v>
      </c>
      <c r="F72" s="152">
        <v>2.9</v>
      </c>
      <c r="G72" s="152">
        <v>0.9</v>
      </c>
      <c r="H72" s="152">
        <v>92.2</v>
      </c>
      <c r="I72" s="152">
        <v>1.2</v>
      </c>
      <c r="J72" s="152">
        <v>5.9</v>
      </c>
      <c r="K72" s="152">
        <v>85.1</v>
      </c>
      <c r="L72" s="152">
        <v>11.3</v>
      </c>
      <c r="M72" s="152">
        <v>73.8</v>
      </c>
      <c r="N72" s="153"/>
      <c r="O72" s="153"/>
      <c r="P72" s="153"/>
      <c r="Q72" s="153"/>
      <c r="R72" s="153"/>
      <c r="S72" s="153"/>
      <c r="T72" s="153"/>
      <c r="U72" s="153"/>
      <c r="V72" s="153"/>
      <c r="W72" s="153"/>
      <c r="X72" s="153"/>
      <c r="Y72" s="153"/>
      <c r="Z72" s="153"/>
      <c r="AA72" s="153"/>
      <c r="AB72" s="153"/>
      <c r="AC72" s="153"/>
      <c r="AD72" s="153"/>
      <c r="AE72" s="153"/>
      <c r="AF72" s="153"/>
      <c r="AG72" s="153"/>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c r="BI72" s="153"/>
      <c r="BJ72" s="153"/>
      <c r="BK72" s="153"/>
      <c r="BL72" s="153"/>
      <c r="BM72" s="153"/>
      <c r="BN72" s="153"/>
      <c r="BO72" s="153"/>
      <c r="BP72" s="153"/>
      <c r="BQ72" s="153"/>
      <c r="BR72" s="153"/>
      <c r="BS72" s="153"/>
      <c r="BT72" s="153"/>
      <c r="BU72" s="153"/>
      <c r="BV72" s="153"/>
      <c r="BW72" s="153"/>
      <c r="BX72" s="153"/>
      <c r="BY72" s="153"/>
      <c r="BZ72" s="153"/>
      <c r="CA72" s="153"/>
      <c r="CB72" s="153"/>
      <c r="CC72" s="153"/>
      <c r="CD72" s="153"/>
      <c r="CE72" s="153"/>
      <c r="CF72" s="153"/>
      <c r="CG72" s="153"/>
      <c r="CH72" s="153"/>
      <c r="CI72" s="153"/>
      <c r="CJ72" s="153"/>
      <c r="CK72" s="153"/>
      <c r="CL72" s="153"/>
      <c r="CM72" s="153"/>
      <c r="CN72" s="153"/>
      <c r="CO72" s="153"/>
      <c r="CP72" s="153"/>
      <c r="CQ72" s="153"/>
      <c r="CR72" s="153"/>
      <c r="CS72" s="153"/>
      <c r="CT72" s="153"/>
      <c r="CU72" s="153"/>
      <c r="CV72" s="153"/>
      <c r="CW72" s="153"/>
      <c r="CX72" s="153"/>
      <c r="CY72" s="153"/>
      <c r="CZ72" s="153"/>
      <c r="DA72" s="153"/>
      <c r="DB72" s="153"/>
      <c r="DC72" s="153"/>
      <c r="DD72" s="153"/>
      <c r="DE72" s="153"/>
      <c r="DF72" s="153"/>
      <c r="DG72" s="153"/>
      <c r="DH72" s="153"/>
      <c r="DI72" s="153"/>
      <c r="DJ72" s="153"/>
      <c r="DK72" s="153"/>
      <c r="DL72" s="153"/>
      <c r="DM72" s="153"/>
      <c r="DN72" s="153"/>
      <c r="DO72" s="153"/>
      <c r="DP72" s="153"/>
      <c r="DQ72" s="153"/>
      <c r="DR72" s="153"/>
      <c r="DS72" s="153"/>
      <c r="DT72" s="153"/>
      <c r="DU72" s="153"/>
      <c r="DV72" s="153"/>
      <c r="DW72" s="153"/>
      <c r="DX72" s="153"/>
      <c r="DY72" s="153"/>
      <c r="DZ72" s="153"/>
      <c r="EA72" s="153"/>
      <c r="EB72" s="153"/>
      <c r="EC72" s="153"/>
      <c r="ED72" s="153"/>
      <c r="EE72" s="153"/>
      <c r="EF72" s="153"/>
      <c r="EG72" s="153"/>
      <c r="EH72" s="153"/>
      <c r="EI72" s="153"/>
      <c r="EJ72" s="153"/>
      <c r="EK72" s="153"/>
      <c r="EL72" s="153"/>
      <c r="EM72" s="153"/>
      <c r="EN72" s="153"/>
      <c r="EO72" s="153"/>
      <c r="EP72" s="153"/>
      <c r="EQ72" s="153"/>
      <c r="ER72" s="153"/>
    </row>
    <row r="73" spans="1:148" ht="12.75" customHeight="1" x14ac:dyDescent="0.2">
      <c r="A73" s="149" t="s">
        <v>427</v>
      </c>
      <c r="B73" s="151">
        <v>100</v>
      </c>
      <c r="C73" s="152">
        <v>5.9</v>
      </c>
      <c r="D73" s="152">
        <v>0.1</v>
      </c>
      <c r="E73" s="152">
        <v>2</v>
      </c>
      <c r="F73" s="152">
        <v>2.9</v>
      </c>
      <c r="G73" s="152">
        <v>0.9</v>
      </c>
      <c r="H73" s="152">
        <v>92.1</v>
      </c>
      <c r="I73" s="152">
        <v>1.1000000000000001</v>
      </c>
      <c r="J73" s="152">
        <v>5.5</v>
      </c>
      <c r="K73" s="152">
        <v>85.4</v>
      </c>
      <c r="L73" s="152">
        <v>11</v>
      </c>
      <c r="M73" s="152">
        <v>74.400000000000006</v>
      </c>
      <c r="N73" s="153"/>
      <c r="O73" s="153"/>
      <c r="P73" s="153"/>
      <c r="Q73" s="153"/>
      <c r="R73" s="153"/>
      <c r="S73" s="153"/>
      <c r="T73" s="153"/>
      <c r="U73" s="153"/>
      <c r="V73" s="153"/>
      <c r="W73" s="153"/>
      <c r="X73" s="153"/>
      <c r="Y73" s="153"/>
      <c r="Z73" s="153"/>
      <c r="AA73" s="153"/>
      <c r="AB73" s="153"/>
      <c r="AC73" s="153"/>
      <c r="AD73" s="153"/>
      <c r="AE73" s="153"/>
      <c r="AF73" s="153"/>
      <c r="AG73" s="153"/>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c r="BI73" s="153"/>
      <c r="BJ73" s="153"/>
      <c r="BK73" s="153"/>
      <c r="BL73" s="153"/>
      <c r="BM73" s="153"/>
      <c r="BN73" s="153"/>
      <c r="BO73" s="153"/>
      <c r="BP73" s="153"/>
      <c r="BQ73" s="153"/>
      <c r="BR73" s="153"/>
      <c r="BS73" s="153"/>
      <c r="BT73" s="153"/>
      <c r="BU73" s="153"/>
      <c r="BV73" s="153"/>
      <c r="BW73" s="153"/>
      <c r="BX73" s="153"/>
      <c r="BY73" s="153"/>
      <c r="BZ73" s="153"/>
      <c r="CA73" s="153"/>
      <c r="CB73" s="153"/>
      <c r="CC73" s="153"/>
      <c r="CD73" s="153"/>
      <c r="CE73" s="153"/>
      <c r="CF73" s="153"/>
      <c r="CG73" s="153"/>
      <c r="CH73" s="153"/>
      <c r="CI73" s="153"/>
      <c r="CJ73" s="153"/>
      <c r="CK73" s="153"/>
      <c r="CL73" s="153"/>
      <c r="CM73" s="153"/>
      <c r="CN73" s="153"/>
      <c r="CO73" s="153"/>
      <c r="CP73" s="153"/>
      <c r="CQ73" s="153"/>
      <c r="CR73" s="153"/>
      <c r="CS73" s="153"/>
      <c r="CT73" s="153"/>
      <c r="CU73" s="153"/>
      <c r="CV73" s="153"/>
      <c r="CW73" s="153"/>
      <c r="CX73" s="153"/>
      <c r="CY73" s="153"/>
      <c r="CZ73" s="153"/>
      <c r="DA73" s="153"/>
      <c r="DB73" s="153"/>
      <c r="DC73" s="153"/>
      <c r="DD73" s="153"/>
      <c r="DE73" s="153"/>
      <c r="DF73" s="153"/>
      <c r="DG73" s="153"/>
      <c r="DH73" s="153"/>
      <c r="DI73" s="153"/>
      <c r="DJ73" s="153"/>
      <c r="DK73" s="153"/>
      <c r="DL73" s="153"/>
      <c r="DM73" s="153"/>
      <c r="DN73" s="153"/>
      <c r="DO73" s="153"/>
      <c r="DP73" s="153"/>
      <c r="DQ73" s="153"/>
      <c r="DR73" s="153"/>
      <c r="DS73" s="153"/>
      <c r="DT73" s="153"/>
      <c r="DU73" s="153"/>
      <c r="DV73" s="153"/>
      <c r="DW73" s="153"/>
      <c r="DX73" s="153"/>
      <c r="DY73" s="153"/>
      <c r="DZ73" s="153"/>
      <c r="EA73" s="153"/>
      <c r="EB73" s="153"/>
      <c r="EC73" s="153"/>
      <c r="ED73" s="153"/>
      <c r="EE73" s="153"/>
      <c r="EF73" s="153"/>
      <c r="EG73" s="153"/>
      <c r="EH73" s="153"/>
      <c r="EI73" s="153"/>
      <c r="EJ73" s="153"/>
      <c r="EK73" s="153"/>
      <c r="EL73" s="153"/>
      <c r="EM73" s="153"/>
      <c r="EN73" s="153"/>
      <c r="EO73" s="153"/>
      <c r="EP73" s="153"/>
      <c r="EQ73" s="153"/>
      <c r="ER73" s="153"/>
    </row>
    <row r="74" spans="1:148" s="431" customFormat="1" ht="12.75" customHeight="1" x14ac:dyDescent="0.2">
      <c r="A74" s="149" t="s">
        <v>1624</v>
      </c>
      <c r="B74" s="151">
        <v>100</v>
      </c>
      <c r="C74" s="152">
        <v>6</v>
      </c>
      <c r="D74" s="152">
        <v>0.1</v>
      </c>
      <c r="E74" s="152">
        <v>1.8</v>
      </c>
      <c r="F74" s="152">
        <v>2.9</v>
      </c>
      <c r="G74" s="152">
        <v>0.9</v>
      </c>
      <c r="H74" s="152">
        <v>91.9</v>
      </c>
      <c r="I74" s="152">
        <v>1.3</v>
      </c>
      <c r="J74" s="152">
        <v>4.7</v>
      </c>
      <c r="K74" s="152">
        <v>86</v>
      </c>
      <c r="L74" s="152">
        <v>10.5</v>
      </c>
      <c r="M74" s="152">
        <v>75.400000000000006</v>
      </c>
      <c r="N74" s="153"/>
      <c r="O74" s="153"/>
      <c r="P74" s="153"/>
      <c r="Q74" s="153"/>
      <c r="R74" s="153"/>
      <c r="S74" s="153"/>
      <c r="T74" s="153"/>
      <c r="U74" s="153"/>
      <c r="V74" s="153"/>
      <c r="W74" s="153"/>
      <c r="X74" s="153"/>
      <c r="Y74" s="153"/>
      <c r="Z74" s="153"/>
      <c r="AA74" s="153"/>
      <c r="AB74" s="153"/>
      <c r="AC74" s="153"/>
      <c r="AD74" s="153"/>
      <c r="AE74" s="153"/>
      <c r="AF74" s="153"/>
      <c r="AG74" s="153"/>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c r="BI74" s="153"/>
      <c r="BJ74" s="153"/>
      <c r="BK74" s="153"/>
      <c r="BL74" s="153"/>
      <c r="BM74" s="153"/>
      <c r="BN74" s="153"/>
      <c r="BO74" s="153"/>
      <c r="BP74" s="153"/>
      <c r="BQ74" s="153"/>
      <c r="BR74" s="153"/>
      <c r="BS74" s="153"/>
      <c r="BT74" s="153"/>
      <c r="BU74" s="153"/>
      <c r="BV74" s="153"/>
      <c r="BW74" s="153"/>
      <c r="BX74" s="153"/>
      <c r="BY74" s="153"/>
      <c r="BZ74" s="153"/>
      <c r="CA74" s="153"/>
      <c r="CB74" s="153"/>
      <c r="CC74" s="153"/>
      <c r="CD74" s="153"/>
      <c r="CE74" s="153"/>
      <c r="CF74" s="153"/>
      <c r="CG74" s="153"/>
      <c r="CH74" s="153"/>
      <c r="CI74" s="153"/>
      <c r="CJ74" s="153"/>
      <c r="CK74" s="153"/>
      <c r="CL74" s="153"/>
      <c r="CM74" s="153"/>
      <c r="CN74" s="153"/>
      <c r="CO74" s="153"/>
      <c r="CP74" s="153"/>
      <c r="CQ74" s="153"/>
      <c r="CR74" s="153"/>
      <c r="CS74" s="153"/>
      <c r="CT74" s="153"/>
      <c r="CU74" s="153"/>
      <c r="CV74" s="153"/>
      <c r="CW74" s="153"/>
      <c r="CX74" s="153"/>
      <c r="CY74" s="153"/>
      <c r="CZ74" s="153"/>
      <c r="DA74" s="153"/>
      <c r="DB74" s="153"/>
      <c r="DC74" s="153"/>
      <c r="DD74" s="153"/>
      <c r="DE74" s="153"/>
      <c r="DF74" s="153"/>
      <c r="DG74" s="153"/>
      <c r="DH74" s="153"/>
      <c r="DI74" s="153"/>
      <c r="DJ74" s="153"/>
      <c r="DK74" s="153"/>
      <c r="DL74" s="153"/>
      <c r="DM74" s="153"/>
      <c r="DN74" s="153"/>
      <c r="DO74" s="153"/>
      <c r="DP74" s="153"/>
      <c r="DQ74" s="153"/>
      <c r="DR74" s="153"/>
      <c r="DS74" s="153"/>
      <c r="DT74" s="153"/>
      <c r="DU74" s="153"/>
      <c r="DV74" s="153"/>
      <c r="DW74" s="153"/>
      <c r="DX74" s="153"/>
      <c r="DY74" s="153"/>
      <c r="DZ74" s="153"/>
      <c r="EA74" s="153"/>
      <c r="EB74" s="153"/>
      <c r="EC74" s="153"/>
      <c r="ED74" s="153"/>
      <c r="EE74" s="153"/>
      <c r="EF74" s="153"/>
      <c r="EG74" s="153"/>
      <c r="EH74" s="153"/>
      <c r="EI74" s="153"/>
      <c r="EJ74" s="153"/>
      <c r="EK74" s="153"/>
      <c r="EL74" s="153"/>
      <c r="EM74" s="153"/>
      <c r="EN74" s="153"/>
      <c r="EO74" s="153"/>
      <c r="EP74" s="153"/>
      <c r="EQ74" s="153"/>
      <c r="ER74" s="153"/>
    </row>
    <row r="75" spans="1:148" s="460" customFormat="1" ht="12.75" customHeight="1" x14ac:dyDescent="0.2">
      <c r="A75" s="149" t="s">
        <v>1676</v>
      </c>
      <c r="B75" s="151">
        <v>100</v>
      </c>
      <c r="C75" s="152">
        <v>5.8</v>
      </c>
      <c r="D75" s="152">
        <v>0.1</v>
      </c>
      <c r="E75" s="152">
        <v>1.8</v>
      </c>
      <c r="F75" s="152">
        <v>3</v>
      </c>
      <c r="G75" s="152">
        <v>1</v>
      </c>
      <c r="H75" s="152">
        <v>91.9</v>
      </c>
      <c r="I75" s="152">
        <v>1</v>
      </c>
      <c r="J75" s="152">
        <v>4.3</v>
      </c>
      <c r="K75" s="152">
        <v>86.6</v>
      </c>
      <c r="L75" s="152">
        <v>10.199999999999999</v>
      </c>
      <c r="M75" s="152">
        <v>76.400000000000006</v>
      </c>
      <c r="N75" s="153"/>
      <c r="O75" s="153"/>
      <c r="P75" s="153"/>
      <c r="Q75" s="153"/>
      <c r="R75" s="153"/>
      <c r="S75" s="153"/>
      <c r="T75" s="153"/>
      <c r="U75" s="153"/>
      <c r="V75" s="153"/>
      <c r="W75" s="153"/>
      <c r="X75" s="153"/>
      <c r="Y75" s="153"/>
      <c r="Z75" s="153"/>
      <c r="AA75" s="153"/>
      <c r="AB75" s="153"/>
      <c r="AC75" s="153"/>
      <c r="AD75" s="153"/>
      <c r="AE75" s="153"/>
      <c r="AF75" s="153"/>
      <c r="AG75" s="153"/>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c r="BI75" s="153"/>
      <c r="BJ75" s="153"/>
      <c r="BK75" s="153"/>
      <c r="BL75" s="153"/>
      <c r="BM75" s="153"/>
      <c r="BN75" s="153"/>
      <c r="BO75" s="153"/>
      <c r="BP75" s="153"/>
      <c r="BQ75" s="153"/>
      <c r="BR75" s="153"/>
      <c r="BS75" s="153"/>
      <c r="BT75" s="153"/>
      <c r="BU75" s="153"/>
      <c r="BV75" s="153"/>
      <c r="BW75" s="153"/>
      <c r="BX75" s="153"/>
      <c r="BY75" s="153"/>
      <c r="BZ75" s="153"/>
      <c r="CA75" s="153"/>
      <c r="CB75" s="153"/>
      <c r="CC75" s="153"/>
      <c r="CD75" s="153"/>
      <c r="CE75" s="153"/>
      <c r="CF75" s="153"/>
      <c r="CG75" s="153"/>
      <c r="CH75" s="153"/>
      <c r="CI75" s="153"/>
      <c r="CJ75" s="153"/>
      <c r="CK75" s="153"/>
      <c r="CL75" s="153"/>
      <c r="CM75" s="153"/>
      <c r="CN75" s="153"/>
      <c r="CO75" s="153"/>
      <c r="CP75" s="153"/>
      <c r="CQ75" s="153"/>
      <c r="CR75" s="153"/>
      <c r="CS75" s="153"/>
      <c r="CT75" s="153"/>
      <c r="CU75" s="153"/>
      <c r="CV75" s="153"/>
      <c r="CW75" s="153"/>
      <c r="CX75" s="153"/>
      <c r="CY75" s="153"/>
      <c r="CZ75" s="153"/>
      <c r="DA75" s="153"/>
      <c r="DB75" s="153"/>
      <c r="DC75" s="153"/>
      <c r="DD75" s="153"/>
      <c r="DE75" s="153"/>
      <c r="DF75" s="153"/>
      <c r="DG75" s="153"/>
      <c r="DH75" s="153"/>
      <c r="DI75" s="153"/>
      <c r="DJ75" s="153"/>
      <c r="DK75" s="153"/>
      <c r="DL75" s="153"/>
      <c r="DM75" s="153"/>
      <c r="DN75" s="153"/>
      <c r="DO75" s="153"/>
      <c r="DP75" s="153"/>
      <c r="DQ75" s="153"/>
      <c r="DR75" s="153"/>
      <c r="DS75" s="153"/>
      <c r="DT75" s="153"/>
      <c r="DU75" s="153"/>
      <c r="DV75" s="153"/>
      <c r="DW75" s="153"/>
      <c r="DX75" s="153"/>
      <c r="DY75" s="153"/>
      <c r="DZ75" s="153"/>
      <c r="EA75" s="153"/>
      <c r="EB75" s="153"/>
      <c r="EC75" s="153"/>
      <c r="ED75" s="153"/>
      <c r="EE75" s="153"/>
      <c r="EF75" s="153"/>
      <c r="EG75" s="153"/>
      <c r="EH75" s="153"/>
      <c r="EI75" s="153"/>
      <c r="EJ75" s="153"/>
      <c r="EK75" s="153"/>
      <c r="EL75" s="153"/>
      <c r="EM75" s="153"/>
      <c r="EN75" s="153"/>
      <c r="EO75" s="153"/>
      <c r="EP75" s="153"/>
      <c r="EQ75" s="153"/>
      <c r="ER75" s="153"/>
    </row>
    <row r="76" spans="1:148" s="474" customFormat="1" ht="12.75" customHeight="1" x14ac:dyDescent="0.2">
      <c r="A76" s="149" t="s">
        <v>1713</v>
      </c>
      <c r="B76" s="151">
        <v>100</v>
      </c>
      <c r="C76" s="152">
        <v>5.7</v>
      </c>
      <c r="D76" s="152">
        <v>0.1</v>
      </c>
      <c r="E76" s="152">
        <v>1.8</v>
      </c>
      <c r="F76" s="152">
        <v>2.9</v>
      </c>
      <c r="G76" s="152">
        <v>0.9</v>
      </c>
      <c r="H76" s="152">
        <v>93</v>
      </c>
      <c r="I76" s="152">
        <v>1</v>
      </c>
      <c r="J76" s="152">
        <v>4.5</v>
      </c>
      <c r="K76" s="152">
        <v>87</v>
      </c>
      <c r="L76" s="152">
        <v>10.5</v>
      </c>
      <c r="M76" s="152">
        <v>76.5</v>
      </c>
      <c r="N76" s="153"/>
      <c r="O76" s="153"/>
      <c r="P76" s="153"/>
      <c r="Q76" s="153"/>
      <c r="R76" s="153"/>
      <c r="S76" s="153"/>
      <c r="T76" s="153"/>
      <c r="U76" s="153"/>
      <c r="V76" s="153"/>
      <c r="W76" s="153"/>
      <c r="X76" s="153"/>
      <c r="Y76" s="153"/>
      <c r="Z76" s="153"/>
      <c r="AA76" s="153"/>
      <c r="AB76" s="153"/>
      <c r="AC76" s="153"/>
      <c r="AD76" s="153"/>
      <c r="AE76" s="153"/>
      <c r="AF76" s="153"/>
      <c r="AG76" s="153"/>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c r="BI76" s="153"/>
      <c r="BJ76" s="153"/>
      <c r="BK76" s="153"/>
      <c r="BL76" s="153"/>
      <c r="BM76" s="153"/>
      <c r="BN76" s="153"/>
      <c r="BO76" s="153"/>
      <c r="BP76" s="153"/>
      <c r="BQ76" s="153"/>
      <c r="BR76" s="153"/>
      <c r="BS76" s="153"/>
      <c r="BT76" s="153"/>
      <c r="BU76" s="153"/>
      <c r="BV76" s="153"/>
      <c r="BW76" s="153"/>
      <c r="BX76" s="153"/>
      <c r="BY76" s="153"/>
      <c r="BZ76" s="153"/>
      <c r="CA76" s="153"/>
      <c r="CB76" s="153"/>
      <c r="CC76" s="153"/>
      <c r="CD76" s="153"/>
      <c r="CE76" s="153"/>
      <c r="CF76" s="153"/>
      <c r="CG76" s="153"/>
      <c r="CH76" s="153"/>
      <c r="CI76" s="153"/>
      <c r="CJ76" s="153"/>
      <c r="CK76" s="153"/>
      <c r="CL76" s="153"/>
      <c r="CM76" s="153"/>
      <c r="CN76" s="153"/>
      <c r="CO76" s="153"/>
      <c r="CP76" s="153"/>
      <c r="CQ76" s="153"/>
      <c r="CR76" s="153"/>
      <c r="CS76" s="153"/>
      <c r="CT76" s="153"/>
      <c r="CU76" s="153"/>
      <c r="CV76" s="153"/>
      <c r="CW76" s="153"/>
      <c r="CX76" s="153"/>
      <c r="CY76" s="153"/>
      <c r="CZ76" s="153"/>
      <c r="DA76" s="153"/>
      <c r="DB76" s="153"/>
      <c r="DC76" s="153"/>
      <c r="DD76" s="153"/>
      <c r="DE76" s="153"/>
      <c r="DF76" s="153"/>
      <c r="DG76" s="153"/>
      <c r="DH76" s="153"/>
      <c r="DI76" s="153"/>
      <c r="DJ76" s="153"/>
      <c r="DK76" s="153"/>
      <c r="DL76" s="153"/>
      <c r="DM76" s="153"/>
      <c r="DN76" s="153"/>
      <c r="DO76" s="153"/>
      <c r="DP76" s="153"/>
      <c r="DQ76" s="153"/>
      <c r="DR76" s="153"/>
      <c r="DS76" s="153"/>
      <c r="DT76" s="153"/>
      <c r="DU76" s="153"/>
      <c r="DV76" s="153"/>
      <c r="DW76" s="153"/>
      <c r="DX76" s="153"/>
      <c r="DY76" s="153"/>
      <c r="DZ76" s="153"/>
      <c r="EA76" s="153"/>
      <c r="EB76" s="153"/>
      <c r="EC76" s="153"/>
      <c r="ED76" s="153"/>
      <c r="EE76" s="153"/>
      <c r="EF76" s="153"/>
      <c r="EG76" s="153"/>
      <c r="EH76" s="153"/>
      <c r="EI76" s="153"/>
      <c r="EJ76" s="153"/>
      <c r="EK76" s="153"/>
      <c r="EL76" s="153"/>
      <c r="EM76" s="153"/>
      <c r="EN76" s="153"/>
      <c r="EO76" s="153"/>
      <c r="EP76" s="153"/>
      <c r="EQ76" s="153"/>
      <c r="ER76" s="153"/>
    </row>
    <row r="77" spans="1:148" s="498" customFormat="1" ht="12.75" customHeight="1" x14ac:dyDescent="0.2">
      <c r="A77" s="149" t="s">
        <v>1718</v>
      </c>
      <c r="B77" s="151">
        <v>100</v>
      </c>
      <c r="C77" s="152">
        <v>5.4</v>
      </c>
      <c r="D77" s="152">
        <v>0.1</v>
      </c>
      <c r="E77" s="152">
        <v>1.7</v>
      </c>
      <c r="F77" s="152">
        <v>2.8</v>
      </c>
      <c r="G77" s="152">
        <v>0.8</v>
      </c>
      <c r="H77" s="152">
        <v>92.8</v>
      </c>
      <c r="I77" s="152">
        <v>1.2</v>
      </c>
      <c r="J77" s="152">
        <v>4.7</v>
      </c>
      <c r="K77" s="152">
        <v>86.9</v>
      </c>
      <c r="L77" s="152">
        <v>10.5</v>
      </c>
      <c r="M77" s="152">
        <v>76.400000000000006</v>
      </c>
      <c r="N77" s="153"/>
      <c r="O77" s="153"/>
      <c r="P77" s="153"/>
      <c r="Q77" s="153"/>
      <c r="R77" s="153"/>
      <c r="S77" s="153"/>
      <c r="T77" s="153"/>
      <c r="U77" s="153"/>
      <c r="V77" s="153"/>
      <c r="W77" s="153"/>
      <c r="X77" s="153"/>
      <c r="Y77" s="153"/>
      <c r="Z77" s="153"/>
      <c r="AA77" s="153"/>
      <c r="AB77" s="153"/>
      <c r="AC77" s="153"/>
      <c r="AD77" s="153"/>
      <c r="AE77" s="153"/>
      <c r="AF77" s="153"/>
      <c r="AG77" s="153"/>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c r="BI77" s="153"/>
      <c r="BJ77" s="153"/>
      <c r="BK77" s="153"/>
      <c r="BL77" s="153"/>
      <c r="BM77" s="153"/>
      <c r="BN77" s="153"/>
      <c r="BO77" s="153"/>
      <c r="BP77" s="153"/>
      <c r="BQ77" s="153"/>
      <c r="BR77" s="153"/>
      <c r="BS77" s="153"/>
      <c r="BT77" s="153"/>
      <c r="BU77" s="153"/>
      <c r="BV77" s="153"/>
      <c r="BW77" s="153"/>
      <c r="BX77" s="153"/>
      <c r="BY77" s="153"/>
      <c r="BZ77" s="153"/>
      <c r="CA77" s="153"/>
      <c r="CB77" s="153"/>
      <c r="CC77" s="153"/>
      <c r="CD77" s="153"/>
      <c r="CE77" s="153"/>
      <c r="CF77" s="153"/>
      <c r="CG77" s="153"/>
      <c r="CH77" s="153"/>
      <c r="CI77" s="153"/>
      <c r="CJ77" s="153"/>
      <c r="CK77" s="153"/>
      <c r="CL77" s="153"/>
      <c r="CM77" s="153"/>
      <c r="CN77" s="153"/>
      <c r="CO77" s="153"/>
      <c r="CP77" s="153"/>
      <c r="CQ77" s="153"/>
      <c r="CR77" s="153"/>
      <c r="CS77" s="153"/>
      <c r="CT77" s="153"/>
      <c r="CU77" s="153"/>
      <c r="CV77" s="153"/>
      <c r="CW77" s="153"/>
      <c r="CX77" s="153"/>
      <c r="CY77" s="153"/>
      <c r="CZ77" s="153"/>
      <c r="DA77" s="153"/>
      <c r="DB77" s="153"/>
      <c r="DC77" s="153"/>
      <c r="DD77" s="153"/>
      <c r="DE77" s="153"/>
      <c r="DF77" s="153"/>
      <c r="DG77" s="153"/>
      <c r="DH77" s="153"/>
      <c r="DI77" s="153"/>
      <c r="DJ77" s="153"/>
      <c r="DK77" s="153"/>
      <c r="DL77" s="153"/>
      <c r="DM77" s="153"/>
      <c r="DN77" s="153"/>
      <c r="DO77" s="153"/>
      <c r="DP77" s="153"/>
      <c r="DQ77" s="153"/>
      <c r="DR77" s="153"/>
      <c r="DS77" s="153"/>
      <c r="DT77" s="153"/>
      <c r="DU77" s="153"/>
      <c r="DV77" s="153"/>
      <c r="DW77" s="153"/>
      <c r="DX77" s="153"/>
      <c r="DY77" s="153"/>
      <c r="DZ77" s="153"/>
      <c r="EA77" s="153"/>
      <c r="EB77" s="153"/>
      <c r="EC77" s="153"/>
      <c r="ED77" s="153"/>
      <c r="EE77" s="153"/>
      <c r="EF77" s="153"/>
      <c r="EG77" s="153"/>
      <c r="EH77" s="153"/>
      <c r="EI77" s="153"/>
      <c r="EJ77" s="153"/>
      <c r="EK77" s="153"/>
      <c r="EL77" s="153"/>
      <c r="EM77" s="153"/>
      <c r="EN77" s="153"/>
      <c r="EO77" s="153"/>
      <c r="EP77" s="153"/>
      <c r="EQ77" s="153"/>
      <c r="ER77" s="153"/>
    </row>
    <row r="78" spans="1:148" s="556" customFormat="1" ht="12.75" customHeight="1" x14ac:dyDescent="0.2">
      <c r="A78" s="149" t="s">
        <v>1828</v>
      </c>
      <c r="B78" s="151">
        <v>100</v>
      </c>
      <c r="C78" s="152">
        <v>5.6</v>
      </c>
      <c r="D78" s="152">
        <v>0.1</v>
      </c>
      <c r="E78" s="152">
        <v>1.8</v>
      </c>
      <c r="F78" s="152">
        <v>2.8</v>
      </c>
      <c r="G78" s="152">
        <v>0.8</v>
      </c>
      <c r="H78" s="152">
        <v>92.6</v>
      </c>
      <c r="I78" s="152">
        <v>1.4</v>
      </c>
      <c r="J78" s="152">
        <v>4.8</v>
      </c>
      <c r="K78" s="152">
        <v>86.4</v>
      </c>
      <c r="L78" s="152">
        <v>10.1</v>
      </c>
      <c r="M78" s="152">
        <v>76.3</v>
      </c>
      <c r="N78" s="153"/>
      <c r="O78" s="153"/>
      <c r="P78" s="153"/>
      <c r="Q78" s="153"/>
      <c r="R78" s="153"/>
      <c r="S78" s="153"/>
      <c r="T78" s="153"/>
      <c r="U78" s="153"/>
      <c r="V78" s="153"/>
      <c r="W78" s="153"/>
      <c r="X78" s="153"/>
      <c r="Y78" s="153"/>
      <c r="Z78" s="153"/>
      <c r="AA78" s="153"/>
      <c r="AB78" s="153"/>
      <c r="AC78" s="153"/>
      <c r="AD78" s="153"/>
      <c r="AE78" s="153"/>
      <c r="AF78" s="153"/>
      <c r="AG78" s="153"/>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c r="BI78" s="153"/>
      <c r="BJ78" s="153"/>
      <c r="BK78" s="153"/>
      <c r="BL78" s="153"/>
      <c r="BM78" s="153"/>
      <c r="BN78" s="153"/>
      <c r="BO78" s="153"/>
      <c r="BP78" s="153"/>
      <c r="BQ78" s="153"/>
      <c r="BR78" s="153"/>
      <c r="BS78" s="153"/>
      <c r="BT78" s="153"/>
      <c r="BU78" s="153"/>
      <c r="BV78" s="153"/>
      <c r="BW78" s="153"/>
      <c r="BX78" s="153"/>
      <c r="BY78" s="153"/>
      <c r="BZ78" s="153"/>
      <c r="CA78" s="153"/>
      <c r="CB78" s="153"/>
      <c r="CC78" s="153"/>
      <c r="CD78" s="153"/>
      <c r="CE78" s="153"/>
      <c r="CF78" s="153"/>
      <c r="CG78" s="153"/>
      <c r="CH78" s="153"/>
      <c r="CI78" s="153"/>
      <c r="CJ78" s="153"/>
      <c r="CK78" s="153"/>
      <c r="CL78" s="153"/>
      <c r="CM78" s="153"/>
      <c r="CN78" s="153"/>
      <c r="CO78" s="153"/>
      <c r="CP78" s="153"/>
      <c r="CQ78" s="153"/>
      <c r="CR78" s="153"/>
      <c r="CS78" s="153"/>
      <c r="CT78" s="153"/>
      <c r="CU78" s="153"/>
      <c r="CV78" s="153"/>
      <c r="CW78" s="153"/>
      <c r="CX78" s="153"/>
      <c r="CY78" s="153"/>
      <c r="CZ78" s="153"/>
      <c r="DA78" s="153"/>
      <c r="DB78" s="153"/>
      <c r="DC78" s="153"/>
      <c r="DD78" s="153"/>
      <c r="DE78" s="153"/>
      <c r="DF78" s="153"/>
      <c r="DG78" s="153"/>
      <c r="DH78" s="153"/>
      <c r="DI78" s="153"/>
      <c r="DJ78" s="153"/>
      <c r="DK78" s="153"/>
      <c r="DL78" s="153"/>
      <c r="DM78" s="153"/>
      <c r="DN78" s="153"/>
      <c r="DO78" s="153"/>
      <c r="DP78" s="153"/>
      <c r="DQ78" s="153"/>
      <c r="DR78" s="153"/>
      <c r="DS78" s="153"/>
      <c r="DT78" s="153"/>
      <c r="DU78" s="153"/>
      <c r="DV78" s="153"/>
      <c r="DW78" s="153"/>
      <c r="DX78" s="153"/>
      <c r="DY78" s="153"/>
      <c r="DZ78" s="153"/>
      <c r="EA78" s="153"/>
      <c r="EB78" s="153"/>
      <c r="EC78" s="153"/>
      <c r="ED78" s="153"/>
      <c r="EE78" s="153"/>
      <c r="EF78" s="153"/>
      <c r="EG78" s="153"/>
      <c r="EH78" s="153"/>
      <c r="EI78" s="153"/>
      <c r="EJ78" s="153"/>
      <c r="EK78" s="153"/>
      <c r="EL78" s="153"/>
      <c r="EM78" s="153"/>
      <c r="EN78" s="153"/>
      <c r="EO78" s="153"/>
      <c r="EP78" s="153"/>
      <c r="EQ78" s="153"/>
      <c r="ER78" s="153"/>
    </row>
    <row r="79" spans="1:148" s="573" customFormat="1" ht="12.75" customHeight="1" x14ac:dyDescent="0.2">
      <c r="A79" s="149" t="s">
        <v>1851</v>
      </c>
      <c r="B79" s="151">
        <v>100</v>
      </c>
      <c r="C79" s="152">
        <v>6</v>
      </c>
      <c r="D79" s="152">
        <v>0.1</v>
      </c>
      <c r="E79" s="152">
        <v>1.9</v>
      </c>
      <c r="F79" s="152">
        <v>3.2</v>
      </c>
      <c r="G79" s="152">
        <v>0.8</v>
      </c>
      <c r="H79" s="152">
        <v>91.5</v>
      </c>
      <c r="I79" s="152">
        <v>1.2</v>
      </c>
      <c r="J79" s="152">
        <v>4.9000000000000004</v>
      </c>
      <c r="K79" s="152">
        <v>85.4</v>
      </c>
      <c r="L79" s="152">
        <v>10.199999999999999</v>
      </c>
      <c r="M79" s="152">
        <v>75.2</v>
      </c>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c r="BI79" s="153"/>
      <c r="BJ79" s="153"/>
      <c r="BK79" s="153"/>
      <c r="BL79" s="153"/>
      <c r="BM79" s="153"/>
      <c r="BN79" s="153"/>
      <c r="BO79" s="153"/>
      <c r="BP79" s="153"/>
      <c r="BQ79" s="153"/>
      <c r="BR79" s="153"/>
      <c r="BS79" s="153"/>
      <c r="BT79" s="153"/>
      <c r="BU79" s="153"/>
      <c r="BV79" s="153"/>
      <c r="BW79" s="153"/>
      <c r="BX79" s="153"/>
      <c r="BY79" s="153"/>
      <c r="BZ79" s="153"/>
      <c r="CA79" s="153"/>
      <c r="CB79" s="153"/>
      <c r="CC79" s="153"/>
      <c r="CD79" s="153"/>
      <c r="CE79" s="153"/>
      <c r="CF79" s="153"/>
      <c r="CG79" s="153"/>
      <c r="CH79" s="153"/>
      <c r="CI79" s="153"/>
      <c r="CJ79" s="153"/>
      <c r="CK79" s="153"/>
      <c r="CL79" s="153"/>
      <c r="CM79" s="153"/>
      <c r="CN79" s="153"/>
      <c r="CO79" s="153"/>
      <c r="CP79" s="153"/>
      <c r="CQ79" s="153"/>
      <c r="CR79" s="153"/>
      <c r="CS79" s="153"/>
      <c r="CT79" s="153"/>
      <c r="CU79" s="153"/>
      <c r="CV79" s="153"/>
      <c r="CW79" s="153"/>
      <c r="CX79" s="153"/>
      <c r="CY79" s="153"/>
      <c r="CZ79" s="153"/>
      <c r="DA79" s="153"/>
      <c r="DB79" s="153"/>
      <c r="DC79" s="153"/>
      <c r="DD79" s="153"/>
      <c r="DE79" s="153"/>
      <c r="DF79" s="153"/>
      <c r="DG79" s="153"/>
      <c r="DH79" s="153"/>
      <c r="DI79" s="153"/>
      <c r="DJ79" s="153"/>
      <c r="DK79" s="153"/>
      <c r="DL79" s="153"/>
      <c r="DM79" s="153"/>
      <c r="DN79" s="153"/>
      <c r="DO79" s="153"/>
      <c r="DP79" s="153"/>
      <c r="DQ79" s="153"/>
      <c r="DR79" s="153"/>
      <c r="DS79" s="153"/>
      <c r="DT79" s="153"/>
      <c r="DU79" s="153"/>
      <c r="DV79" s="153"/>
      <c r="DW79" s="153"/>
      <c r="DX79" s="153"/>
      <c r="DY79" s="153"/>
      <c r="DZ79" s="153"/>
      <c r="EA79" s="153"/>
      <c r="EB79" s="153"/>
      <c r="EC79" s="153"/>
      <c r="ED79" s="153"/>
      <c r="EE79" s="153"/>
      <c r="EF79" s="153"/>
      <c r="EG79" s="153"/>
      <c r="EH79" s="153"/>
      <c r="EI79" s="153"/>
      <c r="EJ79" s="153"/>
      <c r="EK79" s="153"/>
      <c r="EL79" s="153"/>
      <c r="EM79" s="153"/>
      <c r="EN79" s="153"/>
      <c r="EO79" s="153"/>
      <c r="EP79" s="153"/>
      <c r="EQ79" s="153"/>
      <c r="ER79" s="153"/>
    </row>
    <row r="80" spans="1:148" ht="12.75" customHeight="1" x14ac:dyDescent="0.2">
      <c r="A80" s="710" t="s">
        <v>938</v>
      </c>
      <c r="B80" s="710"/>
      <c r="C80" s="710"/>
      <c r="D80" s="710"/>
      <c r="E80" s="710"/>
      <c r="F80" s="710"/>
      <c r="G80" s="710"/>
      <c r="H80" s="710"/>
      <c r="I80" s="710"/>
      <c r="J80" s="710"/>
      <c r="K80" s="710"/>
      <c r="L80" s="710"/>
      <c r="M80" s="710"/>
    </row>
    <row r="81" spans="1:13" x14ac:dyDescent="0.2">
      <c r="A81" s="615" t="s">
        <v>1839</v>
      </c>
      <c r="B81" s="615"/>
      <c r="C81" s="615"/>
      <c r="D81" s="615"/>
      <c r="E81" s="615"/>
      <c r="F81" s="615"/>
      <c r="G81" s="615"/>
      <c r="H81" s="615"/>
      <c r="I81" s="615"/>
      <c r="J81" s="615"/>
      <c r="K81" s="615"/>
      <c r="L81" s="615"/>
      <c r="M81" s="615"/>
    </row>
    <row r="82" spans="1:13" ht="12.75" customHeight="1" x14ac:dyDescent="0.2">
      <c r="A82" s="3" t="s">
        <v>1823</v>
      </c>
    </row>
    <row r="83" spans="1:13" ht="12.75" customHeight="1" x14ac:dyDescent="0.2">
      <c r="A83" s="3" t="s">
        <v>1824</v>
      </c>
    </row>
    <row r="84" spans="1:13" ht="15" customHeight="1" x14ac:dyDescent="0.2"/>
    <row r="85" spans="1:13" ht="32.25" customHeight="1" x14ac:dyDescent="0.2"/>
    <row r="86" spans="1:13" ht="15" customHeight="1" x14ac:dyDescent="0.2"/>
    <row r="87" spans="1:13" ht="15" customHeight="1" x14ac:dyDescent="0.2"/>
    <row r="88" spans="1:13" ht="15" customHeight="1" x14ac:dyDescent="0.2">
      <c r="B88" s="488"/>
      <c r="C88" s="488"/>
      <c r="D88" s="488"/>
      <c r="E88" s="488"/>
      <c r="F88" s="488"/>
      <c r="G88" s="488"/>
      <c r="H88" s="488"/>
      <c r="I88" s="488"/>
      <c r="J88" s="488"/>
      <c r="K88" s="488"/>
      <c r="L88" s="488"/>
      <c r="M88" s="488"/>
    </row>
    <row r="89" spans="1:13" ht="11.25" customHeight="1" x14ac:dyDescent="0.2">
      <c r="B89" s="488"/>
      <c r="C89" s="488"/>
      <c r="D89" s="488"/>
      <c r="E89" s="488"/>
      <c r="F89" s="488"/>
      <c r="G89" s="488"/>
      <c r="H89" s="488"/>
      <c r="I89" s="488"/>
      <c r="J89" s="488"/>
      <c r="K89" s="488"/>
      <c r="L89" s="488"/>
      <c r="M89" s="488"/>
    </row>
    <row r="90" spans="1:13" s="155" customFormat="1" ht="15" customHeight="1" x14ac:dyDescent="0.2">
      <c r="A90" s="154"/>
      <c r="B90" s="488"/>
      <c r="C90" s="488"/>
      <c r="D90" s="488"/>
      <c r="E90" s="488"/>
      <c r="F90" s="488"/>
      <c r="G90" s="488"/>
      <c r="H90" s="488"/>
      <c r="I90" s="488"/>
      <c r="J90" s="488"/>
      <c r="K90" s="488"/>
      <c r="L90" s="488"/>
      <c r="M90" s="488"/>
    </row>
  </sheetData>
  <mergeCells count="20">
    <mergeCell ref="A1:M1"/>
    <mergeCell ref="A2:M2"/>
    <mergeCell ref="A3:M3"/>
    <mergeCell ref="A4:A7"/>
    <mergeCell ref="B4:B7"/>
    <mergeCell ref="C4:G4"/>
    <mergeCell ref="H4:M4"/>
    <mergeCell ref="C5:C7"/>
    <mergeCell ref="D5:D7"/>
    <mergeCell ref="E5:F5"/>
    <mergeCell ref="E7:F7"/>
    <mergeCell ref="L7:M7"/>
    <mergeCell ref="A80:M80"/>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1"/>
  <sheetViews>
    <sheetView zoomScaleNormal="100" workbookViewId="0">
      <pane ySplit="7" topLeftCell="A8" activePane="bottomLeft" state="frozen"/>
      <selection activeCell="D708" sqref="D708"/>
      <selection pane="bottomLeft" sqref="A1:M1"/>
    </sheetView>
  </sheetViews>
  <sheetFormatPr baseColWidth="10" defaultColWidth="11.42578125" defaultRowHeight="12.75" x14ac:dyDescent="0.2"/>
  <cols>
    <col min="1" max="3" width="12" style="3" customWidth="1"/>
    <col min="4" max="4" width="9" style="3" customWidth="1"/>
    <col min="5" max="5" width="8.7109375" style="3" customWidth="1"/>
    <col min="6" max="6" width="7.85546875" style="3" customWidth="1"/>
    <col min="7" max="7" width="8.28515625" style="3" customWidth="1"/>
    <col min="8" max="8" width="12" style="3" customWidth="1"/>
    <col min="9" max="10" width="9" style="3" bestFit="1" customWidth="1"/>
    <col min="11" max="11" width="12" style="3" customWidth="1"/>
    <col min="12" max="12" width="9.28515625" style="3" customWidth="1"/>
    <col min="13" max="13" width="10.28515625" style="3" customWidth="1"/>
    <col min="14" max="16384" width="11.42578125" style="3"/>
  </cols>
  <sheetData>
    <row r="1" spans="1:13" s="2" customFormat="1" ht="20.25" customHeight="1" x14ac:dyDescent="0.25">
      <c r="A1" s="672" t="s">
        <v>1647</v>
      </c>
      <c r="B1" s="672"/>
      <c r="C1" s="672"/>
      <c r="D1" s="672"/>
      <c r="E1" s="672"/>
      <c r="F1" s="672"/>
      <c r="G1" s="672"/>
      <c r="H1" s="672"/>
      <c r="I1" s="672"/>
      <c r="J1" s="672"/>
      <c r="K1" s="672"/>
      <c r="L1" s="672"/>
      <c r="M1" s="672"/>
    </row>
    <row r="2" spans="1:13" s="2" customFormat="1" ht="20.25" customHeight="1" x14ac:dyDescent="0.25">
      <c r="A2" s="689" t="s">
        <v>939</v>
      </c>
      <c r="B2" s="689"/>
      <c r="C2" s="689"/>
      <c r="D2" s="689"/>
      <c r="E2" s="689"/>
      <c r="F2" s="689"/>
      <c r="G2" s="689"/>
      <c r="H2" s="689"/>
      <c r="I2" s="689"/>
      <c r="J2" s="689"/>
      <c r="K2" s="689"/>
      <c r="L2" s="689"/>
      <c r="M2" s="689"/>
    </row>
    <row r="3" spans="1:13" s="144" customFormat="1" ht="20.25" customHeight="1" x14ac:dyDescent="0.3">
      <c r="A3" s="712"/>
      <c r="B3" s="712"/>
      <c r="C3" s="712"/>
      <c r="D3" s="712"/>
      <c r="E3" s="712"/>
      <c r="F3" s="712"/>
      <c r="G3" s="712"/>
      <c r="H3" s="712"/>
      <c r="I3" s="712"/>
      <c r="J3" s="712"/>
      <c r="K3" s="712"/>
      <c r="L3" s="712"/>
      <c r="M3" s="712"/>
    </row>
    <row r="4" spans="1:13" ht="12.75" customHeight="1" x14ac:dyDescent="0.2">
      <c r="A4" s="663" t="s">
        <v>429</v>
      </c>
      <c r="B4" s="666" t="s">
        <v>1646</v>
      </c>
      <c r="C4" s="654" t="s">
        <v>921</v>
      </c>
      <c r="D4" s="655"/>
      <c r="E4" s="655"/>
      <c r="F4" s="655"/>
      <c r="G4" s="656"/>
      <c r="H4" s="654" t="s">
        <v>922</v>
      </c>
      <c r="I4" s="655"/>
      <c r="J4" s="655"/>
      <c r="K4" s="655"/>
      <c r="L4" s="655"/>
      <c r="M4" s="655"/>
    </row>
    <row r="5" spans="1:13" ht="12.75" customHeight="1" x14ac:dyDescent="0.2">
      <c r="A5" s="713"/>
      <c r="B5" s="688"/>
      <c r="C5" s="711" t="s">
        <v>923</v>
      </c>
      <c r="D5" s="711" t="s">
        <v>924</v>
      </c>
      <c r="E5" s="668" t="s">
        <v>925</v>
      </c>
      <c r="F5" s="716"/>
      <c r="G5" s="663" t="s">
        <v>926</v>
      </c>
      <c r="H5" s="711" t="s">
        <v>923</v>
      </c>
      <c r="I5" s="711" t="s">
        <v>927</v>
      </c>
      <c r="J5" s="711" t="s">
        <v>928</v>
      </c>
      <c r="K5" s="654" t="s">
        <v>929</v>
      </c>
      <c r="L5" s="655"/>
      <c r="M5" s="655"/>
    </row>
    <row r="6" spans="1:13" ht="23.25" customHeight="1" x14ac:dyDescent="0.2">
      <c r="A6" s="713"/>
      <c r="B6" s="688"/>
      <c r="C6" s="688"/>
      <c r="D6" s="714"/>
      <c r="E6" s="145" t="s">
        <v>930</v>
      </c>
      <c r="F6" s="145" t="s">
        <v>931</v>
      </c>
      <c r="G6" s="664"/>
      <c r="H6" s="688"/>
      <c r="I6" s="688"/>
      <c r="J6" s="688"/>
      <c r="K6" s="711" t="s">
        <v>923</v>
      </c>
      <c r="L6" s="146" t="s">
        <v>932</v>
      </c>
      <c r="M6" s="147" t="s">
        <v>933</v>
      </c>
    </row>
    <row r="7" spans="1:13" ht="12.75" customHeight="1" x14ac:dyDescent="0.2">
      <c r="A7" s="698"/>
      <c r="B7" s="667"/>
      <c r="C7" s="667"/>
      <c r="D7" s="715"/>
      <c r="E7" s="669" t="s">
        <v>934</v>
      </c>
      <c r="F7" s="665"/>
      <c r="G7" s="665"/>
      <c r="H7" s="667"/>
      <c r="I7" s="667"/>
      <c r="J7" s="667"/>
      <c r="K7" s="667"/>
      <c r="L7" s="669" t="s">
        <v>935</v>
      </c>
      <c r="M7" s="717"/>
    </row>
    <row r="8" spans="1:13" ht="12.75" customHeight="1" x14ac:dyDescent="0.2"/>
    <row r="9" spans="1:13" ht="12.75" customHeight="1" x14ac:dyDescent="0.2">
      <c r="B9" s="718" t="s">
        <v>360</v>
      </c>
      <c r="C9" s="718"/>
      <c r="D9" s="718"/>
      <c r="E9" s="718"/>
      <c r="F9" s="718"/>
      <c r="G9" s="718"/>
      <c r="H9" s="718"/>
      <c r="I9" s="718"/>
      <c r="J9" s="718"/>
      <c r="K9" s="718"/>
      <c r="L9" s="718"/>
      <c r="M9" s="718"/>
    </row>
    <row r="10" spans="1:13" ht="12.75" customHeight="1" x14ac:dyDescent="0.2"/>
    <row r="11" spans="1:13" ht="12.75" customHeight="1" x14ac:dyDescent="0.2">
      <c r="A11" s="149" t="s">
        <v>413</v>
      </c>
      <c r="B11" s="37">
        <v>538311</v>
      </c>
      <c r="C11" s="37">
        <v>41479</v>
      </c>
      <c r="D11" s="37">
        <v>456</v>
      </c>
      <c r="E11" s="37">
        <v>11171</v>
      </c>
      <c r="F11" s="37">
        <v>23464</v>
      </c>
      <c r="G11" s="37">
        <v>6388</v>
      </c>
      <c r="H11" s="37">
        <v>470973</v>
      </c>
      <c r="I11" s="37">
        <v>41653</v>
      </c>
      <c r="J11" s="37">
        <v>40030</v>
      </c>
      <c r="K11" s="37">
        <v>389290</v>
      </c>
      <c r="L11" s="37">
        <v>58905</v>
      </c>
      <c r="M11" s="37">
        <v>330386</v>
      </c>
    </row>
    <row r="12" spans="1:13" ht="12.75" customHeight="1" x14ac:dyDescent="0.2">
      <c r="A12" s="149" t="s">
        <v>414</v>
      </c>
      <c r="B12" s="37">
        <v>542774</v>
      </c>
      <c r="C12" s="37">
        <v>43412</v>
      </c>
      <c r="D12" s="37">
        <v>545</v>
      </c>
      <c r="E12" s="37">
        <v>11853</v>
      </c>
      <c r="F12" s="37">
        <v>24697</v>
      </c>
      <c r="G12" s="37">
        <v>6316</v>
      </c>
      <c r="H12" s="37">
        <v>481221</v>
      </c>
      <c r="I12" s="37">
        <v>42411</v>
      </c>
      <c r="J12" s="37">
        <v>37413</v>
      </c>
      <c r="K12" s="37">
        <v>401397</v>
      </c>
      <c r="L12" s="37">
        <v>63087</v>
      </c>
      <c r="M12" s="37">
        <v>338310</v>
      </c>
    </row>
    <row r="13" spans="1:13" ht="12.75" customHeight="1" x14ac:dyDescent="0.2">
      <c r="A13" s="149" t="s">
        <v>415</v>
      </c>
      <c r="B13" s="37">
        <v>518532</v>
      </c>
      <c r="C13" s="37">
        <v>43810</v>
      </c>
      <c r="D13" s="37">
        <v>490</v>
      </c>
      <c r="E13" s="37">
        <v>11694</v>
      </c>
      <c r="F13" s="37">
        <v>25522</v>
      </c>
      <c r="G13" s="37">
        <v>6103</v>
      </c>
      <c r="H13" s="37">
        <v>460519</v>
      </c>
      <c r="I13" s="37">
        <v>40244</v>
      </c>
      <c r="J13" s="37">
        <v>33213</v>
      </c>
      <c r="K13" s="37">
        <v>387063</v>
      </c>
      <c r="L13" s="37">
        <v>53920</v>
      </c>
      <c r="M13" s="37">
        <v>333143</v>
      </c>
    </row>
    <row r="14" spans="1:13" ht="12.75" customHeight="1" x14ac:dyDescent="0.2">
      <c r="A14" s="149" t="s">
        <v>416</v>
      </c>
      <c r="B14" s="37">
        <v>534534</v>
      </c>
      <c r="C14" s="37">
        <v>44602</v>
      </c>
      <c r="D14" s="37">
        <v>500</v>
      </c>
      <c r="E14" s="37">
        <v>11873</v>
      </c>
      <c r="F14" s="37">
        <v>26380</v>
      </c>
      <c r="G14" s="37">
        <v>5849</v>
      </c>
      <c r="H14" s="37">
        <v>469885</v>
      </c>
      <c r="I14" s="37">
        <v>43648</v>
      </c>
      <c r="J14" s="37">
        <v>32865</v>
      </c>
      <c r="K14" s="37">
        <v>393373</v>
      </c>
      <c r="L14" s="37">
        <v>55212</v>
      </c>
      <c r="M14" s="37">
        <v>338160</v>
      </c>
    </row>
    <row r="15" spans="1:13" ht="12.75" customHeight="1" x14ac:dyDescent="0.2">
      <c r="A15" s="149" t="s">
        <v>417</v>
      </c>
      <c r="B15" s="37">
        <v>575448</v>
      </c>
      <c r="C15" s="37">
        <v>45211</v>
      </c>
      <c r="D15" s="37">
        <v>639</v>
      </c>
      <c r="E15" s="37">
        <v>12066</v>
      </c>
      <c r="F15" s="37">
        <v>26494</v>
      </c>
      <c r="G15" s="37">
        <v>6013</v>
      </c>
      <c r="H15" s="37">
        <v>508674</v>
      </c>
      <c r="I15" s="37">
        <v>47458</v>
      </c>
      <c r="J15" s="37">
        <v>40100</v>
      </c>
      <c r="K15" s="37">
        <v>421115</v>
      </c>
      <c r="L15" s="37">
        <v>61894</v>
      </c>
      <c r="M15" s="37">
        <v>359221</v>
      </c>
    </row>
    <row r="16" spans="1:13" ht="12.75" customHeight="1" x14ac:dyDescent="0.2">
      <c r="A16" s="149" t="s">
        <v>418</v>
      </c>
      <c r="B16" s="37">
        <v>628087</v>
      </c>
      <c r="C16" s="37">
        <v>47165</v>
      </c>
      <c r="D16" s="37">
        <v>802</v>
      </c>
      <c r="E16" s="37">
        <v>12670</v>
      </c>
      <c r="F16" s="37">
        <v>27199</v>
      </c>
      <c r="G16" s="37">
        <v>6494</v>
      </c>
      <c r="H16" s="37">
        <v>559682</v>
      </c>
      <c r="I16" s="37">
        <v>63487</v>
      </c>
      <c r="J16" s="37">
        <v>48401</v>
      </c>
      <c r="K16" s="37">
        <v>447795</v>
      </c>
      <c r="L16" s="37">
        <v>66660</v>
      </c>
      <c r="M16" s="37">
        <v>381135</v>
      </c>
    </row>
    <row r="17" spans="1:16" ht="12.75" customHeight="1" x14ac:dyDescent="0.2">
      <c r="A17" s="149" t="s">
        <v>419</v>
      </c>
      <c r="B17" s="37">
        <v>733994</v>
      </c>
      <c r="C17" s="37">
        <v>51590</v>
      </c>
      <c r="D17" s="37">
        <v>1020</v>
      </c>
      <c r="E17" s="37">
        <v>13814</v>
      </c>
      <c r="F17" s="37">
        <v>29566</v>
      </c>
      <c r="G17" s="37">
        <v>7190</v>
      </c>
      <c r="H17" s="37">
        <v>653648</v>
      </c>
      <c r="I17" s="37">
        <v>79208</v>
      </c>
      <c r="J17" s="37">
        <v>63108</v>
      </c>
      <c r="K17" s="37">
        <v>511332</v>
      </c>
      <c r="L17" s="37">
        <v>79176</v>
      </c>
      <c r="M17" s="37">
        <v>432157</v>
      </c>
    </row>
    <row r="18" spans="1:16" ht="12.75" customHeight="1" x14ac:dyDescent="0.2">
      <c r="A18" s="149" t="s">
        <v>420</v>
      </c>
      <c r="B18" s="37">
        <v>769887</v>
      </c>
      <c r="C18" s="37">
        <v>56973</v>
      </c>
      <c r="D18" s="37">
        <v>1034</v>
      </c>
      <c r="E18" s="37">
        <v>15407</v>
      </c>
      <c r="F18" s="37">
        <v>32891</v>
      </c>
      <c r="G18" s="37">
        <v>7641</v>
      </c>
      <c r="H18" s="37">
        <v>683664</v>
      </c>
      <c r="I18" s="37">
        <v>76153</v>
      </c>
      <c r="J18" s="37">
        <v>66910</v>
      </c>
      <c r="K18" s="37">
        <v>540601</v>
      </c>
      <c r="L18" s="37">
        <v>90868</v>
      </c>
      <c r="M18" s="37">
        <v>449733</v>
      </c>
    </row>
    <row r="19" spans="1:16" ht="12.75" customHeight="1" x14ac:dyDescent="0.2">
      <c r="A19" s="149" t="s">
        <v>421</v>
      </c>
      <c r="B19" s="37">
        <v>805842</v>
      </c>
      <c r="C19" s="37">
        <v>61755</v>
      </c>
      <c r="D19" s="37">
        <v>1283</v>
      </c>
      <c r="E19" s="37">
        <v>16084</v>
      </c>
      <c r="F19" s="37">
        <v>36091</v>
      </c>
      <c r="G19" s="37">
        <v>8297</v>
      </c>
      <c r="H19" s="37">
        <v>717790</v>
      </c>
      <c r="I19" s="37">
        <v>99251</v>
      </c>
      <c r="J19" s="37">
        <v>74360</v>
      </c>
      <c r="K19" s="37">
        <v>544178</v>
      </c>
      <c r="L19" s="37">
        <v>91322</v>
      </c>
      <c r="M19" s="37">
        <v>452856</v>
      </c>
    </row>
    <row r="20" spans="1:16" ht="12.75" customHeight="1" x14ac:dyDescent="0.2">
      <c r="A20" s="149" t="s">
        <v>422</v>
      </c>
      <c r="B20" s="37">
        <v>664615</v>
      </c>
      <c r="C20" s="37">
        <v>58956</v>
      </c>
      <c r="D20" s="37">
        <v>1448</v>
      </c>
      <c r="E20" s="37">
        <v>15206</v>
      </c>
      <c r="F20" s="37">
        <v>33933</v>
      </c>
      <c r="G20" s="37">
        <v>8370</v>
      </c>
      <c r="H20" s="37">
        <v>582761</v>
      </c>
      <c r="I20" s="37">
        <v>66929</v>
      </c>
      <c r="J20" s="37">
        <v>48863</v>
      </c>
      <c r="K20" s="37">
        <v>466969</v>
      </c>
      <c r="L20" s="37">
        <v>66997</v>
      </c>
      <c r="M20" s="37">
        <v>399973</v>
      </c>
    </row>
    <row r="21" spans="1:16" ht="12.75" customHeight="1" x14ac:dyDescent="0.2">
      <c r="A21" s="149" t="s">
        <v>423</v>
      </c>
      <c r="B21" s="37">
        <v>797097</v>
      </c>
      <c r="C21" s="37">
        <v>63311</v>
      </c>
      <c r="D21" s="37">
        <v>1436</v>
      </c>
      <c r="E21" s="37">
        <v>16497</v>
      </c>
      <c r="F21" s="37">
        <v>36211</v>
      </c>
      <c r="G21" s="37">
        <v>9167</v>
      </c>
      <c r="H21" s="37">
        <v>709982</v>
      </c>
      <c r="I21" s="37">
        <v>81406</v>
      </c>
      <c r="J21" s="37">
        <v>72981</v>
      </c>
      <c r="K21" s="37">
        <v>555595</v>
      </c>
      <c r="L21" s="37">
        <v>83858</v>
      </c>
      <c r="M21" s="37">
        <v>471737</v>
      </c>
    </row>
    <row r="22" spans="1:16" ht="12.75" customHeight="1" x14ac:dyDescent="0.2">
      <c r="A22" s="149" t="s">
        <v>424</v>
      </c>
      <c r="B22" s="37">
        <v>902523</v>
      </c>
      <c r="C22" s="37">
        <v>71273</v>
      </c>
      <c r="D22" s="37">
        <v>1472</v>
      </c>
      <c r="E22" s="37">
        <v>18168</v>
      </c>
      <c r="F22" s="37">
        <v>40214</v>
      </c>
      <c r="G22" s="37">
        <v>11419</v>
      </c>
      <c r="H22" s="37">
        <v>803818</v>
      </c>
      <c r="I22" s="37">
        <v>106685</v>
      </c>
      <c r="J22" s="37">
        <v>87747</v>
      </c>
      <c r="K22" s="37">
        <v>609386</v>
      </c>
      <c r="L22" s="37">
        <v>99246</v>
      </c>
      <c r="M22" s="37">
        <v>510140</v>
      </c>
      <c r="O22" s="37"/>
      <c r="P22" s="37"/>
    </row>
    <row r="23" spans="1:16" ht="12.75" customHeight="1" x14ac:dyDescent="0.2">
      <c r="A23" s="149" t="s">
        <v>425</v>
      </c>
      <c r="B23" s="37">
        <v>899405</v>
      </c>
      <c r="C23" s="37">
        <v>73048</v>
      </c>
      <c r="D23" s="37">
        <v>1696</v>
      </c>
      <c r="E23" s="37">
        <v>18461</v>
      </c>
      <c r="F23" s="37">
        <v>41763</v>
      </c>
      <c r="G23" s="37">
        <v>11129</v>
      </c>
      <c r="H23" s="37">
        <v>797630</v>
      </c>
      <c r="I23" s="37">
        <v>111797</v>
      </c>
      <c r="J23" s="37">
        <v>84134</v>
      </c>
      <c r="K23" s="37">
        <v>601699</v>
      </c>
      <c r="L23" s="37">
        <v>95176</v>
      </c>
      <c r="M23" s="37">
        <v>506523</v>
      </c>
      <c r="O23" s="37"/>
      <c r="P23" s="37"/>
    </row>
    <row r="24" spans="1:16" ht="12.75" customHeight="1" x14ac:dyDescent="0.2">
      <c r="A24" s="149" t="s">
        <v>426</v>
      </c>
      <c r="B24" s="37">
        <v>890393</v>
      </c>
      <c r="C24" s="37">
        <v>74646</v>
      </c>
      <c r="D24" s="37">
        <v>1774</v>
      </c>
      <c r="E24" s="37">
        <v>18945</v>
      </c>
      <c r="F24" s="37">
        <v>43476</v>
      </c>
      <c r="G24" s="37">
        <v>10451</v>
      </c>
      <c r="H24" s="37">
        <v>783969</v>
      </c>
      <c r="I24" s="37">
        <v>106760</v>
      </c>
      <c r="J24" s="37">
        <v>81945</v>
      </c>
      <c r="K24" s="37">
        <v>595264</v>
      </c>
      <c r="L24" s="37">
        <v>92281</v>
      </c>
      <c r="M24" s="37">
        <v>502984</v>
      </c>
      <c r="O24" s="37"/>
      <c r="P24" s="37"/>
    </row>
    <row r="25" spans="1:16" ht="12.75" customHeight="1" x14ac:dyDescent="0.2">
      <c r="A25" s="149" t="s">
        <v>427</v>
      </c>
      <c r="B25" s="37">
        <v>910145</v>
      </c>
      <c r="C25" s="37">
        <v>75517</v>
      </c>
      <c r="D25" s="37">
        <v>1659</v>
      </c>
      <c r="E25" s="37">
        <v>19623</v>
      </c>
      <c r="F25" s="37">
        <v>43713</v>
      </c>
      <c r="G25" s="37">
        <v>10522</v>
      </c>
      <c r="H25" s="37">
        <v>800232</v>
      </c>
      <c r="I25" s="37">
        <v>95078</v>
      </c>
      <c r="J25" s="37">
        <v>76707</v>
      </c>
      <c r="K25" s="37">
        <v>628447</v>
      </c>
      <c r="L25" s="37">
        <v>94665</v>
      </c>
      <c r="M25" s="37">
        <v>533782</v>
      </c>
      <c r="O25" s="37"/>
      <c r="P25" s="37"/>
    </row>
    <row r="26" spans="1:16" s="431" customFormat="1" ht="12.75" customHeight="1" x14ac:dyDescent="0.2">
      <c r="A26" s="149" t="s">
        <v>1624</v>
      </c>
      <c r="B26" s="37">
        <v>949245</v>
      </c>
      <c r="C26" s="37">
        <v>79716</v>
      </c>
      <c r="D26" s="37">
        <v>1434</v>
      </c>
      <c r="E26" s="37">
        <v>19533</v>
      </c>
      <c r="F26" s="37">
        <v>47955</v>
      </c>
      <c r="G26" s="37">
        <v>10794</v>
      </c>
      <c r="H26" s="37">
        <v>831591</v>
      </c>
      <c r="I26" s="37">
        <v>78181</v>
      </c>
      <c r="J26" s="37">
        <v>69561</v>
      </c>
      <c r="K26" s="37">
        <v>683848</v>
      </c>
      <c r="L26" s="37">
        <v>98710</v>
      </c>
      <c r="M26" s="37">
        <v>585139</v>
      </c>
      <c r="O26" s="37"/>
      <c r="P26" s="37"/>
    </row>
    <row r="27" spans="1:16" s="460" customFormat="1" ht="12.75" customHeight="1" x14ac:dyDescent="0.2">
      <c r="A27" s="149" t="s">
        <v>1676</v>
      </c>
      <c r="B27" s="37">
        <v>954917</v>
      </c>
      <c r="C27" s="37">
        <v>81708</v>
      </c>
      <c r="D27" s="37">
        <v>1675</v>
      </c>
      <c r="E27" s="37">
        <v>20185</v>
      </c>
      <c r="F27" s="37">
        <v>48959</v>
      </c>
      <c r="G27" s="37">
        <v>10889</v>
      </c>
      <c r="H27" s="37">
        <v>824938</v>
      </c>
      <c r="I27" s="37">
        <v>62483</v>
      </c>
      <c r="J27" s="37">
        <v>62251</v>
      </c>
      <c r="K27" s="37">
        <v>700205</v>
      </c>
      <c r="L27" s="37">
        <v>95910</v>
      </c>
      <c r="M27" s="37">
        <v>604294</v>
      </c>
      <c r="O27" s="37"/>
      <c r="P27" s="37"/>
    </row>
    <row r="28" spans="1:16" s="474" customFormat="1" ht="12.75" customHeight="1" x14ac:dyDescent="0.2">
      <c r="A28" s="149" t="s">
        <v>1713</v>
      </c>
      <c r="B28" s="37">
        <v>1031013</v>
      </c>
      <c r="C28" s="37">
        <v>85629</v>
      </c>
      <c r="D28" s="37">
        <v>1777</v>
      </c>
      <c r="E28" s="37">
        <v>22126</v>
      </c>
      <c r="F28" s="37">
        <v>50247</v>
      </c>
      <c r="G28" s="37">
        <v>11479</v>
      </c>
      <c r="H28" s="37">
        <v>894351</v>
      </c>
      <c r="I28" s="37">
        <v>72299</v>
      </c>
      <c r="J28" s="37">
        <v>71336</v>
      </c>
      <c r="K28" s="37">
        <v>750716</v>
      </c>
      <c r="L28" s="37">
        <v>106027</v>
      </c>
      <c r="M28" s="37">
        <v>644689</v>
      </c>
      <c r="O28" s="37"/>
      <c r="P28" s="37"/>
    </row>
    <row r="29" spans="1:16" s="498" customFormat="1" ht="12.75" customHeight="1" x14ac:dyDescent="0.2">
      <c r="A29" s="149" t="s">
        <v>1718</v>
      </c>
      <c r="B29" s="37">
        <v>1088720</v>
      </c>
      <c r="C29" s="37">
        <v>85246</v>
      </c>
      <c r="D29" s="37">
        <v>1441</v>
      </c>
      <c r="E29" s="37">
        <v>22125</v>
      </c>
      <c r="F29" s="37">
        <v>50361</v>
      </c>
      <c r="G29" s="37">
        <v>11319</v>
      </c>
      <c r="H29" s="37">
        <v>951180</v>
      </c>
      <c r="I29" s="37">
        <v>83843</v>
      </c>
      <c r="J29" s="37">
        <v>77790</v>
      </c>
      <c r="K29" s="37">
        <v>789548</v>
      </c>
      <c r="L29" s="37">
        <v>118992</v>
      </c>
      <c r="M29" s="37">
        <v>670556</v>
      </c>
      <c r="O29" s="37"/>
      <c r="P29" s="37"/>
    </row>
    <row r="30" spans="1:16" s="556" customFormat="1" ht="12.75" customHeight="1" x14ac:dyDescent="0.2">
      <c r="A30" s="149" t="s">
        <v>1828</v>
      </c>
      <c r="B30" s="37">
        <v>1104141</v>
      </c>
      <c r="C30" s="37">
        <v>87053</v>
      </c>
      <c r="D30" s="37">
        <v>1652</v>
      </c>
      <c r="E30" s="37">
        <v>22352</v>
      </c>
      <c r="F30" s="37">
        <v>51534</v>
      </c>
      <c r="G30" s="37">
        <v>11515</v>
      </c>
      <c r="H30" s="37">
        <v>962380</v>
      </c>
      <c r="I30" s="37">
        <v>82182</v>
      </c>
      <c r="J30" s="37">
        <v>75637</v>
      </c>
      <c r="K30" s="37">
        <v>804562</v>
      </c>
      <c r="L30" s="37">
        <v>110409</v>
      </c>
      <c r="M30" s="37">
        <v>694152</v>
      </c>
      <c r="O30" s="37"/>
      <c r="P30" s="37"/>
    </row>
    <row r="31" spans="1:16" s="573" customFormat="1" ht="12.75" customHeight="1" x14ac:dyDescent="0.2">
      <c r="A31" s="149" t="s">
        <v>1851</v>
      </c>
      <c r="B31" s="37">
        <v>1025575</v>
      </c>
      <c r="C31" s="37">
        <v>87874</v>
      </c>
      <c r="D31" s="37">
        <v>1377</v>
      </c>
      <c r="E31" s="37">
        <v>21397</v>
      </c>
      <c r="F31" s="37">
        <v>53604</v>
      </c>
      <c r="G31" s="37">
        <v>11495</v>
      </c>
      <c r="H31" s="37">
        <v>876803</v>
      </c>
      <c r="I31" s="37">
        <v>60919</v>
      </c>
      <c r="J31" s="37">
        <v>65199</v>
      </c>
      <c r="K31" s="37">
        <v>750685</v>
      </c>
      <c r="L31" s="37">
        <v>97427</v>
      </c>
      <c r="M31" s="37">
        <v>653258</v>
      </c>
      <c r="O31" s="37"/>
      <c r="P31" s="37"/>
    </row>
    <row r="32" spans="1:16" s="497" customFormat="1" ht="12.75" customHeight="1" x14ac:dyDescent="0.2">
      <c r="A32" s="499"/>
      <c r="B32" s="37"/>
      <c r="C32" s="37"/>
      <c r="D32" s="37"/>
      <c r="E32" s="37"/>
      <c r="F32" s="37"/>
      <c r="G32" s="37"/>
      <c r="H32" s="37"/>
      <c r="I32" s="37"/>
      <c r="J32" s="37"/>
      <c r="K32" s="37"/>
      <c r="L32" s="37"/>
      <c r="M32" s="37"/>
      <c r="O32" s="37"/>
      <c r="P32" s="37"/>
    </row>
    <row r="33" spans="1:13" ht="12.75" customHeight="1" x14ac:dyDescent="0.2">
      <c r="B33" s="718" t="s">
        <v>940</v>
      </c>
      <c r="C33" s="718"/>
      <c r="D33" s="718"/>
      <c r="E33" s="718"/>
      <c r="F33" s="718"/>
      <c r="G33" s="718"/>
      <c r="H33" s="718"/>
      <c r="I33" s="718"/>
      <c r="J33" s="718"/>
      <c r="K33" s="718"/>
      <c r="L33" s="718"/>
      <c r="M33" s="718"/>
    </row>
    <row r="34" spans="1:13" ht="12.75" customHeight="1" x14ac:dyDescent="0.2"/>
    <row r="35" spans="1:13" ht="12.75" customHeight="1" x14ac:dyDescent="0.2">
      <c r="A35" s="149" t="s">
        <v>413</v>
      </c>
      <c r="B35" s="37">
        <v>495450</v>
      </c>
      <c r="C35" s="37">
        <v>38270</v>
      </c>
      <c r="D35" s="37">
        <v>419</v>
      </c>
      <c r="E35" s="37">
        <v>10302</v>
      </c>
      <c r="F35" s="37">
        <v>21668</v>
      </c>
      <c r="G35" s="37">
        <v>5881</v>
      </c>
      <c r="H35" s="37">
        <v>433399</v>
      </c>
      <c r="I35" s="37">
        <v>38288</v>
      </c>
      <c r="J35" s="37">
        <v>36747</v>
      </c>
      <c r="K35" s="37">
        <v>358364</v>
      </c>
      <c r="L35" s="37">
        <v>54163</v>
      </c>
      <c r="M35" s="37">
        <v>304201</v>
      </c>
    </row>
    <row r="36" spans="1:13" ht="12.75" customHeight="1" x14ac:dyDescent="0.2">
      <c r="A36" s="149" t="s">
        <v>414</v>
      </c>
      <c r="B36" s="37">
        <v>486060</v>
      </c>
      <c r="C36" s="37">
        <v>38854</v>
      </c>
      <c r="D36" s="37">
        <v>487</v>
      </c>
      <c r="E36" s="37">
        <v>10613</v>
      </c>
      <c r="F36" s="37">
        <v>22101</v>
      </c>
      <c r="G36" s="37">
        <v>5652</v>
      </c>
      <c r="H36" s="37">
        <v>430982</v>
      </c>
      <c r="I36" s="37">
        <v>38000</v>
      </c>
      <c r="J36" s="37">
        <v>33502</v>
      </c>
      <c r="K36" s="37">
        <v>359480</v>
      </c>
      <c r="L36" s="37">
        <v>56430</v>
      </c>
      <c r="M36" s="37">
        <v>303050</v>
      </c>
    </row>
    <row r="37" spans="1:13" ht="12.75" customHeight="1" x14ac:dyDescent="0.2">
      <c r="A37" s="149" t="s">
        <v>415</v>
      </c>
      <c r="B37" s="37">
        <v>490520</v>
      </c>
      <c r="C37" s="37">
        <v>41443</v>
      </c>
      <c r="D37" s="37">
        <v>464</v>
      </c>
      <c r="E37" s="37">
        <v>11089</v>
      </c>
      <c r="F37" s="37">
        <v>24111</v>
      </c>
      <c r="G37" s="37">
        <v>5779</v>
      </c>
      <c r="H37" s="37">
        <v>435610</v>
      </c>
      <c r="I37" s="37">
        <v>38068</v>
      </c>
      <c r="J37" s="37">
        <v>31450</v>
      </c>
      <c r="K37" s="37">
        <v>366092</v>
      </c>
      <c r="L37" s="37">
        <v>50971</v>
      </c>
      <c r="M37" s="37">
        <v>315121</v>
      </c>
    </row>
    <row r="38" spans="1:13" ht="12.75" customHeight="1" x14ac:dyDescent="0.2">
      <c r="A38" s="149" t="s">
        <v>416</v>
      </c>
      <c r="B38" s="37">
        <v>604755</v>
      </c>
      <c r="C38" s="37">
        <v>50477</v>
      </c>
      <c r="D38" s="37">
        <v>565</v>
      </c>
      <c r="E38" s="37">
        <v>13445</v>
      </c>
      <c r="F38" s="37">
        <v>29847</v>
      </c>
      <c r="G38" s="37">
        <v>6620</v>
      </c>
      <c r="H38" s="37">
        <v>531579</v>
      </c>
      <c r="I38" s="37">
        <v>49360</v>
      </c>
      <c r="J38" s="37">
        <v>37165</v>
      </c>
      <c r="K38" s="37">
        <v>445054</v>
      </c>
      <c r="L38" s="37">
        <v>62445</v>
      </c>
      <c r="M38" s="37">
        <v>382609</v>
      </c>
    </row>
    <row r="39" spans="1:13" ht="12.75" customHeight="1" x14ac:dyDescent="0.2">
      <c r="A39" s="149" t="s">
        <v>417</v>
      </c>
      <c r="B39" s="37">
        <v>715876</v>
      </c>
      <c r="C39" s="37">
        <v>56237</v>
      </c>
      <c r="D39" s="37">
        <v>795</v>
      </c>
      <c r="E39" s="37">
        <v>15026</v>
      </c>
      <c r="F39" s="37">
        <v>32932</v>
      </c>
      <c r="G39" s="37">
        <v>7484</v>
      </c>
      <c r="H39" s="37">
        <v>632754</v>
      </c>
      <c r="I39" s="37">
        <v>59156</v>
      </c>
      <c r="J39" s="37">
        <v>49886</v>
      </c>
      <c r="K39" s="37">
        <v>523712</v>
      </c>
      <c r="L39" s="37">
        <v>76947</v>
      </c>
      <c r="M39" s="37">
        <v>446766</v>
      </c>
    </row>
    <row r="40" spans="1:13" ht="12.75" customHeight="1" x14ac:dyDescent="0.2">
      <c r="A40" s="149" t="s">
        <v>418</v>
      </c>
      <c r="B40" s="37">
        <v>779917</v>
      </c>
      <c r="C40" s="37">
        <v>58597</v>
      </c>
      <c r="D40" s="37">
        <v>999</v>
      </c>
      <c r="E40" s="37">
        <v>15730</v>
      </c>
      <c r="F40" s="37">
        <v>33815</v>
      </c>
      <c r="G40" s="37">
        <v>8052</v>
      </c>
      <c r="H40" s="37">
        <v>695024</v>
      </c>
      <c r="I40" s="37">
        <v>78737</v>
      </c>
      <c r="J40" s="37">
        <v>60125</v>
      </c>
      <c r="K40" s="37">
        <v>556161</v>
      </c>
      <c r="L40" s="37">
        <v>82897</v>
      </c>
      <c r="M40" s="37">
        <v>473264</v>
      </c>
    </row>
    <row r="41" spans="1:13" ht="12.75" customHeight="1" x14ac:dyDescent="0.2">
      <c r="A41" s="149" t="s">
        <v>419</v>
      </c>
      <c r="B41" s="37">
        <v>922342</v>
      </c>
      <c r="C41" s="37">
        <v>64823</v>
      </c>
      <c r="D41" s="37">
        <v>1281</v>
      </c>
      <c r="E41" s="37">
        <v>17365</v>
      </c>
      <c r="F41" s="37">
        <v>37136</v>
      </c>
      <c r="G41" s="37">
        <v>9040</v>
      </c>
      <c r="H41" s="37">
        <v>821200</v>
      </c>
      <c r="I41" s="37">
        <v>99386</v>
      </c>
      <c r="J41" s="37">
        <v>79349</v>
      </c>
      <c r="K41" s="37">
        <v>642466</v>
      </c>
      <c r="L41" s="37">
        <v>99543</v>
      </c>
      <c r="M41" s="37">
        <v>542922</v>
      </c>
    </row>
    <row r="42" spans="1:13" ht="12.75" customHeight="1" x14ac:dyDescent="0.2">
      <c r="A42" s="149" t="s">
        <v>420</v>
      </c>
      <c r="B42" s="37">
        <v>1055938</v>
      </c>
      <c r="C42" s="37">
        <v>78203</v>
      </c>
      <c r="D42" s="37">
        <v>1412</v>
      </c>
      <c r="E42" s="37">
        <v>21161</v>
      </c>
      <c r="F42" s="37">
        <v>45139</v>
      </c>
      <c r="G42" s="37">
        <v>10492</v>
      </c>
      <c r="H42" s="37">
        <v>937482</v>
      </c>
      <c r="I42" s="37">
        <v>104722</v>
      </c>
      <c r="J42" s="37">
        <v>91742</v>
      </c>
      <c r="K42" s="37">
        <v>741018</v>
      </c>
      <c r="L42" s="37">
        <v>124435</v>
      </c>
      <c r="M42" s="37">
        <v>616583</v>
      </c>
    </row>
    <row r="43" spans="1:13" ht="12.75" customHeight="1" x14ac:dyDescent="0.2">
      <c r="A43" s="149" t="s">
        <v>421</v>
      </c>
      <c r="B43" s="37">
        <v>1185927</v>
      </c>
      <c r="C43" s="37">
        <v>90796</v>
      </c>
      <c r="D43" s="37">
        <v>1883</v>
      </c>
      <c r="E43" s="37">
        <v>23619</v>
      </c>
      <c r="F43" s="37">
        <v>53147</v>
      </c>
      <c r="G43" s="37">
        <v>12148</v>
      </c>
      <c r="H43" s="37">
        <v>1056772</v>
      </c>
      <c r="I43" s="37">
        <v>146192</v>
      </c>
      <c r="J43" s="37">
        <v>109659</v>
      </c>
      <c r="K43" s="37">
        <v>800921</v>
      </c>
      <c r="L43" s="37">
        <v>134933</v>
      </c>
      <c r="M43" s="37">
        <v>665988</v>
      </c>
    </row>
    <row r="44" spans="1:13" ht="12.75" customHeight="1" x14ac:dyDescent="0.2">
      <c r="A44" s="149" t="s">
        <v>422</v>
      </c>
      <c r="B44" s="37">
        <v>926458</v>
      </c>
      <c r="C44" s="37">
        <v>82050</v>
      </c>
      <c r="D44" s="37">
        <v>2009</v>
      </c>
      <c r="E44" s="37">
        <v>21207</v>
      </c>
      <c r="F44" s="37">
        <v>47161</v>
      </c>
      <c r="G44" s="37">
        <v>11672</v>
      </c>
      <c r="H44" s="37">
        <v>812384</v>
      </c>
      <c r="I44" s="37">
        <v>93272</v>
      </c>
      <c r="J44" s="37">
        <v>68159</v>
      </c>
      <c r="K44" s="37">
        <v>650954</v>
      </c>
      <c r="L44" s="37">
        <v>93402</v>
      </c>
      <c r="M44" s="37">
        <v>557552</v>
      </c>
    </row>
    <row r="45" spans="1:13" ht="12.75" customHeight="1" x14ac:dyDescent="0.2">
      <c r="A45" s="149" t="s">
        <v>423</v>
      </c>
      <c r="B45" s="37">
        <v>1056095</v>
      </c>
      <c r="C45" s="37">
        <v>83969</v>
      </c>
      <c r="D45" s="37">
        <v>1905</v>
      </c>
      <c r="E45" s="37">
        <v>21887</v>
      </c>
      <c r="F45" s="37">
        <v>48025</v>
      </c>
      <c r="G45" s="37">
        <v>12152</v>
      </c>
      <c r="H45" s="37">
        <v>940571</v>
      </c>
      <c r="I45" s="37">
        <v>107884</v>
      </c>
      <c r="J45" s="37">
        <v>96555</v>
      </c>
      <c r="K45" s="37">
        <v>736131</v>
      </c>
      <c r="L45" s="37">
        <v>111073</v>
      </c>
      <c r="M45" s="37">
        <v>625059</v>
      </c>
    </row>
    <row r="46" spans="1:13" ht="12.75" customHeight="1" x14ac:dyDescent="0.2">
      <c r="A46" s="149" t="s">
        <v>424</v>
      </c>
      <c r="B46" s="37">
        <v>1256443</v>
      </c>
      <c r="C46" s="37">
        <v>99194</v>
      </c>
      <c r="D46" s="37">
        <v>2051</v>
      </c>
      <c r="E46" s="37">
        <v>25270</v>
      </c>
      <c r="F46" s="37">
        <v>55986</v>
      </c>
      <c r="G46" s="37">
        <v>15888</v>
      </c>
      <c r="H46" s="37">
        <v>1119067</v>
      </c>
      <c r="I46" s="37">
        <v>148334</v>
      </c>
      <c r="J46" s="37">
        <v>122339</v>
      </c>
      <c r="K46" s="37">
        <v>848394</v>
      </c>
      <c r="L46" s="37">
        <v>138315</v>
      </c>
      <c r="M46" s="37">
        <v>710079</v>
      </c>
    </row>
    <row r="47" spans="1:13" ht="12.75" customHeight="1" x14ac:dyDescent="0.2">
      <c r="A47" s="149" t="s">
        <v>425</v>
      </c>
      <c r="B47" s="37">
        <v>1156254</v>
      </c>
      <c r="C47" s="37">
        <v>93929</v>
      </c>
      <c r="D47" s="37">
        <v>2181</v>
      </c>
      <c r="E47" s="37">
        <v>23743</v>
      </c>
      <c r="F47" s="37">
        <v>53704</v>
      </c>
      <c r="G47" s="37">
        <v>14301</v>
      </c>
      <c r="H47" s="37">
        <v>1025436</v>
      </c>
      <c r="I47" s="37">
        <v>143946</v>
      </c>
      <c r="J47" s="37">
        <v>108140</v>
      </c>
      <c r="K47" s="37">
        <v>773349</v>
      </c>
      <c r="L47" s="37">
        <v>122333</v>
      </c>
      <c r="M47" s="37">
        <v>651016</v>
      </c>
    </row>
    <row r="48" spans="1:13" ht="12.75" customHeight="1" x14ac:dyDescent="0.2">
      <c r="A48" s="149" t="s">
        <v>426</v>
      </c>
      <c r="B48" s="37">
        <v>1182426</v>
      </c>
      <c r="C48" s="37">
        <v>99139</v>
      </c>
      <c r="D48" s="37">
        <v>2356</v>
      </c>
      <c r="E48" s="37">
        <v>25179</v>
      </c>
      <c r="F48" s="37">
        <v>57727</v>
      </c>
      <c r="G48" s="37">
        <v>13877</v>
      </c>
      <c r="H48" s="37">
        <v>1041026</v>
      </c>
      <c r="I48" s="37">
        <v>141831</v>
      </c>
      <c r="J48" s="37">
        <v>108746</v>
      </c>
      <c r="K48" s="37">
        <v>790449</v>
      </c>
      <c r="L48" s="37">
        <v>122464</v>
      </c>
      <c r="M48" s="37">
        <v>667985</v>
      </c>
    </row>
    <row r="49" spans="1:13" ht="12.75" customHeight="1" x14ac:dyDescent="0.2">
      <c r="A49" s="149" t="s">
        <v>427</v>
      </c>
      <c r="B49" s="37">
        <v>1209306</v>
      </c>
      <c r="C49" s="37">
        <v>100305</v>
      </c>
      <c r="D49" s="37">
        <v>2212</v>
      </c>
      <c r="E49" s="37">
        <v>26049</v>
      </c>
      <c r="F49" s="37">
        <v>58093</v>
      </c>
      <c r="G49" s="37">
        <v>13951</v>
      </c>
      <c r="H49" s="37">
        <v>1063432</v>
      </c>
      <c r="I49" s="37">
        <v>126461</v>
      </c>
      <c r="J49" s="37">
        <v>101970</v>
      </c>
      <c r="K49" s="37">
        <v>835002</v>
      </c>
      <c r="L49" s="37">
        <v>125966</v>
      </c>
      <c r="M49" s="37">
        <v>709036</v>
      </c>
    </row>
    <row r="50" spans="1:13" s="431" customFormat="1" ht="12.75" customHeight="1" x14ac:dyDescent="0.2">
      <c r="A50" s="149" t="s">
        <v>1624</v>
      </c>
      <c r="B50" s="37">
        <v>1052925</v>
      </c>
      <c r="C50" s="37">
        <v>88386</v>
      </c>
      <c r="D50" s="37">
        <v>1592</v>
      </c>
      <c r="E50" s="37">
        <v>21655</v>
      </c>
      <c r="F50" s="37">
        <v>53171</v>
      </c>
      <c r="G50" s="37">
        <v>11968</v>
      </c>
      <c r="H50" s="37">
        <v>922473</v>
      </c>
      <c r="I50" s="37">
        <v>86761</v>
      </c>
      <c r="J50" s="37">
        <v>77192</v>
      </c>
      <c r="K50" s="37">
        <v>758521</v>
      </c>
      <c r="L50" s="37">
        <v>109531</v>
      </c>
      <c r="M50" s="37">
        <v>648990</v>
      </c>
    </row>
    <row r="51" spans="1:13" s="460" customFormat="1" ht="12.75" customHeight="1" x14ac:dyDescent="0.2">
      <c r="A51" s="149" t="s">
        <v>1676</v>
      </c>
      <c r="B51" s="37">
        <v>1056608</v>
      </c>
      <c r="C51" s="37">
        <v>90398</v>
      </c>
      <c r="D51" s="37">
        <v>1853</v>
      </c>
      <c r="E51" s="37">
        <v>22319</v>
      </c>
      <c r="F51" s="37">
        <v>54183</v>
      </c>
      <c r="G51" s="37">
        <v>12044</v>
      </c>
      <c r="H51" s="37">
        <v>912824</v>
      </c>
      <c r="I51" s="37">
        <v>69035</v>
      </c>
      <c r="J51" s="37">
        <v>68897</v>
      </c>
      <c r="K51" s="37">
        <v>774892</v>
      </c>
      <c r="L51" s="37">
        <v>106141</v>
      </c>
      <c r="M51" s="37">
        <v>668751</v>
      </c>
    </row>
    <row r="52" spans="1:13" s="498" customFormat="1" ht="12.75" customHeight="1" x14ac:dyDescent="0.2">
      <c r="A52" s="149" t="s">
        <v>1713</v>
      </c>
      <c r="B52" s="37">
        <v>1164443</v>
      </c>
      <c r="C52" s="37">
        <v>96719</v>
      </c>
      <c r="D52" s="37">
        <v>2002</v>
      </c>
      <c r="E52" s="37">
        <v>25033</v>
      </c>
      <c r="F52" s="37">
        <v>56706</v>
      </c>
      <c r="G52" s="37">
        <v>12978</v>
      </c>
      <c r="H52" s="37">
        <v>1009897</v>
      </c>
      <c r="I52" s="37">
        <v>81601</v>
      </c>
      <c r="J52" s="37">
        <v>80524</v>
      </c>
      <c r="K52" s="37">
        <v>847772</v>
      </c>
      <c r="L52" s="37">
        <v>119608</v>
      </c>
      <c r="M52" s="37">
        <v>728164</v>
      </c>
    </row>
    <row r="53" spans="1:13" s="474" customFormat="1" ht="12.75" customHeight="1" x14ac:dyDescent="0.2">
      <c r="A53" s="149" t="s">
        <v>1718</v>
      </c>
      <c r="B53" s="37">
        <v>1285877</v>
      </c>
      <c r="C53" s="37">
        <v>100718</v>
      </c>
      <c r="D53" s="37">
        <v>1706</v>
      </c>
      <c r="E53" s="37">
        <v>26128</v>
      </c>
      <c r="F53" s="37">
        <v>59527</v>
      </c>
      <c r="G53" s="37">
        <v>13357</v>
      </c>
      <c r="H53" s="37">
        <v>1123466</v>
      </c>
      <c r="I53" s="37">
        <v>99022</v>
      </c>
      <c r="J53" s="37">
        <v>91841</v>
      </c>
      <c r="K53" s="37">
        <v>932603</v>
      </c>
      <c r="L53" s="37">
        <v>140637</v>
      </c>
      <c r="M53" s="37">
        <v>791966</v>
      </c>
    </row>
    <row r="54" spans="1:13" s="556" customFormat="1" ht="12.75" customHeight="1" x14ac:dyDescent="0.2">
      <c r="A54" s="149" t="s">
        <v>1828</v>
      </c>
      <c r="B54" s="37">
        <v>1236205</v>
      </c>
      <c r="C54" s="37">
        <v>97467</v>
      </c>
      <c r="D54" s="37">
        <v>1848</v>
      </c>
      <c r="E54" s="37">
        <v>25022</v>
      </c>
      <c r="F54" s="37">
        <v>57710</v>
      </c>
      <c r="G54" s="37">
        <v>12887</v>
      </c>
      <c r="H54" s="37">
        <v>1077588</v>
      </c>
      <c r="I54" s="37">
        <v>92059</v>
      </c>
      <c r="J54" s="37">
        <v>84698</v>
      </c>
      <c r="K54" s="37">
        <v>900831</v>
      </c>
      <c r="L54" s="37">
        <v>123714</v>
      </c>
      <c r="M54" s="37">
        <v>777117</v>
      </c>
    </row>
    <row r="55" spans="1:13" s="573" customFormat="1" ht="12.75" customHeight="1" x14ac:dyDescent="0.2">
      <c r="A55" s="149" t="s">
        <v>1851</v>
      </c>
      <c r="B55" s="37">
        <v>1171861</v>
      </c>
      <c r="C55" s="37">
        <v>100163</v>
      </c>
      <c r="D55" s="37">
        <v>1555</v>
      </c>
      <c r="E55" s="37">
        <v>24404</v>
      </c>
      <c r="F55" s="37">
        <v>61074</v>
      </c>
      <c r="G55" s="37">
        <v>13130</v>
      </c>
      <c r="H55" s="37">
        <v>1001562</v>
      </c>
      <c r="I55" s="37">
        <v>69544</v>
      </c>
      <c r="J55" s="37">
        <v>74295</v>
      </c>
      <c r="K55" s="37">
        <v>857723</v>
      </c>
      <c r="L55" s="37">
        <v>110973</v>
      </c>
      <c r="M55" s="37">
        <v>746750</v>
      </c>
    </row>
    <row r="56" spans="1:13" ht="12.75" customHeight="1" x14ac:dyDescent="0.2"/>
    <row r="57" spans="1:13" ht="12.75" customHeight="1" x14ac:dyDescent="0.2">
      <c r="B57" s="718" t="s">
        <v>1645</v>
      </c>
      <c r="C57" s="718"/>
      <c r="D57" s="718"/>
      <c r="E57" s="718"/>
      <c r="F57" s="718"/>
      <c r="G57" s="718"/>
      <c r="H57" s="718"/>
      <c r="I57" s="718"/>
      <c r="J57" s="718"/>
      <c r="K57" s="718"/>
      <c r="L57" s="718"/>
      <c r="M57" s="718"/>
    </row>
    <row r="58" spans="1:13" ht="12.75" customHeight="1" x14ac:dyDescent="0.2"/>
    <row r="59" spans="1:13" ht="12.75" customHeight="1" x14ac:dyDescent="0.2">
      <c r="A59" s="149" t="s">
        <v>413</v>
      </c>
      <c r="B59" s="151">
        <v>100</v>
      </c>
      <c r="C59" s="152">
        <v>7.7</v>
      </c>
      <c r="D59" s="152">
        <v>0.1</v>
      </c>
      <c r="E59" s="152">
        <v>2.1</v>
      </c>
      <c r="F59" s="152">
        <v>4.4000000000000004</v>
      </c>
      <c r="G59" s="152">
        <v>1.2</v>
      </c>
      <c r="H59" s="152">
        <v>87.5</v>
      </c>
      <c r="I59" s="152">
        <v>7.7</v>
      </c>
      <c r="J59" s="152">
        <v>7.4</v>
      </c>
      <c r="K59" s="152">
        <v>72.3</v>
      </c>
      <c r="L59" s="152">
        <v>10.9</v>
      </c>
      <c r="M59" s="152">
        <v>61.4</v>
      </c>
    </row>
    <row r="60" spans="1:13" ht="12.75" customHeight="1" x14ac:dyDescent="0.2">
      <c r="A60" s="149" t="s">
        <v>414</v>
      </c>
      <c r="B60" s="151">
        <v>100</v>
      </c>
      <c r="C60" s="152">
        <v>8</v>
      </c>
      <c r="D60" s="152">
        <v>0.1</v>
      </c>
      <c r="E60" s="152">
        <v>2.2000000000000002</v>
      </c>
      <c r="F60" s="152">
        <v>4.5999999999999996</v>
      </c>
      <c r="G60" s="152">
        <v>1.2</v>
      </c>
      <c r="H60" s="152">
        <v>88.7</v>
      </c>
      <c r="I60" s="152">
        <v>7.8</v>
      </c>
      <c r="J60" s="152">
        <v>6.9</v>
      </c>
      <c r="K60" s="152">
        <v>74</v>
      </c>
      <c r="L60" s="152">
        <v>11.6</v>
      </c>
      <c r="M60" s="152">
        <v>62.3</v>
      </c>
    </row>
    <row r="61" spans="1:13" ht="12.75" customHeight="1" x14ac:dyDescent="0.2">
      <c r="A61" s="149" t="s">
        <v>415</v>
      </c>
      <c r="B61" s="151">
        <v>100</v>
      </c>
      <c r="C61" s="152">
        <v>8.4</v>
      </c>
      <c r="D61" s="152">
        <v>0.1</v>
      </c>
      <c r="E61" s="152">
        <v>2.2999999999999998</v>
      </c>
      <c r="F61" s="152">
        <v>4.9000000000000004</v>
      </c>
      <c r="G61" s="152">
        <v>1.2</v>
      </c>
      <c r="H61" s="152">
        <v>88.8</v>
      </c>
      <c r="I61" s="152">
        <v>7.8</v>
      </c>
      <c r="J61" s="152">
        <v>6.4</v>
      </c>
      <c r="K61" s="152">
        <v>74.599999999999994</v>
      </c>
      <c r="L61" s="152">
        <v>10.4</v>
      </c>
      <c r="M61" s="152">
        <v>64.2</v>
      </c>
    </row>
    <row r="62" spans="1:13" ht="12.75" customHeight="1" x14ac:dyDescent="0.2">
      <c r="A62" s="149" t="s">
        <v>416</v>
      </c>
      <c r="B62" s="151">
        <v>100</v>
      </c>
      <c r="C62" s="152">
        <v>8.3000000000000007</v>
      </c>
      <c r="D62" s="152">
        <v>0.1</v>
      </c>
      <c r="E62" s="152">
        <v>2.2000000000000002</v>
      </c>
      <c r="F62" s="152">
        <v>4.9000000000000004</v>
      </c>
      <c r="G62" s="152">
        <v>1.1000000000000001</v>
      </c>
      <c r="H62" s="152">
        <v>87.9</v>
      </c>
      <c r="I62" s="152">
        <v>8.1999999999999993</v>
      </c>
      <c r="J62" s="152">
        <v>6.1</v>
      </c>
      <c r="K62" s="152">
        <v>73.599999999999994</v>
      </c>
      <c r="L62" s="152">
        <v>10.3</v>
      </c>
      <c r="M62" s="152">
        <v>63.3</v>
      </c>
    </row>
    <row r="63" spans="1:13" ht="12.75" customHeight="1" x14ac:dyDescent="0.2">
      <c r="A63" s="149" t="s">
        <v>417</v>
      </c>
      <c r="B63" s="151">
        <v>100</v>
      </c>
      <c r="C63" s="152">
        <v>7.9</v>
      </c>
      <c r="D63" s="152">
        <v>0.1</v>
      </c>
      <c r="E63" s="152">
        <v>2.1</v>
      </c>
      <c r="F63" s="152">
        <v>4.5999999999999996</v>
      </c>
      <c r="G63" s="152">
        <v>1</v>
      </c>
      <c r="H63" s="152">
        <v>88.4</v>
      </c>
      <c r="I63" s="152">
        <v>8.1999999999999993</v>
      </c>
      <c r="J63" s="152">
        <v>7</v>
      </c>
      <c r="K63" s="152">
        <v>73.2</v>
      </c>
      <c r="L63" s="152">
        <v>10.8</v>
      </c>
      <c r="M63" s="152">
        <v>62.4</v>
      </c>
    </row>
    <row r="64" spans="1:13" ht="12.75" customHeight="1" x14ac:dyDescent="0.2">
      <c r="A64" s="149" t="s">
        <v>418</v>
      </c>
      <c r="B64" s="151">
        <v>100</v>
      </c>
      <c r="C64" s="152">
        <v>7.5</v>
      </c>
      <c r="D64" s="152">
        <v>0.1</v>
      </c>
      <c r="E64" s="152">
        <v>2</v>
      </c>
      <c r="F64" s="152">
        <v>4.3</v>
      </c>
      <c r="G64" s="152">
        <v>1</v>
      </c>
      <c r="H64" s="152">
        <v>89.1</v>
      </c>
      <c r="I64" s="152">
        <v>10.1</v>
      </c>
      <c r="J64" s="152">
        <v>7.7</v>
      </c>
      <c r="K64" s="152">
        <v>71.3</v>
      </c>
      <c r="L64" s="152">
        <v>10.6</v>
      </c>
      <c r="M64" s="152">
        <v>60.7</v>
      </c>
    </row>
    <row r="65" spans="1:13" ht="12.75" customHeight="1" x14ac:dyDescent="0.2">
      <c r="A65" s="149" t="s">
        <v>419</v>
      </c>
      <c r="B65" s="151">
        <v>100</v>
      </c>
      <c r="C65" s="152">
        <v>7</v>
      </c>
      <c r="D65" s="152">
        <v>0.1</v>
      </c>
      <c r="E65" s="152">
        <v>1.9</v>
      </c>
      <c r="F65" s="152">
        <v>4</v>
      </c>
      <c r="G65" s="152">
        <v>1</v>
      </c>
      <c r="H65" s="152">
        <v>89.1</v>
      </c>
      <c r="I65" s="152">
        <v>10.8</v>
      </c>
      <c r="J65" s="152">
        <v>8.6</v>
      </c>
      <c r="K65" s="152">
        <v>69.7</v>
      </c>
      <c r="L65" s="152">
        <v>10.8</v>
      </c>
      <c r="M65" s="152">
        <v>58.9</v>
      </c>
    </row>
    <row r="66" spans="1:13" ht="12.75" customHeight="1" x14ac:dyDescent="0.2">
      <c r="A66" s="149" t="s">
        <v>420</v>
      </c>
      <c r="B66" s="151">
        <v>100</v>
      </c>
      <c r="C66" s="152">
        <v>7.4</v>
      </c>
      <c r="D66" s="152">
        <v>0.1</v>
      </c>
      <c r="E66" s="152">
        <v>2</v>
      </c>
      <c r="F66" s="152">
        <v>4.3</v>
      </c>
      <c r="G66" s="152">
        <v>1</v>
      </c>
      <c r="H66" s="152">
        <v>88.8</v>
      </c>
      <c r="I66" s="152">
        <v>9.9</v>
      </c>
      <c r="J66" s="152">
        <v>8.6999999999999993</v>
      </c>
      <c r="K66" s="152">
        <v>70.2</v>
      </c>
      <c r="L66" s="152">
        <v>11.8</v>
      </c>
      <c r="M66" s="152">
        <v>58.4</v>
      </c>
    </row>
    <row r="67" spans="1:13" ht="12.75" customHeight="1" x14ac:dyDescent="0.2">
      <c r="A67" s="149" t="s">
        <v>421</v>
      </c>
      <c r="B67" s="151">
        <v>100</v>
      </c>
      <c r="C67" s="152">
        <v>7.7</v>
      </c>
      <c r="D67" s="152">
        <v>0.2</v>
      </c>
      <c r="E67" s="152">
        <v>2</v>
      </c>
      <c r="F67" s="152">
        <v>4.5</v>
      </c>
      <c r="G67" s="152">
        <v>1</v>
      </c>
      <c r="H67" s="152">
        <v>89.1</v>
      </c>
      <c r="I67" s="152">
        <v>12.3</v>
      </c>
      <c r="J67" s="152">
        <v>9.1999999999999993</v>
      </c>
      <c r="K67" s="152">
        <v>67.5</v>
      </c>
      <c r="L67" s="152">
        <v>11.3</v>
      </c>
      <c r="M67" s="152">
        <v>56.2</v>
      </c>
    </row>
    <row r="68" spans="1:13" ht="12.75" customHeight="1" x14ac:dyDescent="0.2">
      <c r="A68" s="149" t="s">
        <v>422</v>
      </c>
      <c r="B68" s="151">
        <v>100</v>
      </c>
      <c r="C68" s="152">
        <v>8.9</v>
      </c>
      <c r="D68" s="152">
        <v>0.2</v>
      </c>
      <c r="E68" s="152">
        <v>2.2999999999999998</v>
      </c>
      <c r="F68" s="152">
        <v>5.0999999999999996</v>
      </c>
      <c r="G68" s="152">
        <v>1.3</v>
      </c>
      <c r="H68" s="152">
        <v>87.7</v>
      </c>
      <c r="I68" s="152">
        <v>10.1</v>
      </c>
      <c r="J68" s="152">
        <v>7.4</v>
      </c>
      <c r="K68" s="152">
        <v>70.3</v>
      </c>
      <c r="L68" s="152">
        <v>10.1</v>
      </c>
      <c r="M68" s="152">
        <v>60.2</v>
      </c>
    </row>
    <row r="69" spans="1:13" ht="12.75" customHeight="1" x14ac:dyDescent="0.2">
      <c r="A69" s="149" t="s">
        <v>423</v>
      </c>
      <c r="B69" s="151">
        <v>100</v>
      </c>
      <c r="C69" s="152">
        <v>7.9</v>
      </c>
      <c r="D69" s="152">
        <v>0.2</v>
      </c>
      <c r="E69" s="152">
        <v>2.1</v>
      </c>
      <c r="F69" s="152">
        <v>4.5</v>
      </c>
      <c r="G69" s="152">
        <v>1.1000000000000001</v>
      </c>
      <c r="H69" s="152">
        <v>89.1</v>
      </c>
      <c r="I69" s="152">
        <v>10.199999999999999</v>
      </c>
      <c r="J69" s="152">
        <v>9.1999999999999993</v>
      </c>
      <c r="K69" s="152">
        <v>69.7</v>
      </c>
      <c r="L69" s="152">
        <v>10.5</v>
      </c>
      <c r="M69" s="152">
        <v>59.2</v>
      </c>
    </row>
    <row r="70" spans="1:13" ht="12.75" customHeight="1" x14ac:dyDescent="0.2">
      <c r="A70" s="149" t="s">
        <v>424</v>
      </c>
      <c r="B70" s="151">
        <v>100</v>
      </c>
      <c r="C70" s="152">
        <v>7.9</v>
      </c>
      <c r="D70" s="152">
        <v>0.2</v>
      </c>
      <c r="E70" s="152">
        <v>2</v>
      </c>
      <c r="F70" s="152">
        <v>4.5</v>
      </c>
      <c r="G70" s="152">
        <v>1.3</v>
      </c>
      <c r="H70" s="152">
        <v>89.1</v>
      </c>
      <c r="I70" s="152">
        <v>11.8</v>
      </c>
      <c r="J70" s="152">
        <v>9.6999999999999993</v>
      </c>
      <c r="K70" s="152">
        <v>67.5</v>
      </c>
      <c r="L70" s="152">
        <v>11</v>
      </c>
      <c r="M70" s="152">
        <v>56.5</v>
      </c>
    </row>
    <row r="71" spans="1:13" ht="12.75" customHeight="1" x14ac:dyDescent="0.2">
      <c r="A71" s="149" t="s">
        <v>425</v>
      </c>
      <c r="B71" s="151">
        <v>100</v>
      </c>
      <c r="C71" s="152">
        <v>8.1</v>
      </c>
      <c r="D71" s="152">
        <v>0.2</v>
      </c>
      <c r="E71" s="152">
        <v>2.1</v>
      </c>
      <c r="F71" s="152">
        <v>4.5999999999999996</v>
      </c>
      <c r="G71" s="152">
        <v>1.2</v>
      </c>
      <c r="H71" s="152">
        <v>88.7</v>
      </c>
      <c r="I71" s="152">
        <v>12.4</v>
      </c>
      <c r="J71" s="152">
        <v>9.4</v>
      </c>
      <c r="K71" s="152">
        <v>66.900000000000006</v>
      </c>
      <c r="L71" s="152">
        <v>10.6</v>
      </c>
      <c r="M71" s="152">
        <v>56.3</v>
      </c>
    </row>
    <row r="72" spans="1:13" ht="12.75" customHeight="1" x14ac:dyDescent="0.2">
      <c r="A72" s="149" t="s">
        <v>426</v>
      </c>
      <c r="B72" s="151">
        <v>100</v>
      </c>
      <c r="C72" s="152">
        <v>8.4</v>
      </c>
      <c r="D72" s="152">
        <v>0.2</v>
      </c>
      <c r="E72" s="152">
        <v>2.1</v>
      </c>
      <c r="F72" s="152">
        <v>4.9000000000000004</v>
      </c>
      <c r="G72" s="152">
        <v>1.2</v>
      </c>
      <c r="H72" s="152">
        <v>88</v>
      </c>
      <c r="I72" s="152">
        <v>12</v>
      </c>
      <c r="J72" s="152">
        <v>9.1999999999999993</v>
      </c>
      <c r="K72" s="152">
        <v>66.900000000000006</v>
      </c>
      <c r="L72" s="152">
        <v>10.4</v>
      </c>
      <c r="M72" s="152">
        <v>56.5</v>
      </c>
    </row>
    <row r="73" spans="1:13" ht="12.75" customHeight="1" x14ac:dyDescent="0.2">
      <c r="A73" s="149" t="s">
        <v>427</v>
      </c>
      <c r="B73" s="151">
        <v>100</v>
      </c>
      <c r="C73" s="152">
        <v>8.3000000000000007</v>
      </c>
      <c r="D73" s="152">
        <v>0.2</v>
      </c>
      <c r="E73" s="152">
        <v>2.2000000000000002</v>
      </c>
      <c r="F73" s="152">
        <v>4.8</v>
      </c>
      <c r="G73" s="152">
        <v>1.2</v>
      </c>
      <c r="H73" s="152">
        <v>87.9</v>
      </c>
      <c r="I73" s="152">
        <v>10.4</v>
      </c>
      <c r="J73" s="152">
        <v>8.4</v>
      </c>
      <c r="K73" s="152">
        <v>69</v>
      </c>
      <c r="L73" s="152">
        <v>10.4</v>
      </c>
      <c r="M73" s="152">
        <v>58.6</v>
      </c>
    </row>
    <row r="74" spans="1:13" s="431" customFormat="1" ht="12.75" customHeight="1" x14ac:dyDescent="0.2">
      <c r="A74" s="149" t="s">
        <v>1624</v>
      </c>
      <c r="B74" s="151">
        <v>100</v>
      </c>
      <c r="C74" s="152">
        <v>8.4</v>
      </c>
      <c r="D74" s="152">
        <v>0.2</v>
      </c>
      <c r="E74" s="152">
        <v>2.1</v>
      </c>
      <c r="F74" s="152">
        <v>5.0999999999999996</v>
      </c>
      <c r="G74" s="152">
        <v>1.1000000000000001</v>
      </c>
      <c r="H74" s="152">
        <v>87.6</v>
      </c>
      <c r="I74" s="152">
        <v>8.1999999999999993</v>
      </c>
      <c r="J74" s="152">
        <v>7.3</v>
      </c>
      <c r="K74" s="152">
        <v>72</v>
      </c>
      <c r="L74" s="152">
        <v>10.4</v>
      </c>
      <c r="M74" s="152">
        <v>61.6</v>
      </c>
    </row>
    <row r="75" spans="1:13" s="498" customFormat="1" ht="12.75" customHeight="1" x14ac:dyDescent="0.2">
      <c r="A75" s="149" t="s">
        <v>1676</v>
      </c>
      <c r="B75" s="151">
        <v>100</v>
      </c>
      <c r="C75" s="152">
        <v>8.6</v>
      </c>
      <c r="D75" s="152">
        <v>0.2</v>
      </c>
      <c r="E75" s="152">
        <v>2.1</v>
      </c>
      <c r="F75" s="152">
        <v>5.0999999999999996</v>
      </c>
      <c r="G75" s="152">
        <v>1.1000000000000001</v>
      </c>
      <c r="H75" s="152">
        <v>86.4</v>
      </c>
      <c r="I75" s="152">
        <v>6.5</v>
      </c>
      <c r="J75" s="152">
        <v>6.5</v>
      </c>
      <c r="K75" s="152">
        <v>73.3</v>
      </c>
      <c r="L75" s="152">
        <v>10</v>
      </c>
      <c r="M75" s="152">
        <v>63.3</v>
      </c>
    </row>
    <row r="76" spans="1:13" s="460" customFormat="1" ht="12.75" customHeight="1" x14ac:dyDescent="0.2">
      <c r="A76" s="149" t="s">
        <v>1713</v>
      </c>
      <c r="B76" s="151">
        <v>100</v>
      </c>
      <c r="C76" s="152">
        <v>8.3000000000000007</v>
      </c>
      <c r="D76" s="152">
        <v>0.2</v>
      </c>
      <c r="E76" s="152">
        <v>2.1</v>
      </c>
      <c r="F76" s="152">
        <v>4.9000000000000004</v>
      </c>
      <c r="G76" s="152">
        <v>1.1000000000000001</v>
      </c>
      <c r="H76" s="152">
        <v>86.7</v>
      </c>
      <c r="I76" s="152">
        <v>7</v>
      </c>
      <c r="J76" s="152">
        <v>6.9</v>
      </c>
      <c r="K76" s="152">
        <v>72.8</v>
      </c>
      <c r="L76" s="152">
        <v>10.3</v>
      </c>
      <c r="M76" s="152">
        <v>62.5</v>
      </c>
    </row>
    <row r="77" spans="1:13" s="474" customFormat="1" ht="12.75" customHeight="1" x14ac:dyDescent="0.2">
      <c r="A77" s="149" t="s">
        <v>1718</v>
      </c>
      <c r="B77" s="151">
        <v>100</v>
      </c>
      <c r="C77" s="152">
        <v>7.8</v>
      </c>
      <c r="D77" s="152">
        <v>0.1</v>
      </c>
      <c r="E77" s="152">
        <v>2</v>
      </c>
      <c r="F77" s="152">
        <v>4.5999999999999996</v>
      </c>
      <c r="G77" s="152">
        <v>1</v>
      </c>
      <c r="H77" s="152">
        <v>87.4</v>
      </c>
      <c r="I77" s="152">
        <v>7.7</v>
      </c>
      <c r="J77" s="152">
        <v>7.1</v>
      </c>
      <c r="K77" s="152">
        <v>72.5</v>
      </c>
      <c r="L77" s="152">
        <v>10.9</v>
      </c>
      <c r="M77" s="152">
        <v>61.6</v>
      </c>
    </row>
    <row r="78" spans="1:13" s="556" customFormat="1" ht="12.75" customHeight="1" x14ac:dyDescent="0.2">
      <c r="A78" s="149" t="s">
        <v>1828</v>
      </c>
      <c r="B78" s="151">
        <v>100</v>
      </c>
      <c r="C78" s="152">
        <v>7.9</v>
      </c>
      <c r="D78" s="152">
        <v>0.1</v>
      </c>
      <c r="E78" s="152">
        <v>2</v>
      </c>
      <c r="F78" s="152">
        <v>4.7</v>
      </c>
      <c r="G78" s="152">
        <v>1</v>
      </c>
      <c r="H78" s="152">
        <v>87.2</v>
      </c>
      <c r="I78" s="152">
        <v>7.4</v>
      </c>
      <c r="J78" s="152">
        <v>6.9</v>
      </c>
      <c r="K78" s="152">
        <v>72.900000000000006</v>
      </c>
      <c r="L78" s="152">
        <v>10</v>
      </c>
      <c r="M78" s="152">
        <v>62.9</v>
      </c>
    </row>
    <row r="79" spans="1:13" s="573" customFormat="1" ht="12.75" customHeight="1" x14ac:dyDescent="0.2">
      <c r="A79" s="149" t="s">
        <v>1851</v>
      </c>
      <c r="B79" s="151">
        <v>100</v>
      </c>
      <c r="C79" s="152">
        <v>8.6</v>
      </c>
      <c r="D79" s="152">
        <v>0.1</v>
      </c>
      <c r="E79" s="152">
        <v>2.1</v>
      </c>
      <c r="F79" s="152">
        <v>5.2</v>
      </c>
      <c r="G79" s="152">
        <v>1.1000000000000001</v>
      </c>
      <c r="H79" s="152">
        <v>85.5</v>
      </c>
      <c r="I79" s="152">
        <v>5.9</v>
      </c>
      <c r="J79" s="152">
        <v>6.4</v>
      </c>
      <c r="K79" s="152">
        <v>73.2</v>
      </c>
      <c r="L79" s="152">
        <v>9.5</v>
      </c>
      <c r="M79" s="152">
        <v>63.7</v>
      </c>
    </row>
    <row r="80" spans="1:13" ht="12.75" customHeight="1" x14ac:dyDescent="0.2">
      <c r="A80" s="710" t="s">
        <v>938</v>
      </c>
      <c r="B80" s="710"/>
      <c r="C80" s="710"/>
      <c r="D80" s="710"/>
      <c r="E80" s="710"/>
      <c r="F80" s="710"/>
      <c r="G80" s="710"/>
      <c r="H80" s="710"/>
      <c r="I80" s="710"/>
      <c r="J80" s="710"/>
      <c r="K80" s="710"/>
      <c r="L80" s="710"/>
      <c r="M80" s="710"/>
    </row>
    <row r="81" spans="1:13" x14ac:dyDescent="0.2">
      <c r="A81" s="615" t="s">
        <v>1839</v>
      </c>
      <c r="B81" s="615"/>
      <c r="C81" s="615"/>
      <c r="D81" s="615"/>
      <c r="E81" s="615"/>
      <c r="F81" s="615"/>
      <c r="G81" s="615"/>
      <c r="H81" s="615"/>
      <c r="I81" s="615"/>
      <c r="J81" s="615"/>
      <c r="K81" s="615"/>
      <c r="L81" s="615"/>
      <c r="M81" s="615"/>
    </row>
    <row r="82" spans="1:13" ht="12.75" customHeight="1" x14ac:dyDescent="0.2">
      <c r="A82" s="3" t="s">
        <v>1825</v>
      </c>
    </row>
    <row r="83" spans="1:13" ht="12.75" customHeight="1" x14ac:dyDescent="0.2">
      <c r="A83" s="3" t="s">
        <v>1824</v>
      </c>
    </row>
    <row r="84" spans="1:13" ht="12.75" customHeight="1" x14ac:dyDescent="0.2"/>
    <row r="85" spans="1:13" ht="15" customHeight="1" x14ac:dyDescent="0.2"/>
    <row r="86" spans="1:13" ht="15" customHeight="1" x14ac:dyDescent="0.2"/>
    <row r="87" spans="1:13" ht="11.25" customHeight="1" x14ac:dyDescent="0.2"/>
    <row r="88" spans="1:13" s="155" customFormat="1" ht="15" customHeight="1" x14ac:dyDescent="0.2">
      <c r="B88" s="488"/>
      <c r="C88" s="488"/>
      <c r="D88" s="488"/>
      <c r="E88" s="488"/>
      <c r="F88" s="488"/>
      <c r="G88" s="488"/>
      <c r="H88" s="488"/>
      <c r="I88" s="488"/>
      <c r="J88" s="488"/>
      <c r="K88" s="488"/>
      <c r="L88" s="488"/>
      <c r="M88" s="488"/>
    </row>
    <row r="89" spans="1:13" x14ac:dyDescent="0.2">
      <c r="B89" s="488"/>
      <c r="C89" s="488"/>
      <c r="D89" s="488"/>
      <c r="E89" s="488"/>
      <c r="F89" s="488"/>
      <c r="G89" s="488"/>
      <c r="H89" s="488"/>
      <c r="I89" s="488"/>
      <c r="J89" s="488"/>
      <c r="K89" s="488"/>
      <c r="L89" s="488"/>
      <c r="M89" s="488"/>
    </row>
    <row r="90" spans="1:13" x14ac:dyDescent="0.2">
      <c r="B90" s="488"/>
      <c r="C90" s="488"/>
      <c r="D90" s="488"/>
      <c r="E90" s="488"/>
      <c r="F90" s="488"/>
      <c r="G90" s="488"/>
      <c r="H90" s="488"/>
      <c r="I90" s="488"/>
      <c r="J90" s="488"/>
      <c r="K90" s="488"/>
      <c r="L90" s="488"/>
      <c r="M90" s="488"/>
    </row>
    <row r="91" spans="1:13" x14ac:dyDescent="0.2">
      <c r="B91" s="488"/>
      <c r="C91" s="488"/>
      <c r="D91" s="488"/>
      <c r="E91" s="488"/>
      <c r="F91" s="488"/>
      <c r="G91" s="488"/>
      <c r="H91" s="488"/>
      <c r="I91" s="488"/>
      <c r="J91" s="488"/>
      <c r="K91" s="488"/>
      <c r="L91" s="488"/>
      <c r="M91" s="488"/>
    </row>
  </sheetData>
  <mergeCells count="23">
    <mergeCell ref="A1:M1"/>
    <mergeCell ref="A2:M2"/>
    <mergeCell ref="A3:M3"/>
    <mergeCell ref="A4:A7"/>
    <mergeCell ref="B4:B7"/>
    <mergeCell ref="C4:G4"/>
    <mergeCell ref="H4:M4"/>
    <mergeCell ref="C5:C7"/>
    <mergeCell ref="D5:D7"/>
    <mergeCell ref="E5:F5"/>
    <mergeCell ref="A81:M81"/>
    <mergeCell ref="E7:F7"/>
    <mergeCell ref="L7:M7"/>
    <mergeCell ref="B9:M9"/>
    <mergeCell ref="B33:M33"/>
    <mergeCell ref="B57:M57"/>
    <mergeCell ref="A80:M80"/>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2"/>
  <sheetViews>
    <sheetView zoomScaleNormal="100" workbookViewId="0">
      <pane ySplit="5" topLeftCell="A6" activePane="bottomLeft" state="frozen"/>
      <selection activeCell="D708" sqref="D708"/>
      <selection pane="bottomLeft" sqref="A1:H1"/>
    </sheetView>
  </sheetViews>
  <sheetFormatPr baseColWidth="10" defaultColWidth="11.42578125" defaultRowHeight="12.75" x14ac:dyDescent="0.2"/>
  <cols>
    <col min="1" max="1" width="7.140625" style="159" customWidth="1"/>
    <col min="2" max="2" width="47.5703125" style="159" customWidth="1"/>
    <col min="3" max="5" width="13.42578125" style="3" bestFit="1" customWidth="1"/>
    <col min="6" max="6" width="10.7109375" style="3" customWidth="1"/>
    <col min="7" max="7" width="12.42578125" style="3" customWidth="1"/>
    <col min="8" max="8" width="11.85546875" style="3" customWidth="1"/>
    <col min="9" max="16384" width="11.42578125" style="3"/>
  </cols>
  <sheetData>
    <row r="1" spans="1:8" s="100" customFormat="1" ht="20.100000000000001" customHeight="1" x14ac:dyDescent="0.3">
      <c r="A1" s="672" t="s">
        <v>1648</v>
      </c>
      <c r="B1" s="672"/>
      <c r="C1" s="672"/>
      <c r="D1" s="672"/>
      <c r="E1" s="672"/>
      <c r="F1" s="672"/>
      <c r="G1" s="672"/>
      <c r="H1" s="672"/>
    </row>
    <row r="2" spans="1:8" s="100" customFormat="1" ht="20.100000000000001" customHeight="1" x14ac:dyDescent="0.35">
      <c r="A2" s="721"/>
      <c r="B2" s="721"/>
      <c r="C2" s="721"/>
      <c r="D2" s="721"/>
      <c r="E2" s="721"/>
      <c r="F2" s="721"/>
      <c r="G2" s="721"/>
      <c r="H2" s="721"/>
    </row>
    <row r="3" spans="1:8" ht="12.75" customHeight="1" x14ac:dyDescent="0.2">
      <c r="A3" s="685" t="s">
        <v>771</v>
      </c>
      <c r="B3" s="722" t="s">
        <v>772</v>
      </c>
      <c r="C3" s="666">
        <v>2018</v>
      </c>
      <c r="D3" s="666">
        <v>2019</v>
      </c>
      <c r="E3" s="666">
        <v>2020</v>
      </c>
      <c r="F3" s="666">
        <v>2018</v>
      </c>
      <c r="G3" s="668">
        <v>2019</v>
      </c>
      <c r="H3" s="668">
        <v>2020</v>
      </c>
    </row>
    <row r="4" spans="1:8" ht="12.75" customHeight="1" x14ac:dyDescent="0.2">
      <c r="A4" s="686"/>
      <c r="B4" s="723"/>
      <c r="C4" s="667"/>
      <c r="D4" s="667"/>
      <c r="E4" s="667"/>
      <c r="F4" s="667"/>
      <c r="G4" s="669"/>
      <c r="H4" s="669"/>
    </row>
    <row r="5" spans="1:8" ht="12.75" customHeight="1" x14ac:dyDescent="0.2">
      <c r="A5" s="687"/>
      <c r="B5" s="724"/>
      <c r="C5" s="654" t="s">
        <v>460</v>
      </c>
      <c r="D5" s="655"/>
      <c r="E5" s="656"/>
      <c r="F5" s="719" t="s">
        <v>461</v>
      </c>
      <c r="G5" s="720"/>
      <c r="H5" s="720"/>
    </row>
    <row r="6" spans="1:8" ht="12.75" customHeight="1" x14ac:dyDescent="0.2">
      <c r="A6" s="156"/>
      <c r="B6" s="157"/>
      <c r="G6" s="158"/>
      <c r="H6" s="158"/>
    </row>
    <row r="7" spans="1:8" ht="12.75" customHeight="1" x14ac:dyDescent="0.2">
      <c r="B7" s="160"/>
      <c r="C7" s="161" t="s">
        <v>356</v>
      </c>
      <c r="D7" s="162"/>
      <c r="E7" s="162"/>
      <c r="F7" s="162"/>
      <c r="G7" s="163"/>
      <c r="H7" s="156"/>
    </row>
    <row r="8" spans="1:8" ht="12.75" customHeight="1" x14ac:dyDescent="0.2">
      <c r="B8" s="160"/>
      <c r="C8" s="162"/>
      <c r="D8" s="162"/>
      <c r="E8" s="162"/>
      <c r="F8" s="162"/>
      <c r="G8" s="163"/>
      <c r="H8" s="156"/>
    </row>
    <row r="9" spans="1:8" ht="12.75" customHeight="1" x14ac:dyDescent="0.2">
      <c r="B9" s="160"/>
      <c r="C9" s="161" t="s">
        <v>769</v>
      </c>
      <c r="D9" s="162"/>
      <c r="E9" s="162"/>
      <c r="F9" s="162"/>
      <c r="G9" s="163"/>
      <c r="H9" s="156"/>
    </row>
    <row r="10" spans="1:8" ht="12.75" customHeight="1" x14ac:dyDescent="0.2">
      <c r="A10" s="164" t="s">
        <v>941</v>
      </c>
      <c r="B10" s="61" t="s">
        <v>921</v>
      </c>
      <c r="C10" s="162">
        <v>71624830</v>
      </c>
      <c r="D10" s="162">
        <v>73955292</v>
      </c>
      <c r="E10" s="162">
        <v>72346874</v>
      </c>
      <c r="F10" s="156">
        <v>-2.4</v>
      </c>
      <c r="G10" s="156">
        <v>3.3</v>
      </c>
      <c r="H10" s="156">
        <v>-2.2000000000000002</v>
      </c>
    </row>
    <row r="11" spans="1:8" ht="12.75" customHeight="1" x14ac:dyDescent="0.2">
      <c r="A11" s="164" t="s">
        <v>942</v>
      </c>
      <c r="B11" s="61" t="s">
        <v>922</v>
      </c>
      <c r="C11" s="162">
        <v>1222709888</v>
      </c>
      <c r="D11" s="162">
        <v>1229904784</v>
      </c>
      <c r="E11" s="162">
        <v>1102069275</v>
      </c>
      <c r="F11" s="156">
        <v>3.3</v>
      </c>
      <c r="G11" s="156">
        <v>0.6</v>
      </c>
      <c r="H11" s="156">
        <v>-10.4</v>
      </c>
    </row>
    <row r="12" spans="1:8" ht="12.75" customHeight="1" x14ac:dyDescent="0.2">
      <c r="A12" s="164" t="s">
        <v>943</v>
      </c>
      <c r="B12" s="61" t="s">
        <v>929</v>
      </c>
      <c r="C12" s="162">
        <v>1144803602</v>
      </c>
      <c r="D12" s="162">
        <v>1147564492</v>
      </c>
      <c r="E12" s="162">
        <v>1029260160</v>
      </c>
      <c r="F12" s="156">
        <v>2.9</v>
      </c>
      <c r="G12" s="156">
        <v>0.2</v>
      </c>
      <c r="H12" s="156">
        <v>-10.3</v>
      </c>
    </row>
    <row r="13" spans="1:8" ht="12.75" customHeight="1" x14ac:dyDescent="0.2">
      <c r="A13" s="164" t="s">
        <v>187</v>
      </c>
      <c r="B13" s="61" t="s">
        <v>813</v>
      </c>
      <c r="C13" s="162">
        <v>1347392</v>
      </c>
      <c r="D13" s="162">
        <v>1319220</v>
      </c>
      <c r="E13" s="162">
        <v>1096471</v>
      </c>
      <c r="F13" s="156">
        <v>-4.9000000000000004</v>
      </c>
      <c r="G13" s="156">
        <v>-2.1</v>
      </c>
      <c r="H13" s="156">
        <v>-16.899999999999999</v>
      </c>
    </row>
    <row r="14" spans="1:8" ht="12.75" customHeight="1" x14ac:dyDescent="0.2">
      <c r="A14" s="164" t="s">
        <v>206</v>
      </c>
      <c r="B14" s="61" t="s">
        <v>944</v>
      </c>
      <c r="C14" s="162">
        <v>22622052</v>
      </c>
      <c r="D14" s="162">
        <v>24118115</v>
      </c>
      <c r="E14" s="162">
        <v>22869687</v>
      </c>
      <c r="F14" s="156">
        <v>-4</v>
      </c>
      <c r="G14" s="156">
        <v>6.6</v>
      </c>
      <c r="H14" s="156">
        <v>-5.2</v>
      </c>
    </row>
    <row r="15" spans="1:8" ht="12.75" customHeight="1" x14ac:dyDescent="0.2">
      <c r="A15" s="164" t="s">
        <v>207</v>
      </c>
      <c r="B15" s="61" t="s">
        <v>945</v>
      </c>
      <c r="C15" s="162">
        <v>36714893</v>
      </c>
      <c r="D15" s="162">
        <v>37843838</v>
      </c>
      <c r="E15" s="162">
        <v>39102509</v>
      </c>
      <c r="F15" s="156">
        <v>-0.1</v>
      </c>
      <c r="G15" s="156">
        <v>3.1</v>
      </c>
      <c r="H15" s="156">
        <v>3.3</v>
      </c>
    </row>
    <row r="16" spans="1:8" ht="12.75" customHeight="1" x14ac:dyDescent="0.2">
      <c r="A16" s="164" t="s">
        <v>48</v>
      </c>
      <c r="B16" s="61" t="s">
        <v>946</v>
      </c>
      <c r="C16" s="162">
        <v>10940493</v>
      </c>
      <c r="D16" s="162">
        <v>10674119</v>
      </c>
      <c r="E16" s="162">
        <v>9278207</v>
      </c>
      <c r="F16" s="156">
        <v>-6</v>
      </c>
      <c r="G16" s="156">
        <v>-2.4</v>
      </c>
      <c r="H16" s="156">
        <v>-13.1</v>
      </c>
    </row>
    <row r="17" spans="1:8" ht="12.75" customHeight="1" x14ac:dyDescent="0.2">
      <c r="A17" s="164" t="s">
        <v>49</v>
      </c>
      <c r="B17" s="61" t="s">
        <v>947</v>
      </c>
      <c r="C17" s="162">
        <v>16136119</v>
      </c>
      <c r="D17" s="162">
        <v>18644825</v>
      </c>
      <c r="E17" s="162">
        <v>14025660</v>
      </c>
      <c r="F17" s="156">
        <v>20.6</v>
      </c>
      <c r="G17" s="156">
        <v>15.5</v>
      </c>
      <c r="H17" s="156">
        <v>-24.8</v>
      </c>
    </row>
    <row r="18" spans="1:8" ht="12.75" customHeight="1" x14ac:dyDescent="0.2">
      <c r="A18" s="164" t="s">
        <v>50</v>
      </c>
      <c r="B18" s="61" t="s">
        <v>948</v>
      </c>
      <c r="C18" s="162">
        <v>61770167</v>
      </c>
      <c r="D18" s="162">
        <v>63695467</v>
      </c>
      <c r="E18" s="162">
        <v>58783456</v>
      </c>
      <c r="F18" s="156">
        <v>6.8</v>
      </c>
      <c r="G18" s="156">
        <v>3.1</v>
      </c>
      <c r="H18" s="156">
        <v>-7.7</v>
      </c>
    </row>
    <row r="19" spans="1:8" ht="12.75" customHeight="1" x14ac:dyDescent="0.2">
      <c r="A19" s="164" t="s">
        <v>185</v>
      </c>
      <c r="B19" s="61" t="s">
        <v>949</v>
      </c>
      <c r="C19" s="162">
        <v>138821344</v>
      </c>
      <c r="D19" s="162">
        <v>134722579</v>
      </c>
      <c r="E19" s="162">
        <v>122592739</v>
      </c>
      <c r="F19" s="156">
        <v>3.6</v>
      </c>
      <c r="G19" s="156">
        <v>-3</v>
      </c>
      <c r="H19" s="156">
        <v>-9</v>
      </c>
    </row>
    <row r="20" spans="1:8" ht="12.75" customHeight="1" x14ac:dyDescent="0.2">
      <c r="A20" s="164" t="s">
        <v>186</v>
      </c>
      <c r="B20" s="61" t="s">
        <v>950</v>
      </c>
      <c r="C20" s="162">
        <v>1005982258</v>
      </c>
      <c r="D20" s="162">
        <v>1012841913</v>
      </c>
      <c r="E20" s="162">
        <v>906667421</v>
      </c>
      <c r="F20" s="156">
        <v>2.8</v>
      </c>
      <c r="G20" s="156">
        <v>0.7</v>
      </c>
      <c r="H20" s="156">
        <v>-10.5</v>
      </c>
    </row>
    <row r="21" spans="1:8" ht="12.75" customHeight="1" x14ac:dyDescent="0.2">
      <c r="A21" s="164" t="s">
        <v>196</v>
      </c>
      <c r="B21" s="61" t="s">
        <v>951</v>
      </c>
      <c r="C21" s="162">
        <v>23105447</v>
      </c>
      <c r="D21" s="162">
        <v>24291490</v>
      </c>
      <c r="E21" s="162">
        <v>30628831</v>
      </c>
      <c r="F21" s="156">
        <v>6.7</v>
      </c>
      <c r="G21" s="156">
        <v>5.0999999999999996</v>
      </c>
      <c r="H21" s="156">
        <v>26.1</v>
      </c>
    </row>
    <row r="22" spans="1:8" s="102" customFormat="1" ht="12.75" customHeight="1" x14ac:dyDescent="0.2">
      <c r="A22" s="165"/>
      <c r="B22" s="166" t="s">
        <v>509</v>
      </c>
      <c r="C22" s="167">
        <v>1317440164</v>
      </c>
      <c r="D22" s="167">
        <v>1328151566</v>
      </c>
      <c r="E22" s="167">
        <v>1205044981</v>
      </c>
      <c r="F22" s="168">
        <v>3</v>
      </c>
      <c r="G22" s="168">
        <v>0.8</v>
      </c>
      <c r="H22" s="168">
        <v>-9.3000000000000007</v>
      </c>
    </row>
    <row r="23" spans="1:8" s="102" customFormat="1" ht="12.75" customHeight="1" x14ac:dyDescent="0.2">
      <c r="A23" s="165"/>
      <c r="B23" s="166"/>
      <c r="C23" s="167"/>
      <c r="D23" s="167"/>
      <c r="E23" s="167"/>
      <c r="F23" s="169"/>
      <c r="G23" s="169"/>
      <c r="H23" s="169"/>
    </row>
    <row r="24" spans="1:8" s="102" customFormat="1" ht="12.75" customHeight="1" x14ac:dyDescent="0.2">
      <c r="A24" s="165"/>
      <c r="B24" s="166"/>
      <c r="C24" s="170" t="s">
        <v>952</v>
      </c>
      <c r="D24" s="167"/>
      <c r="E24" s="167"/>
      <c r="F24" s="169"/>
      <c r="G24" s="169"/>
      <c r="H24" s="169"/>
    </row>
    <row r="25" spans="1:8" ht="12.75" customHeight="1" x14ac:dyDescent="0.2">
      <c r="A25" s="164" t="s">
        <v>941</v>
      </c>
      <c r="B25" s="61" t="s">
        <v>921</v>
      </c>
      <c r="C25" s="162">
        <v>51306045</v>
      </c>
      <c r="D25" s="162">
        <v>52122390</v>
      </c>
      <c r="E25" s="162">
        <v>50580559</v>
      </c>
      <c r="F25" s="156">
        <v>-1.3</v>
      </c>
      <c r="G25" s="156">
        <v>1.6</v>
      </c>
      <c r="H25" s="156">
        <v>-3</v>
      </c>
    </row>
    <row r="26" spans="1:8" ht="12.75" customHeight="1" x14ac:dyDescent="0.2">
      <c r="A26" s="164" t="s">
        <v>942</v>
      </c>
      <c r="B26" s="61" t="s">
        <v>922</v>
      </c>
      <c r="C26" s="162">
        <v>625542855</v>
      </c>
      <c r="D26" s="162">
        <v>625394782</v>
      </c>
      <c r="E26" s="162">
        <v>557290149</v>
      </c>
      <c r="F26" s="156">
        <v>5.3</v>
      </c>
      <c r="G26" s="156">
        <v>0</v>
      </c>
      <c r="H26" s="156">
        <v>-10.9</v>
      </c>
    </row>
    <row r="27" spans="1:8" ht="12.75" customHeight="1" x14ac:dyDescent="0.2">
      <c r="A27" s="164" t="s">
        <v>943</v>
      </c>
      <c r="B27" s="61" t="s">
        <v>929</v>
      </c>
      <c r="C27" s="162">
        <v>574494845</v>
      </c>
      <c r="D27" s="162">
        <v>572689540</v>
      </c>
      <c r="E27" s="162">
        <v>513104729</v>
      </c>
      <c r="F27" s="156">
        <v>4.8</v>
      </c>
      <c r="G27" s="156">
        <v>-0.3</v>
      </c>
      <c r="H27" s="156">
        <v>-10.4</v>
      </c>
    </row>
    <row r="28" spans="1:8" ht="12.75" customHeight="1" x14ac:dyDescent="0.2">
      <c r="A28" s="164" t="s">
        <v>187</v>
      </c>
      <c r="B28" s="61" t="s">
        <v>813</v>
      </c>
      <c r="C28" s="162">
        <v>1015536</v>
      </c>
      <c r="D28" s="162">
        <v>985400</v>
      </c>
      <c r="E28" s="162">
        <v>835746</v>
      </c>
      <c r="F28" s="156">
        <v>-4.9000000000000004</v>
      </c>
      <c r="G28" s="156">
        <v>-3</v>
      </c>
      <c r="H28" s="156">
        <v>-15.2</v>
      </c>
    </row>
    <row r="29" spans="1:8" ht="12.75" customHeight="1" x14ac:dyDescent="0.2">
      <c r="A29" s="164" t="s">
        <v>206</v>
      </c>
      <c r="B29" s="61" t="s">
        <v>944</v>
      </c>
      <c r="C29" s="162">
        <v>17171357</v>
      </c>
      <c r="D29" s="162">
        <v>17766730</v>
      </c>
      <c r="E29" s="162">
        <v>16724605</v>
      </c>
      <c r="F29" s="156">
        <v>-3.8</v>
      </c>
      <c r="G29" s="156">
        <v>3.5</v>
      </c>
      <c r="H29" s="156">
        <v>-5.9</v>
      </c>
    </row>
    <row r="30" spans="1:8" ht="12.75" customHeight="1" x14ac:dyDescent="0.2">
      <c r="A30" s="164" t="s">
        <v>207</v>
      </c>
      <c r="B30" s="61" t="s">
        <v>945</v>
      </c>
      <c r="C30" s="162">
        <v>25907258</v>
      </c>
      <c r="D30" s="162">
        <v>26559168</v>
      </c>
      <c r="E30" s="162">
        <v>27010716</v>
      </c>
      <c r="F30" s="156">
        <v>0.5</v>
      </c>
      <c r="G30" s="156">
        <v>2.5</v>
      </c>
      <c r="H30" s="156">
        <v>1.7</v>
      </c>
    </row>
    <row r="31" spans="1:8" ht="12.75" customHeight="1" x14ac:dyDescent="0.2">
      <c r="A31" s="164" t="s">
        <v>48</v>
      </c>
      <c r="B31" s="61" t="s">
        <v>946</v>
      </c>
      <c r="C31" s="162">
        <v>7211899</v>
      </c>
      <c r="D31" s="162">
        <v>6811093</v>
      </c>
      <c r="E31" s="162">
        <v>6009489</v>
      </c>
      <c r="F31" s="156">
        <v>-1.4</v>
      </c>
      <c r="G31" s="156">
        <v>-5.6</v>
      </c>
      <c r="H31" s="156">
        <v>-11.8</v>
      </c>
    </row>
    <row r="32" spans="1:8" ht="12.75" customHeight="1" x14ac:dyDescent="0.2">
      <c r="A32" s="164" t="s">
        <v>49</v>
      </c>
      <c r="B32" s="61" t="s">
        <v>947</v>
      </c>
      <c r="C32" s="162">
        <v>13417196</v>
      </c>
      <c r="D32" s="162">
        <v>16032217</v>
      </c>
      <c r="E32" s="162">
        <v>11493437</v>
      </c>
      <c r="F32" s="156">
        <v>28.7</v>
      </c>
      <c r="G32" s="156">
        <v>19.5</v>
      </c>
      <c r="H32" s="156">
        <v>-28.3</v>
      </c>
    </row>
    <row r="33" spans="1:8" ht="12.75" customHeight="1" x14ac:dyDescent="0.2">
      <c r="A33" s="164" t="s">
        <v>50</v>
      </c>
      <c r="B33" s="61" t="s">
        <v>948</v>
      </c>
      <c r="C33" s="162">
        <v>37630814</v>
      </c>
      <c r="D33" s="162">
        <v>36673026</v>
      </c>
      <c r="E33" s="162">
        <v>32691989</v>
      </c>
      <c r="F33" s="156">
        <v>5.4</v>
      </c>
      <c r="G33" s="156">
        <v>-2.5</v>
      </c>
      <c r="H33" s="156">
        <v>-10.9</v>
      </c>
    </row>
    <row r="34" spans="1:8" ht="12.75" customHeight="1" x14ac:dyDescent="0.2">
      <c r="A34" s="164" t="s">
        <v>185</v>
      </c>
      <c r="B34" s="61" t="s">
        <v>949</v>
      </c>
      <c r="C34" s="162">
        <v>81777210</v>
      </c>
      <c r="D34" s="162">
        <v>79383542</v>
      </c>
      <c r="E34" s="162">
        <v>71843607</v>
      </c>
      <c r="F34" s="156">
        <v>4.7</v>
      </c>
      <c r="G34" s="156">
        <v>-2.9</v>
      </c>
      <c r="H34" s="156">
        <v>-9.5</v>
      </c>
    </row>
    <row r="35" spans="1:8" ht="12.75" customHeight="1" x14ac:dyDescent="0.2">
      <c r="A35" s="164" t="s">
        <v>186</v>
      </c>
      <c r="B35" s="61" t="s">
        <v>950</v>
      </c>
      <c r="C35" s="162">
        <v>492717636</v>
      </c>
      <c r="D35" s="162">
        <v>493305997</v>
      </c>
      <c r="E35" s="162">
        <v>441261119</v>
      </c>
      <c r="F35" s="156">
        <v>4.8</v>
      </c>
      <c r="G35" s="156">
        <v>0.1</v>
      </c>
      <c r="H35" s="156">
        <v>-10.6</v>
      </c>
    </row>
    <row r="36" spans="1:8" ht="12.75" customHeight="1" x14ac:dyDescent="0.2">
      <c r="A36" s="164" t="s">
        <v>196</v>
      </c>
      <c r="B36" s="61" t="s">
        <v>951</v>
      </c>
      <c r="C36" s="162">
        <v>19631320</v>
      </c>
      <c r="D36" s="162">
        <v>20739709</v>
      </c>
      <c r="E36" s="162">
        <v>26775309</v>
      </c>
      <c r="F36" s="156">
        <v>8.1</v>
      </c>
      <c r="G36" s="156">
        <v>5.6</v>
      </c>
      <c r="H36" s="156">
        <v>29.1</v>
      </c>
    </row>
    <row r="37" spans="1:8" s="102" customFormat="1" ht="12.75" customHeight="1" x14ac:dyDescent="0.2">
      <c r="A37" s="165"/>
      <c r="B37" s="166" t="s">
        <v>509</v>
      </c>
      <c r="C37" s="167">
        <v>696480214</v>
      </c>
      <c r="D37" s="167">
        <v>698256878</v>
      </c>
      <c r="E37" s="167">
        <v>634646017</v>
      </c>
      <c r="F37" s="168">
        <v>4.8</v>
      </c>
      <c r="G37" s="168">
        <v>0.3</v>
      </c>
      <c r="H37" s="168">
        <v>-9.1</v>
      </c>
    </row>
    <row r="38" spans="1:8" s="102" customFormat="1" ht="12.75" customHeight="1" x14ac:dyDescent="0.2">
      <c r="A38" s="165"/>
      <c r="B38" s="166"/>
      <c r="C38" s="167"/>
      <c r="D38" s="167"/>
      <c r="E38" s="167"/>
      <c r="F38" s="169"/>
      <c r="G38" s="169"/>
      <c r="H38" s="169"/>
    </row>
    <row r="39" spans="1:8" s="102" customFormat="1" ht="12.75" customHeight="1" x14ac:dyDescent="0.2">
      <c r="A39" s="165"/>
      <c r="B39" s="166"/>
      <c r="C39" s="170" t="s">
        <v>953</v>
      </c>
      <c r="D39" s="167"/>
      <c r="E39" s="167"/>
      <c r="F39" s="156"/>
      <c r="G39" s="156"/>
      <c r="H39" s="156"/>
    </row>
    <row r="40" spans="1:8" ht="12.75" customHeight="1" x14ac:dyDescent="0.2">
      <c r="A40" s="164" t="s">
        <v>941</v>
      </c>
      <c r="B40" s="61" t="s">
        <v>921</v>
      </c>
      <c r="C40" s="162">
        <v>20318786</v>
      </c>
      <c r="D40" s="162">
        <v>21832900</v>
      </c>
      <c r="E40" s="162">
        <v>21766314</v>
      </c>
      <c r="F40" s="156">
        <v>-4.8</v>
      </c>
      <c r="G40" s="156">
        <v>7.5</v>
      </c>
      <c r="H40" s="156">
        <v>-0.3</v>
      </c>
    </row>
    <row r="41" spans="1:8" ht="12.75" customHeight="1" x14ac:dyDescent="0.2">
      <c r="A41" s="164" t="s">
        <v>942</v>
      </c>
      <c r="B41" s="61" t="s">
        <v>922</v>
      </c>
      <c r="C41" s="162">
        <v>597167034</v>
      </c>
      <c r="D41" s="162">
        <v>604509996</v>
      </c>
      <c r="E41" s="162">
        <v>544779124</v>
      </c>
      <c r="F41" s="156">
        <v>1.3</v>
      </c>
      <c r="G41" s="156">
        <v>1.2</v>
      </c>
      <c r="H41" s="156">
        <v>-9.9</v>
      </c>
    </row>
    <row r="42" spans="1:8" ht="12.75" customHeight="1" x14ac:dyDescent="0.2">
      <c r="A42" s="164" t="s">
        <v>943</v>
      </c>
      <c r="B42" s="61" t="s">
        <v>929</v>
      </c>
      <c r="C42" s="162">
        <v>570308753</v>
      </c>
      <c r="D42" s="162">
        <v>574874948</v>
      </c>
      <c r="E42" s="162">
        <v>516155432</v>
      </c>
      <c r="F42" s="156">
        <v>1</v>
      </c>
      <c r="G42" s="156">
        <v>0.8</v>
      </c>
      <c r="H42" s="156">
        <v>-10.199999999999999</v>
      </c>
    </row>
    <row r="43" spans="1:8" ht="12.75" customHeight="1" x14ac:dyDescent="0.2">
      <c r="A43" s="164" t="s">
        <v>187</v>
      </c>
      <c r="B43" s="61" t="s">
        <v>813</v>
      </c>
      <c r="C43" s="162">
        <v>331863</v>
      </c>
      <c r="D43" s="162">
        <v>333822</v>
      </c>
      <c r="E43" s="162">
        <v>260721</v>
      </c>
      <c r="F43" s="156">
        <v>-5</v>
      </c>
      <c r="G43" s="156">
        <v>0.6</v>
      </c>
      <c r="H43" s="156">
        <v>-21.9</v>
      </c>
    </row>
    <row r="44" spans="1:8" ht="12.75" customHeight="1" x14ac:dyDescent="0.2">
      <c r="A44" s="164" t="s">
        <v>206</v>
      </c>
      <c r="B44" s="61" t="s">
        <v>944</v>
      </c>
      <c r="C44" s="162">
        <v>5450705</v>
      </c>
      <c r="D44" s="162">
        <v>6351381</v>
      </c>
      <c r="E44" s="162">
        <v>6145079</v>
      </c>
      <c r="F44" s="156">
        <v>-4.7</v>
      </c>
      <c r="G44" s="156">
        <v>16.5</v>
      </c>
      <c r="H44" s="156">
        <v>-3.2</v>
      </c>
    </row>
    <row r="45" spans="1:8" ht="12.75" customHeight="1" x14ac:dyDescent="0.2">
      <c r="A45" s="164" t="s">
        <v>207</v>
      </c>
      <c r="B45" s="61" t="s">
        <v>945</v>
      </c>
      <c r="C45" s="162">
        <v>10807640</v>
      </c>
      <c r="D45" s="162">
        <v>11284670</v>
      </c>
      <c r="E45" s="162">
        <v>12091791</v>
      </c>
      <c r="F45" s="156">
        <v>-1.5</v>
      </c>
      <c r="G45" s="156">
        <v>4.4000000000000004</v>
      </c>
      <c r="H45" s="156">
        <v>7.2</v>
      </c>
    </row>
    <row r="46" spans="1:8" ht="12.75" customHeight="1" x14ac:dyDescent="0.2">
      <c r="A46" s="164" t="s">
        <v>48</v>
      </c>
      <c r="B46" s="61" t="s">
        <v>946</v>
      </c>
      <c r="C46" s="162">
        <v>3728589</v>
      </c>
      <c r="D46" s="162">
        <v>3863022</v>
      </c>
      <c r="E46" s="162">
        <v>3268719</v>
      </c>
      <c r="F46" s="156">
        <v>-13.7</v>
      </c>
      <c r="G46" s="156">
        <v>3.6</v>
      </c>
      <c r="H46" s="156">
        <v>-15.4</v>
      </c>
    </row>
    <row r="47" spans="1:8" ht="12.75" customHeight="1" x14ac:dyDescent="0.2">
      <c r="A47" s="164" t="s">
        <v>49</v>
      </c>
      <c r="B47" s="61" t="s">
        <v>947</v>
      </c>
      <c r="C47" s="162">
        <v>2718923</v>
      </c>
      <c r="D47" s="162">
        <v>2612612</v>
      </c>
      <c r="E47" s="162">
        <v>2532227</v>
      </c>
      <c r="F47" s="156">
        <v>-7.8</v>
      </c>
      <c r="G47" s="156">
        <v>-3.9</v>
      </c>
      <c r="H47" s="156">
        <v>-3.1</v>
      </c>
    </row>
    <row r="48" spans="1:8" ht="12.75" customHeight="1" x14ac:dyDescent="0.2">
      <c r="A48" s="164" t="s">
        <v>50</v>
      </c>
      <c r="B48" s="61" t="s">
        <v>948</v>
      </c>
      <c r="C48" s="162">
        <v>24139350</v>
      </c>
      <c r="D48" s="162">
        <v>27022443</v>
      </c>
      <c r="E48" s="162">
        <v>26091473</v>
      </c>
      <c r="F48" s="156">
        <v>8.9</v>
      </c>
      <c r="G48" s="156">
        <v>11.9</v>
      </c>
      <c r="H48" s="156">
        <v>-3.4</v>
      </c>
    </row>
    <row r="49" spans="1:8" ht="12.75" customHeight="1" x14ac:dyDescent="0.2">
      <c r="A49" s="164" t="s">
        <v>185</v>
      </c>
      <c r="B49" s="61" t="s">
        <v>949</v>
      </c>
      <c r="C49" s="162">
        <v>57044138</v>
      </c>
      <c r="D49" s="162">
        <v>55339037</v>
      </c>
      <c r="E49" s="162">
        <v>50749125</v>
      </c>
      <c r="F49" s="156">
        <v>2.1</v>
      </c>
      <c r="G49" s="156">
        <v>-3</v>
      </c>
      <c r="H49" s="156">
        <v>-8.3000000000000007</v>
      </c>
    </row>
    <row r="50" spans="1:8" ht="12.75" customHeight="1" x14ac:dyDescent="0.2">
      <c r="A50" s="164" t="s">
        <v>186</v>
      </c>
      <c r="B50" s="61" t="s">
        <v>950</v>
      </c>
      <c r="C50" s="162">
        <v>513264622</v>
      </c>
      <c r="D50" s="162">
        <v>519535911</v>
      </c>
      <c r="E50" s="162">
        <v>465406299</v>
      </c>
      <c r="F50" s="156">
        <v>0.9</v>
      </c>
      <c r="G50" s="156">
        <v>1.2</v>
      </c>
      <c r="H50" s="156">
        <v>-10.4</v>
      </c>
    </row>
    <row r="51" spans="1:8" ht="12.75" customHeight="1" x14ac:dyDescent="0.2">
      <c r="A51" s="164" t="s">
        <v>196</v>
      </c>
      <c r="B51" s="61" t="s">
        <v>951</v>
      </c>
      <c r="C51" s="162">
        <v>3474126</v>
      </c>
      <c r="D51" s="162">
        <v>3551786</v>
      </c>
      <c r="E51" s="162">
        <v>3853517</v>
      </c>
      <c r="F51" s="156">
        <v>-0.4</v>
      </c>
      <c r="G51" s="156">
        <v>2.2000000000000002</v>
      </c>
      <c r="H51" s="156">
        <v>8.5</v>
      </c>
    </row>
    <row r="52" spans="1:8" s="102" customFormat="1" ht="12.75" customHeight="1" x14ac:dyDescent="0.2">
      <c r="A52" s="165"/>
      <c r="B52" s="166" t="s">
        <v>509</v>
      </c>
      <c r="C52" s="167">
        <v>620959947</v>
      </c>
      <c r="D52" s="167">
        <v>629894684</v>
      </c>
      <c r="E52" s="167">
        <v>570398963</v>
      </c>
      <c r="F52" s="168">
        <v>1</v>
      </c>
      <c r="G52" s="168">
        <v>1.4</v>
      </c>
      <c r="H52" s="168">
        <v>-9.4</v>
      </c>
    </row>
    <row r="53" spans="1:8" ht="12.75" customHeight="1" x14ac:dyDescent="0.2">
      <c r="A53" s="164"/>
      <c r="B53" s="171"/>
      <c r="C53" s="167"/>
      <c r="D53" s="162"/>
      <c r="E53" s="162"/>
      <c r="F53" s="162"/>
      <c r="G53" s="162"/>
      <c r="H53" s="162"/>
    </row>
    <row r="54" spans="1:8" ht="12.75" customHeight="1" x14ac:dyDescent="0.2">
      <c r="B54" s="171"/>
      <c r="C54" s="165" t="s">
        <v>357</v>
      </c>
    </row>
    <row r="55" spans="1:8" ht="12.75" customHeight="1" x14ac:dyDescent="0.2">
      <c r="B55" s="160"/>
    </row>
    <row r="56" spans="1:8" ht="12.75" customHeight="1" x14ac:dyDescent="0.2">
      <c r="B56" s="171"/>
      <c r="C56" s="161" t="s">
        <v>769</v>
      </c>
    </row>
    <row r="57" spans="1:8" ht="12.75" customHeight="1" x14ac:dyDescent="0.2">
      <c r="A57" s="164" t="s">
        <v>941</v>
      </c>
      <c r="B57" s="61" t="s">
        <v>921</v>
      </c>
      <c r="C57" s="162">
        <v>85246341</v>
      </c>
      <c r="D57" s="162">
        <v>87052638</v>
      </c>
      <c r="E57" s="162">
        <v>87874176</v>
      </c>
      <c r="F57" s="156">
        <v>-0.4</v>
      </c>
      <c r="G57" s="156">
        <v>2.1</v>
      </c>
      <c r="H57" s="156">
        <v>0.9</v>
      </c>
    </row>
    <row r="58" spans="1:8" ht="12.75" customHeight="1" x14ac:dyDescent="0.2">
      <c r="A58" s="164" t="s">
        <v>942</v>
      </c>
      <c r="B58" s="61" t="s">
        <v>922</v>
      </c>
      <c r="C58" s="162">
        <v>951180330</v>
      </c>
      <c r="D58" s="162">
        <v>962380400</v>
      </c>
      <c r="E58" s="162">
        <v>876803103</v>
      </c>
      <c r="F58" s="156">
        <v>6.4</v>
      </c>
      <c r="G58" s="156">
        <v>1.2</v>
      </c>
      <c r="H58" s="156">
        <v>-8.9</v>
      </c>
    </row>
    <row r="59" spans="1:8" ht="12.75" customHeight="1" x14ac:dyDescent="0.2">
      <c r="A59" s="164" t="s">
        <v>943</v>
      </c>
      <c r="B59" s="61" t="s">
        <v>929</v>
      </c>
      <c r="C59" s="162">
        <v>789547802</v>
      </c>
      <c r="D59" s="162">
        <v>804561649</v>
      </c>
      <c r="E59" s="162">
        <v>750684794</v>
      </c>
      <c r="F59" s="156">
        <v>5.2</v>
      </c>
      <c r="G59" s="156">
        <v>1.9</v>
      </c>
      <c r="H59" s="156">
        <v>-6.7</v>
      </c>
    </row>
    <row r="60" spans="1:8" ht="12.75" customHeight="1" x14ac:dyDescent="0.2">
      <c r="A60" s="164" t="s">
        <v>187</v>
      </c>
      <c r="B60" s="61" t="s">
        <v>813</v>
      </c>
      <c r="C60" s="162">
        <v>1440933</v>
      </c>
      <c r="D60" s="162">
        <v>1651593</v>
      </c>
      <c r="E60" s="162">
        <v>1377496</v>
      </c>
      <c r="F60" s="156">
        <v>-18.899999999999999</v>
      </c>
      <c r="G60" s="156">
        <v>14.6</v>
      </c>
      <c r="H60" s="156">
        <v>-16.600000000000001</v>
      </c>
    </row>
    <row r="61" spans="1:8" ht="12.75" customHeight="1" x14ac:dyDescent="0.2">
      <c r="A61" s="164" t="s">
        <v>206</v>
      </c>
      <c r="B61" s="61" t="s">
        <v>944</v>
      </c>
      <c r="C61" s="162">
        <v>22125463</v>
      </c>
      <c r="D61" s="162">
        <v>22352457</v>
      </c>
      <c r="E61" s="162">
        <v>21397497</v>
      </c>
      <c r="F61" s="156">
        <v>0</v>
      </c>
      <c r="G61" s="156">
        <v>1</v>
      </c>
      <c r="H61" s="156">
        <v>-4.3</v>
      </c>
    </row>
    <row r="62" spans="1:8" ht="12.75" customHeight="1" x14ac:dyDescent="0.2">
      <c r="A62" s="164" t="s">
        <v>207</v>
      </c>
      <c r="B62" s="61" t="s">
        <v>945</v>
      </c>
      <c r="C62" s="162">
        <v>50360855</v>
      </c>
      <c r="D62" s="162">
        <v>51533511</v>
      </c>
      <c r="E62" s="162">
        <v>53604134</v>
      </c>
      <c r="F62" s="156">
        <v>0.2</v>
      </c>
      <c r="G62" s="156">
        <v>2.2999999999999998</v>
      </c>
      <c r="H62" s="156">
        <v>4</v>
      </c>
    </row>
    <row r="63" spans="1:8" ht="12.75" customHeight="1" x14ac:dyDescent="0.2">
      <c r="A63" s="164" t="s">
        <v>48</v>
      </c>
      <c r="B63" s="61" t="s">
        <v>946</v>
      </c>
      <c r="C63" s="162">
        <v>11319090</v>
      </c>
      <c r="D63" s="162">
        <v>11515078</v>
      </c>
      <c r="E63" s="162">
        <v>11495049</v>
      </c>
      <c r="F63" s="156">
        <v>-1.4</v>
      </c>
      <c r="G63" s="156">
        <v>1.7</v>
      </c>
      <c r="H63" s="156">
        <v>-0.2</v>
      </c>
    </row>
    <row r="64" spans="1:8" ht="12.75" customHeight="1" x14ac:dyDescent="0.2">
      <c r="A64" s="164" t="s">
        <v>49</v>
      </c>
      <c r="B64" s="61" t="s">
        <v>947</v>
      </c>
      <c r="C64" s="162">
        <v>83842695</v>
      </c>
      <c r="D64" s="162">
        <v>82181544</v>
      </c>
      <c r="E64" s="162">
        <v>60919496</v>
      </c>
      <c r="F64" s="156">
        <v>16</v>
      </c>
      <c r="G64" s="156">
        <v>-2</v>
      </c>
      <c r="H64" s="156">
        <v>-25.9</v>
      </c>
    </row>
    <row r="65" spans="1:8" ht="12.75" customHeight="1" x14ac:dyDescent="0.2">
      <c r="A65" s="164" t="s">
        <v>50</v>
      </c>
      <c r="B65" s="61" t="s">
        <v>948</v>
      </c>
      <c r="C65" s="162">
        <v>77789834</v>
      </c>
      <c r="D65" s="162">
        <v>75637207</v>
      </c>
      <c r="E65" s="162">
        <v>65198813</v>
      </c>
      <c r="F65" s="156">
        <v>9</v>
      </c>
      <c r="G65" s="156">
        <v>-2.8</v>
      </c>
      <c r="H65" s="156">
        <v>-13.8</v>
      </c>
    </row>
    <row r="66" spans="1:8" ht="12.75" customHeight="1" x14ac:dyDescent="0.2">
      <c r="A66" s="164" t="s">
        <v>185</v>
      </c>
      <c r="B66" s="61" t="s">
        <v>949</v>
      </c>
      <c r="C66" s="162">
        <v>118991864</v>
      </c>
      <c r="D66" s="162">
        <v>110409316</v>
      </c>
      <c r="E66" s="162">
        <v>97426593</v>
      </c>
      <c r="F66" s="156">
        <v>12.2</v>
      </c>
      <c r="G66" s="156">
        <v>-7.2</v>
      </c>
      <c r="H66" s="156">
        <v>-11.8</v>
      </c>
    </row>
    <row r="67" spans="1:8" ht="12.75" customHeight="1" x14ac:dyDescent="0.2">
      <c r="A67" s="164" t="s">
        <v>186</v>
      </c>
      <c r="B67" s="61" t="s">
        <v>950</v>
      </c>
      <c r="C67" s="162">
        <v>670555938</v>
      </c>
      <c r="D67" s="162">
        <v>694152333</v>
      </c>
      <c r="E67" s="162">
        <v>653258201</v>
      </c>
      <c r="F67" s="156">
        <v>4</v>
      </c>
      <c r="G67" s="156">
        <v>3.5</v>
      </c>
      <c r="H67" s="156">
        <v>-5.9</v>
      </c>
    </row>
    <row r="68" spans="1:8" ht="12.75" customHeight="1" x14ac:dyDescent="0.2">
      <c r="A68" s="164" t="s">
        <v>196</v>
      </c>
      <c r="B68" s="61" t="s">
        <v>951</v>
      </c>
      <c r="C68" s="162">
        <v>52293737</v>
      </c>
      <c r="D68" s="162">
        <v>54708031</v>
      </c>
      <c r="E68" s="162">
        <v>60897485</v>
      </c>
      <c r="F68" s="156">
        <v>2.5</v>
      </c>
      <c r="G68" s="156">
        <v>4.5999999999999996</v>
      </c>
      <c r="H68" s="156">
        <v>11.3</v>
      </c>
    </row>
    <row r="69" spans="1:8" s="102" customFormat="1" ht="12.75" customHeight="1" x14ac:dyDescent="0.2">
      <c r="A69" s="165"/>
      <c r="B69" s="166" t="s">
        <v>509</v>
      </c>
      <c r="C69" s="167">
        <v>1088720408</v>
      </c>
      <c r="D69" s="167">
        <v>1104141069</v>
      </c>
      <c r="E69" s="167">
        <v>1025574764</v>
      </c>
      <c r="F69" s="168">
        <v>5.6</v>
      </c>
      <c r="G69" s="168">
        <v>1.4</v>
      </c>
      <c r="H69" s="168">
        <v>-7.1</v>
      </c>
    </row>
    <row r="70" spans="1:8" s="102" customFormat="1" ht="12.75" customHeight="1" x14ac:dyDescent="0.2">
      <c r="A70" s="165"/>
      <c r="B70" s="166"/>
      <c r="C70" s="167"/>
      <c r="D70" s="167"/>
      <c r="E70" s="167"/>
      <c r="F70" s="169"/>
      <c r="G70" s="169"/>
      <c r="H70" s="169"/>
    </row>
    <row r="71" spans="1:8" s="102" customFormat="1" ht="12.75" customHeight="1" x14ac:dyDescent="0.2">
      <c r="A71" s="165"/>
      <c r="B71" s="166"/>
      <c r="C71" s="170" t="s">
        <v>952</v>
      </c>
      <c r="D71" s="167"/>
      <c r="E71" s="167"/>
      <c r="F71" s="169"/>
      <c r="G71" s="169"/>
      <c r="H71" s="169"/>
    </row>
    <row r="72" spans="1:8" ht="12.75" customHeight="1" x14ac:dyDescent="0.2">
      <c r="A72" s="164" t="s">
        <v>941</v>
      </c>
      <c r="B72" s="61" t="s">
        <v>921</v>
      </c>
      <c r="C72" s="162">
        <v>58958029</v>
      </c>
      <c r="D72" s="162">
        <v>60751032</v>
      </c>
      <c r="E72" s="162">
        <v>61774691</v>
      </c>
      <c r="F72" s="156">
        <v>0.4</v>
      </c>
      <c r="G72" s="156">
        <v>3</v>
      </c>
      <c r="H72" s="156">
        <v>1.7</v>
      </c>
    </row>
    <row r="73" spans="1:8" ht="12.75" customHeight="1" x14ac:dyDescent="0.2">
      <c r="A73" s="164" t="s">
        <v>942</v>
      </c>
      <c r="B73" s="61" t="s">
        <v>922</v>
      </c>
      <c r="C73" s="162">
        <v>488620329</v>
      </c>
      <c r="D73" s="162">
        <v>491775142</v>
      </c>
      <c r="E73" s="162">
        <v>439604042</v>
      </c>
      <c r="F73" s="156">
        <v>7.9</v>
      </c>
      <c r="G73" s="156">
        <v>0.6</v>
      </c>
      <c r="H73" s="156">
        <v>-10.6</v>
      </c>
    </row>
    <row r="74" spans="1:8" ht="12.75" customHeight="1" x14ac:dyDescent="0.2">
      <c r="A74" s="164" t="s">
        <v>943</v>
      </c>
      <c r="B74" s="61" t="s">
        <v>929</v>
      </c>
      <c r="C74" s="162">
        <v>420328006</v>
      </c>
      <c r="D74" s="162">
        <v>421254840</v>
      </c>
      <c r="E74" s="162">
        <v>383292831</v>
      </c>
      <c r="F74" s="156">
        <v>7</v>
      </c>
      <c r="G74" s="156">
        <v>0.2</v>
      </c>
      <c r="H74" s="156">
        <v>-9</v>
      </c>
    </row>
    <row r="75" spans="1:8" ht="12.75" customHeight="1" x14ac:dyDescent="0.2">
      <c r="A75" s="164" t="s">
        <v>187</v>
      </c>
      <c r="B75" s="61" t="s">
        <v>813</v>
      </c>
      <c r="C75" s="162">
        <v>1400206</v>
      </c>
      <c r="D75" s="162">
        <v>1615889</v>
      </c>
      <c r="E75" s="162">
        <v>1327075</v>
      </c>
      <c r="F75" s="156">
        <v>-19.100000000000001</v>
      </c>
      <c r="G75" s="156">
        <v>15.4</v>
      </c>
      <c r="H75" s="156">
        <v>-17.899999999999999</v>
      </c>
    </row>
    <row r="76" spans="1:8" ht="12.75" customHeight="1" x14ac:dyDescent="0.2">
      <c r="A76" s="164" t="s">
        <v>206</v>
      </c>
      <c r="B76" s="61" t="s">
        <v>944</v>
      </c>
      <c r="C76" s="162">
        <v>17060796</v>
      </c>
      <c r="D76" s="162">
        <v>17332731</v>
      </c>
      <c r="E76" s="162">
        <v>16880599</v>
      </c>
      <c r="F76" s="156">
        <v>0.3</v>
      </c>
      <c r="G76" s="156">
        <v>1.6</v>
      </c>
      <c r="H76" s="156">
        <v>-2.6</v>
      </c>
    </row>
    <row r="77" spans="1:8" ht="12.75" customHeight="1" x14ac:dyDescent="0.2">
      <c r="A77" s="164" t="s">
        <v>207</v>
      </c>
      <c r="B77" s="61" t="s">
        <v>945</v>
      </c>
      <c r="C77" s="162">
        <v>34136266</v>
      </c>
      <c r="D77" s="162">
        <v>35003339</v>
      </c>
      <c r="E77" s="162">
        <v>36679216</v>
      </c>
      <c r="F77" s="156">
        <v>0.3</v>
      </c>
      <c r="G77" s="156">
        <v>2.5</v>
      </c>
      <c r="H77" s="156">
        <v>4.8</v>
      </c>
    </row>
    <row r="78" spans="1:8" ht="12.75" customHeight="1" x14ac:dyDescent="0.2">
      <c r="A78" s="164" t="s">
        <v>48</v>
      </c>
      <c r="B78" s="61" t="s">
        <v>946</v>
      </c>
      <c r="C78" s="162">
        <v>6360761</v>
      </c>
      <c r="D78" s="162">
        <v>6799076</v>
      </c>
      <c r="E78" s="162">
        <v>6887802</v>
      </c>
      <c r="F78" s="156">
        <v>7.5</v>
      </c>
      <c r="G78" s="156">
        <v>6.9</v>
      </c>
      <c r="H78" s="156">
        <v>1.3</v>
      </c>
    </row>
    <row r="79" spans="1:8" ht="12.75" customHeight="1" x14ac:dyDescent="0.2">
      <c r="A79" s="164" t="s">
        <v>49</v>
      </c>
      <c r="B79" s="61" t="s">
        <v>947</v>
      </c>
      <c r="C79" s="162">
        <v>20816551</v>
      </c>
      <c r="D79" s="162">
        <v>22343130</v>
      </c>
      <c r="E79" s="162">
        <v>17112063</v>
      </c>
      <c r="F79" s="156">
        <v>23.7</v>
      </c>
      <c r="G79" s="156">
        <v>7.3</v>
      </c>
      <c r="H79" s="156">
        <v>-23.4</v>
      </c>
    </row>
    <row r="80" spans="1:8" ht="12.75" customHeight="1" x14ac:dyDescent="0.2">
      <c r="A80" s="164" t="s">
        <v>50</v>
      </c>
      <c r="B80" s="61" t="s">
        <v>948</v>
      </c>
      <c r="C80" s="162">
        <v>47475773</v>
      </c>
      <c r="D80" s="162">
        <v>48177166</v>
      </c>
      <c r="E80" s="162">
        <v>39199145</v>
      </c>
      <c r="F80" s="156">
        <v>10.1</v>
      </c>
      <c r="G80" s="156">
        <v>1.5</v>
      </c>
      <c r="H80" s="156">
        <v>-18.600000000000001</v>
      </c>
    </row>
    <row r="81" spans="1:8" ht="12.75" customHeight="1" x14ac:dyDescent="0.2">
      <c r="A81" s="164" t="s">
        <v>185</v>
      </c>
      <c r="B81" s="61" t="s">
        <v>949</v>
      </c>
      <c r="C81" s="162">
        <v>80790977</v>
      </c>
      <c r="D81" s="162">
        <v>73871609</v>
      </c>
      <c r="E81" s="162">
        <v>63573557</v>
      </c>
      <c r="F81" s="156">
        <v>17.2</v>
      </c>
      <c r="G81" s="156">
        <v>-8.6</v>
      </c>
      <c r="H81" s="156">
        <v>-13.9</v>
      </c>
    </row>
    <row r="82" spans="1:8" ht="12.75" customHeight="1" x14ac:dyDescent="0.2">
      <c r="A82" s="164" t="s">
        <v>186</v>
      </c>
      <c r="B82" s="61" t="s">
        <v>950</v>
      </c>
      <c r="C82" s="162">
        <v>339537025</v>
      </c>
      <c r="D82" s="162">
        <v>347383233</v>
      </c>
      <c r="E82" s="162">
        <v>319719278</v>
      </c>
      <c r="F82" s="156">
        <v>4.8</v>
      </c>
      <c r="G82" s="156">
        <v>2.2999999999999998</v>
      </c>
      <c r="H82" s="156">
        <v>-8</v>
      </c>
    </row>
    <row r="83" spans="1:8" ht="12.75" customHeight="1" x14ac:dyDescent="0.2">
      <c r="A83" s="164" t="s">
        <v>196</v>
      </c>
      <c r="B83" s="61" t="s">
        <v>951</v>
      </c>
      <c r="C83" s="162">
        <v>38854687</v>
      </c>
      <c r="D83" s="162">
        <v>40724669</v>
      </c>
      <c r="E83" s="162">
        <v>46384259</v>
      </c>
      <c r="F83" s="156">
        <v>3.2</v>
      </c>
      <c r="G83" s="156">
        <v>4.8</v>
      </c>
      <c r="H83" s="156">
        <v>13.9</v>
      </c>
    </row>
    <row r="84" spans="1:8" s="102" customFormat="1" ht="12.75" customHeight="1" x14ac:dyDescent="0.2">
      <c r="A84" s="165"/>
      <c r="B84" s="166" t="s">
        <v>509</v>
      </c>
      <c r="C84" s="167">
        <v>586433043</v>
      </c>
      <c r="D84" s="167">
        <v>593250844</v>
      </c>
      <c r="E84" s="167">
        <v>547762994</v>
      </c>
      <c r="F84" s="168">
        <v>6.8</v>
      </c>
      <c r="G84" s="168">
        <v>1.2</v>
      </c>
      <c r="H84" s="168">
        <v>-7.7</v>
      </c>
    </row>
    <row r="85" spans="1:8" s="102" customFormat="1" ht="12.75" customHeight="1" x14ac:dyDescent="0.2">
      <c r="A85" s="165"/>
      <c r="B85" s="166"/>
      <c r="C85" s="167"/>
      <c r="D85" s="167"/>
      <c r="E85" s="167"/>
      <c r="F85" s="169"/>
      <c r="G85" s="169"/>
      <c r="H85" s="169"/>
    </row>
    <row r="86" spans="1:8" s="102" customFormat="1" ht="12.75" customHeight="1" x14ac:dyDescent="0.2">
      <c r="A86" s="165"/>
      <c r="B86" s="166"/>
      <c r="C86" s="170" t="s">
        <v>953</v>
      </c>
      <c r="D86" s="167"/>
      <c r="E86" s="167"/>
      <c r="F86" s="169"/>
      <c r="G86" s="169"/>
      <c r="H86" s="169"/>
    </row>
    <row r="87" spans="1:8" ht="12.75" customHeight="1" x14ac:dyDescent="0.2">
      <c r="A87" s="164" t="s">
        <v>941</v>
      </c>
      <c r="B87" s="61" t="s">
        <v>921</v>
      </c>
      <c r="C87" s="162">
        <v>26288310</v>
      </c>
      <c r="D87" s="162">
        <v>26301602</v>
      </c>
      <c r="E87" s="162">
        <v>26099483</v>
      </c>
      <c r="F87" s="156">
        <v>-2.4</v>
      </c>
      <c r="G87" s="156">
        <v>0.1</v>
      </c>
      <c r="H87" s="156">
        <v>-0.8</v>
      </c>
    </row>
    <row r="88" spans="1:8" ht="12.75" customHeight="1" x14ac:dyDescent="0.2">
      <c r="A88" s="164" t="s">
        <v>942</v>
      </c>
      <c r="B88" s="61" t="s">
        <v>922</v>
      </c>
      <c r="C88" s="162">
        <v>462560001</v>
      </c>
      <c r="D88" s="162">
        <v>470605264</v>
      </c>
      <c r="E88" s="162">
        <v>437199053</v>
      </c>
      <c r="F88" s="156">
        <v>4.8</v>
      </c>
      <c r="G88" s="156">
        <v>1.7</v>
      </c>
      <c r="H88" s="156">
        <v>-7.1</v>
      </c>
    </row>
    <row r="89" spans="1:8" ht="12.75" customHeight="1" x14ac:dyDescent="0.2">
      <c r="A89" s="164" t="s">
        <v>943</v>
      </c>
      <c r="B89" s="61" t="s">
        <v>929</v>
      </c>
      <c r="C89" s="162">
        <v>369219798</v>
      </c>
      <c r="D89" s="162">
        <v>383306806</v>
      </c>
      <c r="E89" s="162">
        <v>367391958</v>
      </c>
      <c r="F89" s="156">
        <v>3.2</v>
      </c>
      <c r="G89" s="156">
        <v>3.8</v>
      </c>
      <c r="H89" s="156">
        <v>-4.2</v>
      </c>
    </row>
    <row r="90" spans="1:8" ht="12.75" customHeight="1" x14ac:dyDescent="0.2">
      <c r="A90" s="164" t="s">
        <v>187</v>
      </c>
      <c r="B90" s="61" t="s">
        <v>813</v>
      </c>
      <c r="C90" s="162">
        <v>40727</v>
      </c>
      <c r="D90" s="162">
        <v>35702</v>
      </c>
      <c r="E90" s="162">
        <v>50420</v>
      </c>
      <c r="F90" s="156">
        <v>-11.8</v>
      </c>
      <c r="G90" s="156">
        <v>-12.3</v>
      </c>
      <c r="H90" s="156">
        <v>41.2</v>
      </c>
    </row>
    <row r="91" spans="1:8" ht="12.75" customHeight="1" x14ac:dyDescent="0.2">
      <c r="A91" s="164" t="s">
        <v>206</v>
      </c>
      <c r="B91" s="61" t="s">
        <v>944</v>
      </c>
      <c r="C91" s="162">
        <v>5064671</v>
      </c>
      <c r="D91" s="162">
        <v>5019725</v>
      </c>
      <c r="E91" s="162">
        <v>4516900</v>
      </c>
      <c r="F91" s="156">
        <v>-0.9</v>
      </c>
      <c r="G91" s="156">
        <v>-0.9</v>
      </c>
      <c r="H91" s="156">
        <v>-10</v>
      </c>
    </row>
    <row r="92" spans="1:8" ht="12.75" customHeight="1" x14ac:dyDescent="0.2">
      <c r="A92" s="164" t="s">
        <v>207</v>
      </c>
      <c r="B92" s="61" t="s">
        <v>945</v>
      </c>
      <c r="C92" s="162">
        <v>16224584</v>
      </c>
      <c r="D92" s="162">
        <v>16530173</v>
      </c>
      <c r="E92" s="162">
        <v>16924923</v>
      </c>
      <c r="F92" s="156">
        <v>0.1</v>
      </c>
      <c r="G92" s="156">
        <v>1.9</v>
      </c>
      <c r="H92" s="156">
        <v>2.4</v>
      </c>
    </row>
    <row r="93" spans="1:8" ht="12.75" customHeight="1" x14ac:dyDescent="0.2">
      <c r="A93" s="164" t="s">
        <v>48</v>
      </c>
      <c r="B93" s="61" t="s">
        <v>946</v>
      </c>
      <c r="C93" s="162">
        <v>4958330</v>
      </c>
      <c r="D93" s="162">
        <v>4716008</v>
      </c>
      <c r="E93" s="162">
        <v>4607244</v>
      </c>
      <c r="F93" s="156">
        <v>-10.9</v>
      </c>
      <c r="G93" s="156">
        <v>-4.9000000000000004</v>
      </c>
      <c r="H93" s="156">
        <v>-2.2999999999999998</v>
      </c>
    </row>
    <row r="94" spans="1:8" ht="12.75" customHeight="1" x14ac:dyDescent="0.2">
      <c r="A94" s="164" t="s">
        <v>49</v>
      </c>
      <c r="B94" s="61" t="s">
        <v>947</v>
      </c>
      <c r="C94" s="162">
        <v>63026144</v>
      </c>
      <c r="D94" s="162">
        <v>59838408</v>
      </c>
      <c r="E94" s="162">
        <v>43807436</v>
      </c>
      <c r="F94" s="156">
        <v>13.6</v>
      </c>
      <c r="G94" s="156">
        <v>-5.0999999999999996</v>
      </c>
      <c r="H94" s="156">
        <v>-26.8</v>
      </c>
    </row>
    <row r="95" spans="1:8" ht="12.75" customHeight="1" x14ac:dyDescent="0.2">
      <c r="A95" s="164" t="s">
        <v>50</v>
      </c>
      <c r="B95" s="61" t="s">
        <v>948</v>
      </c>
      <c r="C95" s="162">
        <v>30314060</v>
      </c>
      <c r="D95" s="162">
        <v>27460042</v>
      </c>
      <c r="E95" s="162">
        <v>25999668</v>
      </c>
      <c r="F95" s="156">
        <v>7.5</v>
      </c>
      <c r="G95" s="156">
        <v>-9.4</v>
      </c>
      <c r="H95" s="156">
        <v>-5.3</v>
      </c>
    </row>
    <row r="96" spans="1:8" ht="12.75" customHeight="1" x14ac:dyDescent="0.2">
      <c r="A96" s="164" t="s">
        <v>185</v>
      </c>
      <c r="B96" s="61" t="s">
        <v>949</v>
      </c>
      <c r="C96" s="162">
        <v>38200887</v>
      </c>
      <c r="D96" s="162">
        <v>36537704</v>
      </c>
      <c r="E96" s="162">
        <v>33853042</v>
      </c>
      <c r="F96" s="156">
        <v>3</v>
      </c>
      <c r="G96" s="156">
        <v>-4.4000000000000004</v>
      </c>
      <c r="H96" s="156">
        <v>-7.3</v>
      </c>
    </row>
    <row r="97" spans="1:8" ht="12.75" customHeight="1" x14ac:dyDescent="0.2">
      <c r="A97" s="164" t="s">
        <v>186</v>
      </c>
      <c r="B97" s="61" t="s">
        <v>950</v>
      </c>
      <c r="C97" s="162">
        <v>331018916</v>
      </c>
      <c r="D97" s="162">
        <v>346769102</v>
      </c>
      <c r="E97" s="162">
        <v>333538921</v>
      </c>
      <c r="F97" s="156">
        <v>3.2</v>
      </c>
      <c r="G97" s="156">
        <v>4.8</v>
      </c>
      <c r="H97" s="156">
        <v>-3.8</v>
      </c>
    </row>
    <row r="98" spans="1:8" ht="12.75" customHeight="1" x14ac:dyDescent="0.2">
      <c r="A98" s="164" t="s">
        <v>196</v>
      </c>
      <c r="B98" s="61" t="s">
        <v>951</v>
      </c>
      <c r="C98" s="162">
        <v>13439045</v>
      </c>
      <c r="D98" s="162">
        <v>13983353</v>
      </c>
      <c r="E98" s="162">
        <v>14513225</v>
      </c>
      <c r="F98" s="156">
        <v>0.4</v>
      </c>
      <c r="G98" s="156">
        <v>4.0999999999999996</v>
      </c>
      <c r="H98" s="156">
        <v>3.8</v>
      </c>
    </row>
    <row r="99" spans="1:8" s="102" customFormat="1" ht="12.75" customHeight="1" x14ac:dyDescent="0.2">
      <c r="A99" s="165"/>
      <c r="B99" s="166" t="s">
        <v>509</v>
      </c>
      <c r="C99" s="167">
        <v>502287367</v>
      </c>
      <c r="D99" s="167">
        <v>510890232</v>
      </c>
      <c r="E99" s="167">
        <v>477811765</v>
      </c>
      <c r="F99" s="168">
        <v>4.3</v>
      </c>
      <c r="G99" s="168">
        <v>1.7</v>
      </c>
      <c r="H99" s="168">
        <v>-6.5</v>
      </c>
    </row>
    <row r="100" spans="1:8" ht="12.75" customHeight="1" x14ac:dyDescent="0.2">
      <c r="A100" s="125" t="s">
        <v>428</v>
      </c>
      <c r="B100" s="172"/>
      <c r="C100" s="162"/>
      <c r="D100" s="162"/>
      <c r="E100" s="162"/>
      <c r="F100" s="162"/>
      <c r="G100" s="162"/>
      <c r="H100" s="162"/>
    </row>
    <row r="101" spans="1:8" ht="25.5" customHeight="1" x14ac:dyDescent="0.2">
      <c r="A101" s="615" t="s">
        <v>1840</v>
      </c>
      <c r="B101" s="615"/>
      <c r="C101" s="615"/>
      <c r="D101" s="615"/>
      <c r="E101" s="615"/>
      <c r="F101" s="615"/>
      <c r="G101" s="615"/>
      <c r="H101" s="615"/>
    </row>
    <row r="102" spans="1:8" ht="12.75" customHeight="1" x14ac:dyDescent="0.2"/>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sheetData>
  <mergeCells count="13">
    <mergeCell ref="C5:E5"/>
    <mergeCell ref="F5:H5"/>
    <mergeCell ref="A101:H101"/>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2020</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0"/>
  <sheetViews>
    <sheetView zoomScaleNormal="100" workbookViewId="0">
      <pane ySplit="7" topLeftCell="A8" activePane="bottomLeft" state="frozen"/>
      <selection activeCell="D708" sqref="D708"/>
      <selection pane="bottomLeft" sqref="A1:H1"/>
    </sheetView>
  </sheetViews>
  <sheetFormatPr baseColWidth="10" defaultColWidth="11.42578125" defaultRowHeight="8.25" x14ac:dyDescent="0.2"/>
  <cols>
    <col min="1" max="1" width="9.42578125" style="175" customWidth="1"/>
    <col min="2" max="2" width="62.28515625" style="175" customWidth="1"/>
    <col min="3" max="5" width="12.5703125" style="175" customWidth="1"/>
    <col min="6" max="8" width="13.85546875" style="175" bestFit="1" customWidth="1"/>
    <col min="9" max="16384" width="11.42578125" style="175"/>
  </cols>
  <sheetData>
    <row r="1" spans="1:8" s="173" customFormat="1" ht="19.149999999999999" customHeight="1" x14ac:dyDescent="0.2">
      <c r="A1" s="660" t="s">
        <v>1649</v>
      </c>
      <c r="B1" s="660"/>
      <c r="C1" s="660"/>
      <c r="D1" s="660"/>
      <c r="E1" s="660"/>
      <c r="F1" s="660"/>
      <c r="G1" s="660"/>
      <c r="H1" s="660"/>
    </row>
    <row r="2" spans="1:8" s="174" customFormat="1" ht="19.5" customHeight="1" x14ac:dyDescent="0.2">
      <c r="A2" s="726" t="s">
        <v>954</v>
      </c>
      <c r="B2" s="726"/>
      <c r="C2" s="726"/>
      <c r="D2" s="726"/>
      <c r="E2" s="726"/>
      <c r="F2" s="726"/>
      <c r="G2" s="726"/>
      <c r="H2" s="726"/>
    </row>
    <row r="3" spans="1:8" ht="20.25" customHeight="1" x14ac:dyDescent="0.2">
      <c r="A3" s="727"/>
      <c r="B3" s="727"/>
      <c r="C3" s="727"/>
      <c r="D3" s="727"/>
      <c r="E3" s="727"/>
      <c r="F3" s="727"/>
      <c r="G3" s="727"/>
      <c r="H3" s="727"/>
    </row>
    <row r="4" spans="1:8" s="4" customFormat="1" ht="12.75" customHeight="1" x14ac:dyDescent="0.2">
      <c r="A4" s="663" t="s">
        <v>955</v>
      </c>
      <c r="B4" s="668" t="s">
        <v>772</v>
      </c>
      <c r="C4" s="666">
        <v>2018</v>
      </c>
      <c r="D4" s="668">
        <v>2019</v>
      </c>
      <c r="E4" s="666">
        <v>2020</v>
      </c>
      <c r="F4" s="666">
        <v>2018</v>
      </c>
      <c r="G4" s="668">
        <v>2019</v>
      </c>
      <c r="H4" s="668">
        <v>2020</v>
      </c>
    </row>
    <row r="5" spans="1:8" s="4" customFormat="1" ht="12.75" customHeight="1" x14ac:dyDescent="0.2">
      <c r="A5" s="664"/>
      <c r="B5" s="702"/>
      <c r="C5" s="667"/>
      <c r="D5" s="669"/>
      <c r="E5" s="667"/>
      <c r="F5" s="667"/>
      <c r="G5" s="669"/>
      <c r="H5" s="669"/>
    </row>
    <row r="6" spans="1:8" s="4" customFormat="1" ht="12.75" customHeight="1" x14ac:dyDescent="0.2">
      <c r="A6" s="664"/>
      <c r="B6" s="702"/>
      <c r="C6" s="668" t="s">
        <v>956</v>
      </c>
      <c r="D6" s="725"/>
      <c r="E6" s="716"/>
      <c r="F6" s="668" t="s">
        <v>460</v>
      </c>
      <c r="G6" s="725"/>
      <c r="H6" s="725"/>
    </row>
    <row r="7" spans="1:8" s="4" customFormat="1" ht="12.75" customHeight="1" x14ac:dyDescent="0.2">
      <c r="A7" s="665"/>
      <c r="B7" s="669"/>
      <c r="C7" s="669"/>
      <c r="D7" s="717"/>
      <c r="E7" s="665"/>
      <c r="F7" s="669"/>
      <c r="G7" s="717"/>
      <c r="H7" s="717"/>
    </row>
    <row r="8" spans="1:8" ht="12.75" customHeight="1" x14ac:dyDescent="0.2">
      <c r="B8" s="176"/>
      <c r="C8" s="177"/>
    </row>
    <row r="9" spans="1:8" s="4" customFormat="1" ht="12.75" customHeight="1" x14ac:dyDescent="0.2">
      <c r="A9" s="178">
        <v>101</v>
      </c>
      <c r="B9" s="61" t="s">
        <v>957</v>
      </c>
      <c r="C9" s="179">
        <v>2639</v>
      </c>
      <c r="D9" s="179">
        <v>2310</v>
      </c>
      <c r="E9" s="179">
        <v>2175</v>
      </c>
      <c r="F9" s="179">
        <v>175216</v>
      </c>
      <c r="G9" s="179">
        <v>205262</v>
      </c>
      <c r="H9" s="179">
        <v>167095</v>
      </c>
    </row>
    <row r="10" spans="1:8" s="4" customFormat="1" ht="12.75" customHeight="1" x14ac:dyDescent="0.2">
      <c r="A10" s="178">
        <v>102</v>
      </c>
      <c r="B10" s="61" t="s">
        <v>958</v>
      </c>
      <c r="C10" s="179">
        <v>106532</v>
      </c>
      <c r="D10" s="179">
        <v>105335</v>
      </c>
      <c r="E10" s="179">
        <v>93215</v>
      </c>
      <c r="F10" s="179">
        <v>342480</v>
      </c>
      <c r="G10" s="179">
        <v>306962</v>
      </c>
      <c r="H10" s="179">
        <v>247504</v>
      </c>
    </row>
    <row r="11" spans="1:8" s="180" customFormat="1" ht="12.75" customHeight="1" x14ac:dyDescent="0.2">
      <c r="A11" s="178">
        <v>103</v>
      </c>
      <c r="B11" s="61" t="s">
        <v>959</v>
      </c>
      <c r="C11" s="179">
        <v>97350</v>
      </c>
      <c r="D11" s="179">
        <v>83145</v>
      </c>
      <c r="E11" s="179">
        <v>84039</v>
      </c>
      <c r="F11" s="179">
        <v>165703</v>
      </c>
      <c r="G11" s="179">
        <v>180795</v>
      </c>
      <c r="H11" s="179">
        <v>166594</v>
      </c>
    </row>
    <row r="12" spans="1:8" s="4" customFormat="1" ht="12.75" customHeight="1" x14ac:dyDescent="0.2">
      <c r="A12" s="178">
        <v>105</v>
      </c>
      <c r="B12" s="61" t="s">
        <v>960</v>
      </c>
      <c r="C12" s="179">
        <v>285</v>
      </c>
      <c r="D12" s="179">
        <v>611</v>
      </c>
      <c r="E12" s="179">
        <v>553</v>
      </c>
      <c r="F12" s="179">
        <v>811</v>
      </c>
      <c r="G12" s="179">
        <v>1713</v>
      </c>
      <c r="H12" s="179">
        <v>1886</v>
      </c>
    </row>
    <row r="13" spans="1:8" s="4" customFormat="1" ht="12.75" customHeight="1" x14ac:dyDescent="0.2">
      <c r="A13" s="178">
        <v>107</v>
      </c>
      <c r="B13" s="61" t="s">
        <v>961</v>
      </c>
      <c r="C13" s="179">
        <v>543098</v>
      </c>
      <c r="D13" s="179">
        <v>516139</v>
      </c>
      <c r="E13" s="179">
        <v>421906</v>
      </c>
      <c r="F13" s="179">
        <v>630062</v>
      </c>
      <c r="G13" s="179">
        <v>590035</v>
      </c>
      <c r="H13" s="179">
        <v>476220</v>
      </c>
    </row>
    <row r="14" spans="1:8" s="4" customFormat="1" ht="12.75" customHeight="1" x14ac:dyDescent="0.2">
      <c r="A14" s="178">
        <v>109</v>
      </c>
      <c r="B14" s="61" t="s">
        <v>962</v>
      </c>
      <c r="C14" s="179">
        <v>605</v>
      </c>
      <c r="D14" s="179">
        <v>541</v>
      </c>
      <c r="E14" s="179">
        <v>561</v>
      </c>
      <c r="F14" s="179">
        <v>33119</v>
      </c>
      <c r="G14" s="179">
        <v>34453</v>
      </c>
      <c r="H14" s="179">
        <v>37172</v>
      </c>
    </row>
    <row r="15" spans="1:8" s="4" customFormat="1" ht="12.75" customHeight="1" x14ac:dyDescent="0.2">
      <c r="A15" s="178">
        <v>201</v>
      </c>
      <c r="B15" s="61" t="s">
        <v>963</v>
      </c>
      <c r="C15" s="179">
        <v>4594077</v>
      </c>
      <c r="D15" s="179">
        <v>4795802</v>
      </c>
      <c r="E15" s="179">
        <v>4580228</v>
      </c>
      <c r="F15" s="179">
        <v>4866126</v>
      </c>
      <c r="G15" s="179">
        <v>5288982</v>
      </c>
      <c r="H15" s="179">
        <v>5323674</v>
      </c>
    </row>
    <row r="16" spans="1:8" s="4" customFormat="1" ht="12.75" customHeight="1" x14ac:dyDescent="0.2">
      <c r="A16" s="178">
        <v>202</v>
      </c>
      <c r="B16" s="61" t="s">
        <v>964</v>
      </c>
      <c r="C16" s="179">
        <v>142700</v>
      </c>
      <c r="D16" s="179">
        <v>159756</v>
      </c>
      <c r="E16" s="179">
        <v>154884</v>
      </c>
      <c r="F16" s="179">
        <v>729026</v>
      </c>
      <c r="G16" s="179">
        <v>703770</v>
      </c>
      <c r="H16" s="179">
        <v>583600</v>
      </c>
    </row>
    <row r="17" spans="1:8" s="180" customFormat="1" ht="12.75" customHeight="1" x14ac:dyDescent="0.2">
      <c r="A17" s="178">
        <v>203</v>
      </c>
      <c r="B17" s="61" t="s">
        <v>965</v>
      </c>
      <c r="C17" s="179">
        <v>1235626</v>
      </c>
      <c r="D17" s="179">
        <v>1276440</v>
      </c>
      <c r="E17" s="179">
        <v>1310320</v>
      </c>
      <c r="F17" s="179">
        <v>3917232</v>
      </c>
      <c r="G17" s="179">
        <v>4118016</v>
      </c>
      <c r="H17" s="179">
        <v>4187547</v>
      </c>
    </row>
    <row r="18" spans="1:8" s="4" customFormat="1" ht="12.75" customHeight="1" x14ac:dyDescent="0.2">
      <c r="A18" s="178">
        <v>204</v>
      </c>
      <c r="B18" s="61" t="s">
        <v>966</v>
      </c>
      <c r="C18" s="179">
        <v>3876155</v>
      </c>
      <c r="D18" s="179">
        <v>3947298</v>
      </c>
      <c r="E18" s="179">
        <v>3652021</v>
      </c>
      <c r="F18" s="179">
        <v>9213034</v>
      </c>
      <c r="G18" s="179">
        <v>10187638</v>
      </c>
      <c r="H18" s="179">
        <v>9155222</v>
      </c>
    </row>
    <row r="19" spans="1:8" s="4" customFormat="1" ht="12.75" customHeight="1" x14ac:dyDescent="0.2">
      <c r="A19" s="178">
        <v>206</v>
      </c>
      <c r="B19" s="61" t="s">
        <v>967</v>
      </c>
      <c r="C19" s="179">
        <v>639448</v>
      </c>
      <c r="D19" s="179">
        <v>568278</v>
      </c>
      <c r="E19" s="179">
        <v>530985</v>
      </c>
      <c r="F19" s="179">
        <v>2232081</v>
      </c>
      <c r="G19" s="179">
        <v>2147746</v>
      </c>
      <c r="H19" s="179">
        <v>2020514</v>
      </c>
    </row>
    <row r="20" spans="1:8" s="4" customFormat="1" ht="12.75" customHeight="1" x14ac:dyDescent="0.2">
      <c r="A20" s="178">
        <v>208</v>
      </c>
      <c r="B20" s="61" t="s">
        <v>968</v>
      </c>
      <c r="C20" s="179">
        <v>338284</v>
      </c>
      <c r="D20" s="179">
        <v>350470</v>
      </c>
      <c r="E20" s="179">
        <v>300206</v>
      </c>
      <c r="F20" s="179">
        <v>225747</v>
      </c>
      <c r="G20" s="179">
        <v>224919</v>
      </c>
      <c r="H20" s="179">
        <v>230560</v>
      </c>
    </row>
    <row r="21" spans="1:8" s="4" customFormat="1" ht="12.75" customHeight="1" x14ac:dyDescent="0.2">
      <c r="A21" s="178">
        <v>209</v>
      </c>
      <c r="B21" s="61" t="s">
        <v>969</v>
      </c>
      <c r="C21" s="179">
        <v>163420</v>
      </c>
      <c r="D21" s="179">
        <v>169396</v>
      </c>
      <c r="E21" s="179">
        <v>137386</v>
      </c>
      <c r="F21" s="179">
        <v>337547</v>
      </c>
      <c r="G21" s="179">
        <v>337211</v>
      </c>
      <c r="H21" s="179">
        <v>290532</v>
      </c>
    </row>
    <row r="22" spans="1:8" s="4" customFormat="1" ht="12.75" customHeight="1" x14ac:dyDescent="0.2">
      <c r="A22" s="178">
        <v>211</v>
      </c>
      <c r="B22" s="61" t="s">
        <v>970</v>
      </c>
      <c r="C22" s="179">
        <v>441091</v>
      </c>
      <c r="D22" s="179">
        <v>437886</v>
      </c>
      <c r="E22" s="179">
        <v>467918</v>
      </c>
      <c r="F22" s="179">
        <v>230039</v>
      </c>
      <c r="G22" s="179">
        <v>255320</v>
      </c>
      <c r="H22" s="179">
        <v>251111</v>
      </c>
    </row>
    <row r="23" spans="1:8" s="4" customFormat="1" ht="12.75" customHeight="1" x14ac:dyDescent="0.2">
      <c r="A23" s="178">
        <v>219</v>
      </c>
      <c r="B23" s="61" t="s">
        <v>971</v>
      </c>
      <c r="C23" s="179">
        <v>704539</v>
      </c>
      <c r="D23" s="179">
        <v>671833</v>
      </c>
      <c r="E23" s="179">
        <v>679401</v>
      </c>
      <c r="F23" s="179">
        <v>871219</v>
      </c>
      <c r="G23" s="179">
        <v>854512</v>
      </c>
      <c r="H23" s="179">
        <v>826928</v>
      </c>
    </row>
    <row r="24" spans="1:8" s="4" customFormat="1" ht="12.75" customHeight="1" x14ac:dyDescent="0.2">
      <c r="A24" s="178">
        <v>301</v>
      </c>
      <c r="B24" s="61" t="s">
        <v>972</v>
      </c>
      <c r="C24" s="179">
        <v>5228857</v>
      </c>
      <c r="D24" s="179">
        <v>5563531</v>
      </c>
      <c r="E24" s="179">
        <v>9168366</v>
      </c>
      <c r="F24" s="179">
        <v>981835</v>
      </c>
      <c r="G24" s="179">
        <v>1118657</v>
      </c>
      <c r="H24" s="179">
        <v>1827344</v>
      </c>
    </row>
    <row r="25" spans="1:8" s="4" customFormat="1" ht="12.75" customHeight="1" x14ac:dyDescent="0.2">
      <c r="A25" s="178">
        <v>302</v>
      </c>
      <c r="B25" s="61" t="s">
        <v>973</v>
      </c>
      <c r="C25" s="179">
        <v>145276</v>
      </c>
      <c r="D25" s="179">
        <v>257137</v>
      </c>
      <c r="E25" s="179">
        <v>264782</v>
      </c>
      <c r="F25" s="179">
        <v>39127</v>
      </c>
      <c r="G25" s="179">
        <v>60727</v>
      </c>
      <c r="H25" s="179">
        <v>59134</v>
      </c>
    </row>
    <row r="26" spans="1:8" s="4" customFormat="1" ht="12.75" customHeight="1" x14ac:dyDescent="0.2">
      <c r="A26" s="178">
        <v>303</v>
      </c>
      <c r="B26" s="61" t="s">
        <v>974</v>
      </c>
      <c r="C26" s="179">
        <v>1863190</v>
      </c>
      <c r="D26" s="179">
        <v>1582275</v>
      </c>
      <c r="E26" s="179">
        <v>2424549</v>
      </c>
      <c r="F26" s="179">
        <v>319779</v>
      </c>
      <c r="G26" s="179">
        <v>278109</v>
      </c>
      <c r="H26" s="179">
        <v>424361</v>
      </c>
    </row>
    <row r="27" spans="1:8" s="4" customFormat="1" ht="12.75" customHeight="1" x14ac:dyDescent="0.2">
      <c r="A27" s="178">
        <v>304</v>
      </c>
      <c r="B27" s="61" t="s">
        <v>975</v>
      </c>
      <c r="C27" s="179">
        <v>44533</v>
      </c>
      <c r="D27" s="179">
        <v>42495</v>
      </c>
      <c r="E27" s="179">
        <v>41277</v>
      </c>
      <c r="F27" s="179">
        <v>12356</v>
      </c>
      <c r="G27" s="179">
        <v>13099</v>
      </c>
      <c r="H27" s="179">
        <v>12470</v>
      </c>
    </row>
    <row r="28" spans="1:8" s="4" customFormat="1" ht="12.75" customHeight="1" x14ac:dyDescent="0.2">
      <c r="A28" s="178">
        <v>305</v>
      </c>
      <c r="B28" s="61" t="s">
        <v>976</v>
      </c>
      <c r="C28" s="179">
        <v>382053</v>
      </c>
      <c r="D28" s="179">
        <v>337664</v>
      </c>
      <c r="E28" s="179">
        <v>374388</v>
      </c>
      <c r="F28" s="179">
        <v>135026</v>
      </c>
      <c r="G28" s="179">
        <v>125578</v>
      </c>
      <c r="H28" s="179">
        <v>135425</v>
      </c>
    </row>
    <row r="29" spans="1:8" s="180" customFormat="1" ht="12.75" customHeight="1" x14ac:dyDescent="0.2">
      <c r="A29" s="178">
        <v>308</v>
      </c>
      <c r="B29" s="61" t="s">
        <v>977</v>
      </c>
      <c r="C29" s="179">
        <v>86750</v>
      </c>
      <c r="D29" s="179">
        <v>74444</v>
      </c>
      <c r="E29" s="179">
        <v>108904</v>
      </c>
      <c r="F29" s="179">
        <v>27851</v>
      </c>
      <c r="G29" s="179">
        <v>26890</v>
      </c>
      <c r="H29" s="179">
        <v>33299</v>
      </c>
    </row>
    <row r="30" spans="1:8" s="4" customFormat="1" ht="12.75" customHeight="1" x14ac:dyDescent="0.2">
      <c r="A30" s="178">
        <v>309</v>
      </c>
      <c r="B30" s="61" t="s">
        <v>978</v>
      </c>
      <c r="C30" s="179">
        <v>122709</v>
      </c>
      <c r="D30" s="179">
        <v>80953</v>
      </c>
      <c r="E30" s="179">
        <v>75628</v>
      </c>
      <c r="F30" s="179">
        <v>88265</v>
      </c>
      <c r="G30" s="179">
        <v>73522</v>
      </c>
      <c r="H30" s="179">
        <v>77780</v>
      </c>
    </row>
    <row r="31" spans="1:8" s="4" customFormat="1" ht="12.75" customHeight="1" x14ac:dyDescent="0.2">
      <c r="A31" s="178">
        <v>310</v>
      </c>
      <c r="B31" s="61" t="s">
        <v>979</v>
      </c>
      <c r="C31" s="179">
        <v>1645307</v>
      </c>
      <c r="D31" s="179">
        <v>1659063</v>
      </c>
      <c r="E31" s="179">
        <v>1694167</v>
      </c>
      <c r="F31" s="179">
        <v>808450</v>
      </c>
      <c r="G31" s="179">
        <v>863797</v>
      </c>
      <c r="H31" s="179">
        <v>846829</v>
      </c>
    </row>
    <row r="32" spans="1:8" s="4" customFormat="1" ht="12.75" customHeight="1" x14ac:dyDescent="0.2">
      <c r="A32" s="178">
        <v>315</v>
      </c>
      <c r="B32" s="61" t="s">
        <v>980</v>
      </c>
      <c r="C32" s="179">
        <v>2571053</v>
      </c>
      <c r="D32" s="179">
        <v>2639353</v>
      </c>
      <c r="E32" s="179">
        <v>2626022</v>
      </c>
      <c r="F32" s="179">
        <v>6271469</v>
      </c>
      <c r="G32" s="179">
        <v>6446344</v>
      </c>
      <c r="H32" s="179">
        <v>6458183</v>
      </c>
    </row>
    <row r="33" spans="1:8" s="4" customFormat="1" ht="12.75" customHeight="1" x14ac:dyDescent="0.2">
      <c r="A33" s="178">
        <v>316</v>
      </c>
      <c r="B33" s="61" t="s">
        <v>981</v>
      </c>
      <c r="C33" s="179">
        <v>646815</v>
      </c>
      <c r="D33" s="179">
        <v>691530</v>
      </c>
      <c r="E33" s="179">
        <v>631862</v>
      </c>
      <c r="F33" s="179">
        <v>293535</v>
      </c>
      <c r="G33" s="179">
        <v>331118</v>
      </c>
      <c r="H33" s="179">
        <v>286657</v>
      </c>
    </row>
    <row r="34" spans="1:8" s="4" customFormat="1" ht="12.75" customHeight="1" x14ac:dyDescent="0.2">
      <c r="A34" s="178">
        <v>320</v>
      </c>
      <c r="B34" s="61" t="s">
        <v>982</v>
      </c>
      <c r="C34" s="179">
        <v>61888</v>
      </c>
      <c r="D34" s="179">
        <v>61075</v>
      </c>
      <c r="E34" s="179">
        <v>65010</v>
      </c>
      <c r="F34" s="179">
        <v>515175</v>
      </c>
      <c r="G34" s="179">
        <v>450190</v>
      </c>
      <c r="H34" s="179">
        <v>496359</v>
      </c>
    </row>
    <row r="35" spans="1:8" s="4" customFormat="1" ht="12.75" customHeight="1" x14ac:dyDescent="0.2">
      <c r="A35" s="178">
        <v>325</v>
      </c>
      <c r="B35" s="61" t="s">
        <v>983</v>
      </c>
      <c r="C35" s="179">
        <v>72508</v>
      </c>
      <c r="D35" s="179">
        <v>91910</v>
      </c>
      <c r="E35" s="179">
        <v>105557</v>
      </c>
      <c r="F35" s="179">
        <v>52889</v>
      </c>
      <c r="G35" s="179">
        <v>65909</v>
      </c>
      <c r="H35" s="179">
        <v>74848</v>
      </c>
    </row>
    <row r="36" spans="1:8" s="4" customFormat="1" ht="12.75" customHeight="1" x14ac:dyDescent="0.2">
      <c r="A36" s="178">
        <v>335</v>
      </c>
      <c r="B36" s="61" t="s">
        <v>984</v>
      </c>
      <c r="C36" s="179">
        <v>290176</v>
      </c>
      <c r="D36" s="179">
        <v>310154</v>
      </c>
      <c r="E36" s="179">
        <v>311529</v>
      </c>
      <c r="F36" s="179">
        <v>57622</v>
      </c>
      <c r="G36" s="179">
        <v>57691</v>
      </c>
      <c r="H36" s="179">
        <v>48502</v>
      </c>
    </row>
    <row r="37" spans="1:8" s="4" customFormat="1" ht="12.75" customHeight="1" x14ac:dyDescent="0.2">
      <c r="A37" s="178">
        <v>340</v>
      </c>
      <c r="B37" s="61" t="s">
        <v>985</v>
      </c>
      <c r="C37" s="179">
        <v>2777453</v>
      </c>
      <c r="D37" s="179">
        <v>2675477</v>
      </c>
      <c r="E37" s="179">
        <v>2765071</v>
      </c>
      <c r="F37" s="179">
        <v>1115687</v>
      </c>
      <c r="G37" s="179">
        <v>1198109</v>
      </c>
      <c r="H37" s="179">
        <v>1102561</v>
      </c>
    </row>
    <row r="38" spans="1:8" s="4" customFormat="1" ht="12.75" customHeight="1" x14ac:dyDescent="0.2">
      <c r="A38" s="178">
        <v>345</v>
      </c>
      <c r="B38" s="61" t="s">
        <v>986</v>
      </c>
      <c r="C38" s="179">
        <v>464031</v>
      </c>
      <c r="D38" s="179">
        <v>457972</v>
      </c>
      <c r="E38" s="179">
        <v>385212</v>
      </c>
      <c r="F38" s="179">
        <v>392247</v>
      </c>
      <c r="G38" s="179">
        <v>423479</v>
      </c>
      <c r="H38" s="179">
        <v>382213</v>
      </c>
    </row>
    <row r="39" spans="1:8" s="4" customFormat="1" ht="12.75" customHeight="1" x14ac:dyDescent="0.2">
      <c r="A39" s="178">
        <v>350</v>
      </c>
      <c r="B39" s="61" t="s">
        <v>987</v>
      </c>
      <c r="C39" s="179">
        <v>207725</v>
      </c>
      <c r="D39" s="179">
        <v>192968</v>
      </c>
      <c r="E39" s="179">
        <v>175432</v>
      </c>
      <c r="F39" s="179">
        <v>326054</v>
      </c>
      <c r="G39" s="179">
        <v>307525</v>
      </c>
      <c r="H39" s="179">
        <v>285752</v>
      </c>
    </row>
    <row r="40" spans="1:8" s="4" customFormat="1" ht="12.75" customHeight="1" x14ac:dyDescent="0.2">
      <c r="A40" s="178">
        <v>355</v>
      </c>
      <c r="B40" s="61" t="s">
        <v>988</v>
      </c>
      <c r="C40" s="179">
        <v>388343</v>
      </c>
      <c r="D40" s="179">
        <v>404994</v>
      </c>
      <c r="E40" s="179">
        <v>411952</v>
      </c>
      <c r="F40" s="179">
        <v>415987</v>
      </c>
      <c r="G40" s="179">
        <v>405904</v>
      </c>
      <c r="H40" s="179">
        <v>408718</v>
      </c>
    </row>
    <row r="41" spans="1:8" s="4" customFormat="1" ht="12.75" customHeight="1" x14ac:dyDescent="0.2">
      <c r="A41" s="178">
        <v>360</v>
      </c>
      <c r="B41" s="61" t="s">
        <v>989</v>
      </c>
      <c r="C41" s="179">
        <v>199131</v>
      </c>
      <c r="D41" s="179">
        <v>214424</v>
      </c>
      <c r="E41" s="179">
        <v>224801</v>
      </c>
      <c r="F41" s="179">
        <v>1425851</v>
      </c>
      <c r="G41" s="179">
        <v>1490017</v>
      </c>
      <c r="H41" s="179">
        <v>1579924</v>
      </c>
    </row>
    <row r="42" spans="1:8" s="4" customFormat="1" ht="12.75" customHeight="1" x14ac:dyDescent="0.2">
      <c r="A42" s="178">
        <v>370</v>
      </c>
      <c r="B42" s="61" t="s">
        <v>990</v>
      </c>
      <c r="C42" s="179">
        <v>460075</v>
      </c>
      <c r="D42" s="179">
        <v>459997</v>
      </c>
      <c r="E42" s="179">
        <v>433811</v>
      </c>
      <c r="F42" s="179">
        <v>778821</v>
      </c>
      <c r="G42" s="179">
        <v>795936</v>
      </c>
      <c r="H42" s="179">
        <v>791950</v>
      </c>
    </row>
    <row r="43" spans="1:8" s="4" customFormat="1" ht="12.75" customHeight="1" x14ac:dyDescent="0.2">
      <c r="A43" s="178">
        <v>372</v>
      </c>
      <c r="B43" s="61" t="s">
        <v>991</v>
      </c>
      <c r="C43" s="179">
        <v>279681</v>
      </c>
      <c r="D43" s="179">
        <v>286345</v>
      </c>
      <c r="E43" s="179">
        <v>276465</v>
      </c>
      <c r="F43" s="179">
        <v>627579</v>
      </c>
      <c r="G43" s="179">
        <v>645977</v>
      </c>
      <c r="H43" s="179">
        <v>651463</v>
      </c>
    </row>
    <row r="44" spans="1:8" s="4" customFormat="1" ht="12.75" customHeight="1" x14ac:dyDescent="0.2">
      <c r="A44" s="178">
        <v>375</v>
      </c>
      <c r="B44" s="61" t="s">
        <v>992</v>
      </c>
      <c r="C44" s="179">
        <v>951876</v>
      </c>
      <c r="D44" s="179">
        <v>946577</v>
      </c>
      <c r="E44" s="179">
        <v>940773</v>
      </c>
      <c r="F44" s="179">
        <v>887644</v>
      </c>
      <c r="G44" s="179">
        <v>853089</v>
      </c>
      <c r="H44" s="179">
        <v>825254</v>
      </c>
    </row>
    <row r="45" spans="1:8" s="4" customFormat="1" ht="12.75" customHeight="1" x14ac:dyDescent="0.2">
      <c r="A45" s="178">
        <v>377</v>
      </c>
      <c r="B45" s="61" t="s">
        <v>993</v>
      </c>
      <c r="C45" s="179">
        <v>1189835</v>
      </c>
      <c r="D45" s="179">
        <v>1220663</v>
      </c>
      <c r="E45" s="179">
        <v>1177412</v>
      </c>
      <c r="F45" s="179">
        <v>5157617</v>
      </c>
      <c r="G45" s="179">
        <v>5425004</v>
      </c>
      <c r="H45" s="179">
        <v>5162344</v>
      </c>
    </row>
    <row r="46" spans="1:8" s="4" customFormat="1" ht="12.75" customHeight="1" x14ac:dyDescent="0.2">
      <c r="A46" s="178">
        <v>379</v>
      </c>
      <c r="B46" s="61" t="s">
        <v>994</v>
      </c>
      <c r="C46" s="179">
        <v>47431</v>
      </c>
      <c r="D46" s="179">
        <v>46191</v>
      </c>
      <c r="E46" s="179">
        <v>47903</v>
      </c>
      <c r="F46" s="179">
        <v>322900</v>
      </c>
      <c r="G46" s="179">
        <v>313863</v>
      </c>
      <c r="H46" s="179">
        <v>316224</v>
      </c>
    </row>
    <row r="47" spans="1:8" s="4" customFormat="1" ht="12.75" customHeight="1" x14ac:dyDescent="0.2">
      <c r="A47" s="178">
        <v>381</v>
      </c>
      <c r="B47" s="61" t="s">
        <v>995</v>
      </c>
      <c r="C47" s="179">
        <v>2857070</v>
      </c>
      <c r="D47" s="179">
        <v>2634308</v>
      </c>
      <c r="E47" s="179">
        <v>2413321</v>
      </c>
      <c r="F47" s="179">
        <v>2160096</v>
      </c>
      <c r="G47" s="179">
        <v>2163581</v>
      </c>
      <c r="H47" s="179">
        <v>2195202</v>
      </c>
    </row>
    <row r="48" spans="1:8" s="4" customFormat="1" ht="12.75" customHeight="1" x14ac:dyDescent="0.2">
      <c r="A48" s="178">
        <v>383</v>
      </c>
      <c r="B48" s="61" t="s">
        <v>996</v>
      </c>
      <c r="C48" s="179">
        <v>401066</v>
      </c>
      <c r="D48" s="179">
        <v>268581</v>
      </c>
      <c r="E48" s="179">
        <v>203001</v>
      </c>
      <c r="F48" s="179">
        <v>347241</v>
      </c>
      <c r="G48" s="179">
        <v>298432</v>
      </c>
      <c r="H48" s="179">
        <v>295276</v>
      </c>
    </row>
    <row r="49" spans="1:8" s="4" customFormat="1" ht="12.75" customHeight="1" x14ac:dyDescent="0.2">
      <c r="A49" s="178">
        <v>385</v>
      </c>
      <c r="B49" s="61" t="s">
        <v>997</v>
      </c>
      <c r="C49" s="179">
        <v>2161971</v>
      </c>
      <c r="D49" s="179">
        <v>2112727</v>
      </c>
      <c r="E49" s="179">
        <v>2305346</v>
      </c>
      <c r="F49" s="179">
        <v>1997396</v>
      </c>
      <c r="G49" s="179">
        <v>1983534</v>
      </c>
      <c r="H49" s="179">
        <v>2235700</v>
      </c>
    </row>
    <row r="50" spans="1:8" s="4" customFormat="1" ht="12.75" customHeight="1" x14ac:dyDescent="0.2">
      <c r="A50" s="178">
        <v>389</v>
      </c>
      <c r="B50" s="61" t="s">
        <v>998</v>
      </c>
      <c r="C50" s="179">
        <v>3318696</v>
      </c>
      <c r="D50" s="179">
        <v>3521552</v>
      </c>
      <c r="E50" s="179">
        <v>4317606</v>
      </c>
      <c r="F50" s="179">
        <v>928677</v>
      </c>
      <c r="G50" s="179">
        <v>955088</v>
      </c>
      <c r="H50" s="179">
        <v>1184579</v>
      </c>
    </row>
    <row r="51" spans="1:8" s="4" customFormat="1" ht="12.75" customHeight="1" x14ac:dyDescent="0.2">
      <c r="A51" s="178">
        <v>393</v>
      </c>
      <c r="B51" s="61" t="s">
        <v>999</v>
      </c>
      <c r="C51" s="179">
        <v>5685830</v>
      </c>
      <c r="D51" s="179">
        <v>5482454</v>
      </c>
      <c r="E51" s="179">
        <v>5740083</v>
      </c>
      <c r="F51" s="179">
        <v>2920391</v>
      </c>
      <c r="G51" s="179">
        <v>3092434</v>
      </c>
      <c r="H51" s="179">
        <v>3486585</v>
      </c>
    </row>
    <row r="52" spans="1:8" s="4" customFormat="1" ht="12.75" customHeight="1" x14ac:dyDescent="0.2">
      <c r="A52" s="178">
        <v>395</v>
      </c>
      <c r="B52" s="61" t="s">
        <v>1000</v>
      </c>
      <c r="C52" s="179">
        <v>8566367</v>
      </c>
      <c r="D52" s="179">
        <v>8635535</v>
      </c>
      <c r="E52" s="179">
        <v>7336700</v>
      </c>
      <c r="F52" s="179">
        <v>6405119</v>
      </c>
      <c r="G52" s="179">
        <v>6673010</v>
      </c>
      <c r="H52" s="179">
        <v>6535782</v>
      </c>
    </row>
    <row r="53" spans="1:8" s="4" customFormat="1" ht="12.75" customHeight="1" x14ac:dyDescent="0.2">
      <c r="A53" s="178">
        <v>396</v>
      </c>
      <c r="B53" s="61" t="s">
        <v>1615</v>
      </c>
      <c r="C53" s="179">
        <v>459132</v>
      </c>
      <c r="D53" s="179">
        <v>471754</v>
      </c>
      <c r="E53" s="179">
        <v>461692</v>
      </c>
      <c r="F53" s="179">
        <v>902206</v>
      </c>
      <c r="G53" s="179">
        <v>907228</v>
      </c>
      <c r="H53" s="179">
        <v>881792</v>
      </c>
    </row>
    <row r="54" spans="1:8" s="4" customFormat="1" ht="12.75" customHeight="1" x14ac:dyDescent="0.2">
      <c r="A54" s="178">
        <v>401</v>
      </c>
      <c r="B54" s="61" t="s">
        <v>1001</v>
      </c>
      <c r="C54" s="179">
        <v>29534</v>
      </c>
      <c r="D54" s="179">
        <v>29242</v>
      </c>
      <c r="E54" s="179">
        <v>29419</v>
      </c>
      <c r="F54" s="179">
        <v>364310</v>
      </c>
      <c r="G54" s="179">
        <v>387918</v>
      </c>
      <c r="H54" s="179">
        <v>383537</v>
      </c>
    </row>
    <row r="55" spans="1:8" s="4" customFormat="1" ht="12.75" customHeight="1" x14ac:dyDescent="0.2">
      <c r="A55" s="178">
        <v>402</v>
      </c>
      <c r="B55" s="61" t="s">
        <v>1002</v>
      </c>
      <c r="C55" s="179">
        <v>676084</v>
      </c>
      <c r="D55" s="179">
        <v>678714</v>
      </c>
      <c r="E55" s="179">
        <v>668727</v>
      </c>
      <c r="F55" s="179">
        <v>2914320</v>
      </c>
      <c r="G55" s="179">
        <v>2862320</v>
      </c>
      <c r="H55" s="179">
        <v>2932369</v>
      </c>
    </row>
    <row r="56" spans="1:8" s="4" customFormat="1" ht="12.75" customHeight="1" x14ac:dyDescent="0.2">
      <c r="A56" s="178">
        <v>403</v>
      </c>
      <c r="B56" s="61" t="s">
        <v>1003</v>
      </c>
      <c r="C56" s="179">
        <v>37650</v>
      </c>
      <c r="D56" s="179">
        <v>37035</v>
      </c>
      <c r="E56" s="179">
        <v>34420</v>
      </c>
      <c r="F56" s="179">
        <v>290090</v>
      </c>
      <c r="G56" s="179">
        <v>293828</v>
      </c>
      <c r="H56" s="179">
        <v>262221</v>
      </c>
    </row>
    <row r="57" spans="1:8" s="4" customFormat="1" ht="12.75" customHeight="1" x14ac:dyDescent="0.2">
      <c r="A57" s="178">
        <v>411</v>
      </c>
      <c r="B57" s="61" t="s">
        <v>1004</v>
      </c>
      <c r="C57" s="179">
        <v>232705</v>
      </c>
      <c r="D57" s="179">
        <v>212100</v>
      </c>
      <c r="E57" s="179">
        <v>183200</v>
      </c>
      <c r="F57" s="179">
        <v>3515200</v>
      </c>
      <c r="G57" s="179">
        <v>3265054</v>
      </c>
      <c r="H57" s="179">
        <v>2446288</v>
      </c>
    </row>
    <row r="58" spans="1:8" s="4" customFormat="1" ht="12.75" customHeight="1" x14ac:dyDescent="0.2">
      <c r="A58" s="178">
        <v>421</v>
      </c>
      <c r="B58" s="61" t="s">
        <v>1005</v>
      </c>
      <c r="C58" s="179">
        <v>1585347</v>
      </c>
      <c r="D58" s="179">
        <v>1598804</v>
      </c>
      <c r="E58" s="179">
        <v>1488479</v>
      </c>
      <c r="F58" s="179">
        <v>1166502</v>
      </c>
      <c r="G58" s="179">
        <v>1206335</v>
      </c>
      <c r="H58" s="179">
        <v>1097006</v>
      </c>
    </row>
    <row r="59" spans="1:8" s="4" customFormat="1" ht="12.75" customHeight="1" x14ac:dyDescent="0.2">
      <c r="A59" s="178">
        <v>423</v>
      </c>
      <c r="B59" s="61" t="s">
        <v>1006</v>
      </c>
      <c r="C59" s="179">
        <v>583609</v>
      </c>
      <c r="D59" s="179">
        <v>577320</v>
      </c>
      <c r="E59" s="179">
        <v>550178</v>
      </c>
      <c r="F59" s="179">
        <v>1521258</v>
      </c>
      <c r="G59" s="179">
        <v>1487511</v>
      </c>
      <c r="H59" s="179">
        <v>1162067</v>
      </c>
    </row>
    <row r="60" spans="1:8" s="4" customFormat="1" ht="12.75" customHeight="1" x14ac:dyDescent="0.2">
      <c r="A60" s="178">
        <v>425</v>
      </c>
      <c r="B60" s="61" t="s">
        <v>1007</v>
      </c>
      <c r="C60" s="179">
        <v>482656</v>
      </c>
      <c r="D60" s="179">
        <v>492463</v>
      </c>
      <c r="E60" s="179">
        <v>446463</v>
      </c>
      <c r="F60" s="179">
        <v>1168812</v>
      </c>
      <c r="G60" s="179">
        <v>1171154</v>
      </c>
      <c r="H60" s="179">
        <v>994718</v>
      </c>
    </row>
    <row r="61" spans="1:8" s="4" customFormat="1" ht="12.75" customHeight="1" x14ac:dyDescent="0.2">
      <c r="A61" s="178">
        <v>502</v>
      </c>
      <c r="B61" s="61" t="s">
        <v>1008</v>
      </c>
      <c r="C61" s="179">
        <v>305547</v>
      </c>
      <c r="D61" s="179">
        <v>256025</v>
      </c>
      <c r="E61" s="179">
        <v>254272</v>
      </c>
      <c r="F61" s="179">
        <v>676765</v>
      </c>
      <c r="G61" s="179">
        <v>599587</v>
      </c>
      <c r="H61" s="179">
        <v>555745</v>
      </c>
    </row>
    <row r="62" spans="1:8" s="180" customFormat="1" ht="12.75" customHeight="1" x14ac:dyDescent="0.2">
      <c r="A62" s="178">
        <v>503</v>
      </c>
      <c r="B62" s="61" t="s">
        <v>1009</v>
      </c>
      <c r="C62" s="179">
        <v>17330</v>
      </c>
      <c r="D62" s="179">
        <v>13853</v>
      </c>
      <c r="E62" s="179">
        <v>12085</v>
      </c>
      <c r="F62" s="179">
        <v>144069</v>
      </c>
      <c r="G62" s="179">
        <v>131132</v>
      </c>
      <c r="H62" s="179">
        <v>113290</v>
      </c>
    </row>
    <row r="63" spans="1:8" s="4" customFormat="1" ht="12.75" customHeight="1" x14ac:dyDescent="0.2">
      <c r="A63" s="178">
        <v>504</v>
      </c>
      <c r="B63" s="61" t="s">
        <v>1010</v>
      </c>
      <c r="C63" s="179">
        <v>35847</v>
      </c>
      <c r="D63" s="179">
        <v>31263</v>
      </c>
      <c r="E63" s="179">
        <v>30817</v>
      </c>
      <c r="F63" s="179">
        <v>46745</v>
      </c>
      <c r="G63" s="179">
        <v>37716</v>
      </c>
      <c r="H63" s="179">
        <v>40780</v>
      </c>
    </row>
    <row r="64" spans="1:8" s="4" customFormat="1" ht="12.75" customHeight="1" x14ac:dyDescent="0.2">
      <c r="A64" s="178">
        <v>505</v>
      </c>
      <c r="B64" s="61" t="s">
        <v>1011</v>
      </c>
      <c r="C64" s="179">
        <v>4016</v>
      </c>
      <c r="D64" s="179">
        <v>3201</v>
      </c>
      <c r="E64" s="179">
        <v>2488</v>
      </c>
      <c r="F64" s="179">
        <v>4359</v>
      </c>
      <c r="G64" s="179">
        <v>5138</v>
      </c>
      <c r="H64" s="179">
        <v>3003</v>
      </c>
    </row>
    <row r="65" spans="1:8" s="4" customFormat="1" ht="12.75" customHeight="1" x14ac:dyDescent="0.2">
      <c r="A65" s="178">
        <v>506</v>
      </c>
      <c r="B65" s="61" t="s">
        <v>1012</v>
      </c>
      <c r="C65" s="179">
        <v>551557</v>
      </c>
      <c r="D65" s="179">
        <v>559643</v>
      </c>
      <c r="E65" s="179">
        <v>484130</v>
      </c>
      <c r="F65" s="179">
        <v>368388</v>
      </c>
      <c r="G65" s="179">
        <v>352498</v>
      </c>
      <c r="H65" s="179">
        <v>258528</v>
      </c>
    </row>
    <row r="66" spans="1:8" s="4" customFormat="1" ht="12.75" customHeight="1" x14ac:dyDescent="0.2">
      <c r="A66" s="178">
        <v>507</v>
      </c>
      <c r="B66" s="61" t="s">
        <v>1013</v>
      </c>
      <c r="C66" s="179">
        <v>178</v>
      </c>
      <c r="D66" s="179">
        <v>189</v>
      </c>
      <c r="E66" s="179">
        <v>32</v>
      </c>
      <c r="F66" s="179">
        <v>31064</v>
      </c>
      <c r="G66" s="179">
        <v>37306</v>
      </c>
      <c r="H66" s="179">
        <v>7304</v>
      </c>
    </row>
    <row r="67" spans="1:8" s="4" customFormat="1" ht="12.75" customHeight="1" x14ac:dyDescent="0.2">
      <c r="A67" s="178">
        <v>508</v>
      </c>
      <c r="B67" s="61" t="s">
        <v>1014</v>
      </c>
      <c r="C67" s="179">
        <v>144109</v>
      </c>
      <c r="D67" s="179">
        <v>145846</v>
      </c>
      <c r="E67" s="179">
        <v>143158</v>
      </c>
      <c r="F67" s="179">
        <v>222553</v>
      </c>
      <c r="G67" s="179">
        <v>169786</v>
      </c>
      <c r="H67" s="179">
        <v>130075</v>
      </c>
    </row>
    <row r="68" spans="1:8" s="4" customFormat="1" ht="12.75" customHeight="1" x14ac:dyDescent="0.2">
      <c r="A68" s="178">
        <v>511</v>
      </c>
      <c r="B68" s="61" t="s">
        <v>1015</v>
      </c>
      <c r="C68" s="179">
        <v>4483760</v>
      </c>
      <c r="D68" s="179">
        <v>7247788</v>
      </c>
      <c r="E68" s="179">
        <v>9704147</v>
      </c>
      <c r="F68" s="179">
        <v>460550</v>
      </c>
      <c r="G68" s="179">
        <v>687929</v>
      </c>
      <c r="H68" s="179">
        <v>833991</v>
      </c>
    </row>
    <row r="69" spans="1:8" s="4" customFormat="1" ht="12.75" customHeight="1" x14ac:dyDescent="0.2">
      <c r="A69" s="178">
        <v>513</v>
      </c>
      <c r="B69" s="61" t="s">
        <v>1016</v>
      </c>
      <c r="C69" s="179">
        <v>1076520</v>
      </c>
      <c r="D69" s="179">
        <v>1032266</v>
      </c>
      <c r="E69" s="179">
        <v>933406</v>
      </c>
      <c r="F69" s="179">
        <v>1629383</v>
      </c>
      <c r="G69" s="179">
        <v>1437668</v>
      </c>
      <c r="H69" s="179">
        <v>1117473</v>
      </c>
    </row>
    <row r="70" spans="1:8" s="4" customFormat="1" ht="12.75" customHeight="1" x14ac:dyDescent="0.2">
      <c r="A70" s="178">
        <v>516</v>
      </c>
      <c r="B70" s="61" t="s">
        <v>1017</v>
      </c>
      <c r="C70" s="179">
        <v>202899</v>
      </c>
      <c r="D70" s="179">
        <v>493324</v>
      </c>
      <c r="E70" s="179">
        <v>586159</v>
      </c>
      <c r="F70" s="179">
        <v>38715</v>
      </c>
      <c r="G70" s="179">
        <v>62923</v>
      </c>
      <c r="H70" s="179">
        <v>59901</v>
      </c>
    </row>
    <row r="71" spans="1:8" s="4" customFormat="1" ht="12.75" customHeight="1" x14ac:dyDescent="0.2">
      <c r="A71" s="178">
        <v>517</v>
      </c>
      <c r="B71" s="61" t="s">
        <v>1018</v>
      </c>
      <c r="C71" s="179">
        <v>1450555</v>
      </c>
      <c r="D71" s="179">
        <v>1290280</v>
      </c>
      <c r="E71" s="179">
        <v>986172</v>
      </c>
      <c r="F71" s="179">
        <v>134241</v>
      </c>
      <c r="G71" s="179">
        <v>121436</v>
      </c>
      <c r="H71" s="179">
        <v>90013</v>
      </c>
    </row>
    <row r="72" spans="1:8" s="180" customFormat="1" ht="12.75" customHeight="1" x14ac:dyDescent="0.2">
      <c r="A72" s="178">
        <v>518</v>
      </c>
      <c r="B72" s="61" t="s">
        <v>777</v>
      </c>
      <c r="C72" s="179">
        <v>34189145</v>
      </c>
      <c r="D72" s="179">
        <v>55399618</v>
      </c>
      <c r="E72" s="179">
        <v>46421547</v>
      </c>
      <c r="F72" s="179">
        <v>9204214</v>
      </c>
      <c r="G72" s="179">
        <v>11894676</v>
      </c>
      <c r="H72" s="179">
        <v>8051535</v>
      </c>
    </row>
    <row r="73" spans="1:8" s="4" customFormat="1" ht="12.75" customHeight="1" x14ac:dyDescent="0.2">
      <c r="A73" s="178">
        <v>519</v>
      </c>
      <c r="B73" s="61" t="s">
        <v>1019</v>
      </c>
      <c r="C73" s="179">
        <v>46272</v>
      </c>
      <c r="D73" s="179">
        <v>591019</v>
      </c>
      <c r="E73" s="179">
        <v>884446</v>
      </c>
      <c r="F73" s="179">
        <v>2572</v>
      </c>
      <c r="G73" s="179">
        <v>71791</v>
      </c>
      <c r="H73" s="179">
        <v>100986</v>
      </c>
    </row>
    <row r="74" spans="1:8" s="180" customFormat="1" ht="12.75" customHeight="1" x14ac:dyDescent="0.2">
      <c r="A74" s="178">
        <v>520</v>
      </c>
      <c r="B74" s="61" t="s">
        <v>1020</v>
      </c>
      <c r="C74" s="179">
        <v>2787782</v>
      </c>
      <c r="D74" s="179">
        <v>2927649</v>
      </c>
      <c r="E74" s="179">
        <v>2426717</v>
      </c>
      <c r="F74" s="179">
        <v>68322</v>
      </c>
      <c r="G74" s="179">
        <v>68358</v>
      </c>
      <c r="H74" s="179">
        <v>50022</v>
      </c>
    </row>
    <row r="75" spans="1:8" s="4" customFormat="1" ht="12.75" customHeight="1" x14ac:dyDescent="0.2">
      <c r="A75" s="178">
        <v>522</v>
      </c>
      <c r="B75" s="61" t="s">
        <v>1021</v>
      </c>
      <c r="C75" s="179">
        <v>51532</v>
      </c>
      <c r="D75" s="179">
        <v>46388</v>
      </c>
      <c r="E75" s="179">
        <v>39106</v>
      </c>
      <c r="F75" s="179">
        <v>26831</v>
      </c>
      <c r="G75" s="179">
        <v>17547</v>
      </c>
      <c r="H75" s="179">
        <v>15289</v>
      </c>
    </row>
    <row r="76" spans="1:8" s="4" customFormat="1" ht="12.75" customHeight="1" x14ac:dyDescent="0.2">
      <c r="A76" s="178">
        <v>523</v>
      </c>
      <c r="B76" s="61" t="s">
        <v>1022</v>
      </c>
      <c r="C76" s="179">
        <v>15590</v>
      </c>
      <c r="D76" s="179">
        <v>5751</v>
      </c>
      <c r="E76" s="179">
        <v>653</v>
      </c>
      <c r="F76" s="179">
        <v>3087</v>
      </c>
      <c r="G76" s="179">
        <v>779</v>
      </c>
      <c r="H76" s="179">
        <v>995</v>
      </c>
    </row>
    <row r="77" spans="1:8" s="4" customFormat="1" ht="12.75" customHeight="1" x14ac:dyDescent="0.2">
      <c r="A77" s="178">
        <v>524</v>
      </c>
      <c r="B77" s="61" t="s">
        <v>1023</v>
      </c>
      <c r="C77" s="179">
        <v>4</v>
      </c>
      <c r="D77" s="179">
        <v>0</v>
      </c>
      <c r="E77" s="179" t="s">
        <v>1719</v>
      </c>
      <c r="F77" s="179">
        <v>1</v>
      </c>
      <c r="G77" s="179">
        <v>1</v>
      </c>
      <c r="H77" s="179" t="s">
        <v>1719</v>
      </c>
    </row>
    <row r="78" spans="1:8" s="4" customFormat="1" ht="12.75" customHeight="1" x14ac:dyDescent="0.2">
      <c r="A78" s="178">
        <v>526</v>
      </c>
      <c r="B78" s="61" t="s">
        <v>1024</v>
      </c>
      <c r="C78" s="179">
        <v>2677</v>
      </c>
      <c r="D78" s="179">
        <v>843</v>
      </c>
      <c r="E78" s="179">
        <v>110</v>
      </c>
      <c r="F78" s="179">
        <v>8439</v>
      </c>
      <c r="G78" s="179">
        <v>2030</v>
      </c>
      <c r="H78" s="179">
        <v>161</v>
      </c>
    </row>
    <row r="79" spans="1:8" s="4" customFormat="1" ht="12.75" customHeight="1" x14ac:dyDescent="0.2">
      <c r="A79" s="178">
        <v>528</v>
      </c>
      <c r="B79" s="61" t="s">
        <v>1025</v>
      </c>
      <c r="C79" s="179">
        <v>288387</v>
      </c>
      <c r="D79" s="179">
        <v>268325</v>
      </c>
      <c r="E79" s="179">
        <v>225770</v>
      </c>
      <c r="F79" s="179">
        <v>331313</v>
      </c>
      <c r="G79" s="179">
        <v>303441</v>
      </c>
      <c r="H79" s="179">
        <v>209357</v>
      </c>
    </row>
    <row r="80" spans="1:8" s="4" customFormat="1" ht="12.75" customHeight="1" x14ac:dyDescent="0.2">
      <c r="A80" s="178">
        <v>529</v>
      </c>
      <c r="B80" s="61" t="s">
        <v>1026</v>
      </c>
      <c r="C80" s="179">
        <v>27874</v>
      </c>
      <c r="D80" s="179">
        <v>21634</v>
      </c>
      <c r="E80" s="179">
        <v>25262</v>
      </c>
      <c r="F80" s="179">
        <v>12773</v>
      </c>
      <c r="G80" s="179">
        <v>10728</v>
      </c>
      <c r="H80" s="179">
        <v>11967</v>
      </c>
    </row>
    <row r="81" spans="1:8" s="4" customFormat="1" ht="12.75" customHeight="1" x14ac:dyDescent="0.2">
      <c r="A81" s="178">
        <v>530</v>
      </c>
      <c r="B81" s="61" t="s">
        <v>1027</v>
      </c>
      <c r="C81" s="179">
        <v>3825315</v>
      </c>
      <c r="D81" s="179">
        <v>4363421</v>
      </c>
      <c r="E81" s="179">
        <v>3366188</v>
      </c>
      <c r="F81" s="179">
        <v>216145</v>
      </c>
      <c r="G81" s="179">
        <v>239730</v>
      </c>
      <c r="H81" s="179">
        <v>214687</v>
      </c>
    </row>
    <row r="82" spans="1:8" s="4" customFormat="1" ht="12.75" customHeight="1" x14ac:dyDescent="0.2">
      <c r="A82" s="178">
        <v>532</v>
      </c>
      <c r="B82" s="61" t="s">
        <v>1028</v>
      </c>
      <c r="C82" s="179">
        <v>32411311</v>
      </c>
      <c r="D82" s="179">
        <v>31179110</v>
      </c>
      <c r="E82" s="179">
        <v>26962161</v>
      </c>
      <c r="F82" s="179">
        <v>1028281</v>
      </c>
      <c r="G82" s="179">
        <v>1023610</v>
      </c>
      <c r="H82" s="179">
        <v>935112</v>
      </c>
    </row>
    <row r="83" spans="1:8" s="4" customFormat="1" ht="12.75" customHeight="1" x14ac:dyDescent="0.2">
      <c r="A83" s="178">
        <v>534</v>
      </c>
      <c r="B83" s="61" t="s">
        <v>1029</v>
      </c>
      <c r="C83" s="179">
        <v>1278115</v>
      </c>
      <c r="D83" s="179">
        <v>1047515</v>
      </c>
      <c r="E83" s="179">
        <v>1048812</v>
      </c>
      <c r="F83" s="179">
        <v>419110</v>
      </c>
      <c r="G83" s="179">
        <v>384831</v>
      </c>
      <c r="H83" s="179">
        <v>392857</v>
      </c>
    </row>
    <row r="84" spans="1:8" s="4" customFormat="1" ht="12.75" customHeight="1" x14ac:dyDescent="0.2">
      <c r="A84" s="178">
        <v>537</v>
      </c>
      <c r="B84" s="61" t="s">
        <v>1030</v>
      </c>
      <c r="C84" s="179">
        <v>217</v>
      </c>
      <c r="D84" s="179">
        <v>304</v>
      </c>
      <c r="E84" s="179">
        <v>232</v>
      </c>
      <c r="F84" s="179">
        <v>13673</v>
      </c>
      <c r="G84" s="179">
        <v>13656</v>
      </c>
      <c r="H84" s="179">
        <v>8944</v>
      </c>
    </row>
    <row r="85" spans="1:8" s="4" customFormat="1" ht="12.75" customHeight="1" x14ac:dyDescent="0.2">
      <c r="A85" s="178">
        <v>590</v>
      </c>
      <c r="B85" s="61" t="s">
        <v>1031</v>
      </c>
      <c r="C85" s="179">
        <v>7719824</v>
      </c>
      <c r="D85" s="179">
        <v>7264749</v>
      </c>
      <c r="E85" s="179">
        <v>6572767</v>
      </c>
      <c r="F85" s="179">
        <v>1044524</v>
      </c>
      <c r="G85" s="179">
        <v>970528</v>
      </c>
      <c r="H85" s="179">
        <v>823644</v>
      </c>
    </row>
    <row r="86" spans="1:8" s="4" customFormat="1" ht="12.75" customHeight="1" x14ac:dyDescent="0.2">
      <c r="A86" s="178">
        <v>602</v>
      </c>
      <c r="B86" s="61" t="s">
        <v>1032</v>
      </c>
      <c r="C86" s="179">
        <v>341875</v>
      </c>
      <c r="D86" s="179">
        <v>313376</v>
      </c>
      <c r="E86" s="179">
        <v>267386</v>
      </c>
      <c r="F86" s="179">
        <v>1630707</v>
      </c>
      <c r="G86" s="179">
        <v>1507501</v>
      </c>
      <c r="H86" s="179">
        <v>1270305</v>
      </c>
    </row>
    <row r="87" spans="1:8" s="4" customFormat="1" ht="12.75" customHeight="1" x14ac:dyDescent="0.2">
      <c r="A87" s="178">
        <v>603</v>
      </c>
      <c r="B87" s="61" t="s">
        <v>1033</v>
      </c>
      <c r="C87" s="179">
        <v>17810</v>
      </c>
      <c r="D87" s="179">
        <v>16303</v>
      </c>
      <c r="E87" s="179">
        <v>12881</v>
      </c>
      <c r="F87" s="179">
        <v>169720</v>
      </c>
      <c r="G87" s="179">
        <v>157298</v>
      </c>
      <c r="H87" s="179">
        <v>132130</v>
      </c>
    </row>
    <row r="88" spans="1:8" s="4" customFormat="1" ht="12.75" customHeight="1" x14ac:dyDescent="0.2">
      <c r="A88" s="178">
        <v>604</v>
      </c>
      <c r="B88" s="61" t="s">
        <v>1034</v>
      </c>
      <c r="C88" s="179">
        <v>8174</v>
      </c>
      <c r="D88" s="179">
        <v>7883</v>
      </c>
      <c r="E88" s="179">
        <v>5701</v>
      </c>
      <c r="F88" s="179">
        <v>172326</v>
      </c>
      <c r="G88" s="179">
        <v>178960</v>
      </c>
      <c r="H88" s="179">
        <v>133706</v>
      </c>
    </row>
    <row r="89" spans="1:8" s="4" customFormat="1" ht="12.75" customHeight="1" x14ac:dyDescent="0.2">
      <c r="A89" s="178">
        <v>605</v>
      </c>
      <c r="B89" s="61" t="s">
        <v>1035</v>
      </c>
      <c r="C89" s="179">
        <v>16095</v>
      </c>
      <c r="D89" s="179">
        <v>15454</v>
      </c>
      <c r="E89" s="179">
        <v>13938</v>
      </c>
      <c r="F89" s="179">
        <v>91107</v>
      </c>
      <c r="G89" s="179">
        <v>92022</v>
      </c>
      <c r="H89" s="179">
        <v>85501</v>
      </c>
    </row>
    <row r="90" spans="1:8" s="4" customFormat="1" ht="12.75" customHeight="1" x14ac:dyDescent="0.2">
      <c r="A90" s="178">
        <v>606</v>
      </c>
      <c r="B90" s="61" t="s">
        <v>1036</v>
      </c>
      <c r="C90" s="179">
        <v>1021</v>
      </c>
      <c r="D90" s="179">
        <v>743</v>
      </c>
      <c r="E90" s="179">
        <v>672</v>
      </c>
      <c r="F90" s="179">
        <v>5322</v>
      </c>
      <c r="G90" s="179">
        <v>5053</v>
      </c>
      <c r="H90" s="179">
        <v>4259</v>
      </c>
    </row>
    <row r="91" spans="1:8" s="4" customFormat="1" ht="12.75" customHeight="1" x14ac:dyDescent="0.2">
      <c r="A91" s="178">
        <v>607</v>
      </c>
      <c r="B91" s="61" t="s">
        <v>1037</v>
      </c>
      <c r="C91" s="179">
        <v>5546015</v>
      </c>
      <c r="D91" s="179">
        <v>5762048</v>
      </c>
      <c r="E91" s="179">
        <v>5988062</v>
      </c>
      <c r="F91" s="179">
        <v>2369651</v>
      </c>
      <c r="G91" s="179">
        <v>2307817</v>
      </c>
      <c r="H91" s="179">
        <v>2444268</v>
      </c>
    </row>
    <row r="92" spans="1:8" s="4" customFormat="1" ht="12.75" customHeight="1" x14ac:dyDescent="0.2">
      <c r="A92" s="178">
        <v>608</v>
      </c>
      <c r="B92" s="61" t="s">
        <v>1038</v>
      </c>
      <c r="C92" s="179">
        <v>1234957</v>
      </c>
      <c r="D92" s="179">
        <v>1373100</v>
      </c>
      <c r="E92" s="179">
        <v>1295208</v>
      </c>
      <c r="F92" s="179">
        <v>823647</v>
      </c>
      <c r="G92" s="179">
        <v>847121</v>
      </c>
      <c r="H92" s="179">
        <v>693937</v>
      </c>
    </row>
    <row r="93" spans="1:8" s="4" customFormat="1" ht="12.75" customHeight="1" x14ac:dyDescent="0.2">
      <c r="A93" s="178">
        <v>609</v>
      </c>
      <c r="B93" s="61" t="s">
        <v>1039</v>
      </c>
      <c r="C93" s="179">
        <v>550946</v>
      </c>
      <c r="D93" s="179">
        <v>550462</v>
      </c>
      <c r="E93" s="179">
        <v>469102</v>
      </c>
      <c r="F93" s="179">
        <v>1900394</v>
      </c>
      <c r="G93" s="179">
        <v>1909198</v>
      </c>
      <c r="H93" s="179">
        <v>1643725</v>
      </c>
    </row>
    <row r="94" spans="1:8" s="4" customFormat="1" ht="12.75" customHeight="1" x14ac:dyDescent="0.2">
      <c r="A94" s="178">
        <v>611</v>
      </c>
      <c r="B94" s="61" t="s">
        <v>1040</v>
      </c>
      <c r="C94" s="179">
        <v>6848236</v>
      </c>
      <c r="D94" s="179">
        <v>6902857</v>
      </c>
      <c r="E94" s="179">
        <v>6037996</v>
      </c>
      <c r="F94" s="179">
        <v>468812</v>
      </c>
      <c r="G94" s="179">
        <v>492317</v>
      </c>
      <c r="H94" s="179">
        <v>447767</v>
      </c>
    </row>
    <row r="95" spans="1:8" s="4" customFormat="1" ht="12.75" customHeight="1" x14ac:dyDescent="0.2">
      <c r="A95" s="178">
        <v>612</v>
      </c>
      <c r="B95" s="61" t="s">
        <v>1041</v>
      </c>
      <c r="C95" s="179">
        <v>9375054</v>
      </c>
      <c r="D95" s="179">
        <v>8941265</v>
      </c>
      <c r="E95" s="179">
        <v>8416747</v>
      </c>
      <c r="F95" s="179">
        <v>3327208</v>
      </c>
      <c r="G95" s="179">
        <v>3243711</v>
      </c>
      <c r="H95" s="179">
        <v>3024203</v>
      </c>
    </row>
    <row r="96" spans="1:8" s="4" customFormat="1" ht="12.75" customHeight="1" x14ac:dyDescent="0.2">
      <c r="A96" s="178">
        <v>641</v>
      </c>
      <c r="B96" s="61" t="s">
        <v>1042</v>
      </c>
      <c r="C96" s="179">
        <v>194480</v>
      </c>
      <c r="D96" s="179">
        <v>192486</v>
      </c>
      <c r="E96" s="179">
        <v>274970</v>
      </c>
      <c r="F96" s="179">
        <v>73684</v>
      </c>
      <c r="G96" s="179">
        <v>72998</v>
      </c>
      <c r="H96" s="179">
        <v>85954</v>
      </c>
    </row>
    <row r="97" spans="1:8" s="4" customFormat="1" ht="12.75" customHeight="1" x14ac:dyDescent="0.2">
      <c r="A97" s="178">
        <v>642</v>
      </c>
      <c r="B97" s="61" t="s">
        <v>1043</v>
      </c>
      <c r="C97" s="179">
        <v>8779814</v>
      </c>
      <c r="D97" s="179">
        <v>8600093</v>
      </c>
      <c r="E97" s="179">
        <v>8234054</v>
      </c>
      <c r="F97" s="179">
        <v>3517979</v>
      </c>
      <c r="G97" s="179">
        <v>3073238</v>
      </c>
      <c r="H97" s="179">
        <v>2777900</v>
      </c>
    </row>
    <row r="98" spans="1:8" s="4" customFormat="1" ht="12.75" customHeight="1" x14ac:dyDescent="0.2">
      <c r="A98" s="178">
        <v>643</v>
      </c>
      <c r="B98" s="61" t="s">
        <v>1044</v>
      </c>
      <c r="C98" s="179">
        <v>173255</v>
      </c>
      <c r="D98" s="179">
        <v>142512</v>
      </c>
      <c r="E98" s="179">
        <v>123775</v>
      </c>
      <c r="F98" s="179">
        <v>347416</v>
      </c>
      <c r="G98" s="179">
        <v>249922</v>
      </c>
      <c r="H98" s="179">
        <v>171665</v>
      </c>
    </row>
    <row r="99" spans="1:8" s="4" customFormat="1" ht="12.75" customHeight="1" x14ac:dyDescent="0.2">
      <c r="A99" s="178">
        <v>644</v>
      </c>
      <c r="B99" s="61" t="s">
        <v>1045</v>
      </c>
      <c r="C99" s="179">
        <v>1959780</v>
      </c>
      <c r="D99" s="179">
        <v>1634842</v>
      </c>
      <c r="E99" s="179">
        <v>1611690</v>
      </c>
      <c r="F99" s="179">
        <v>1231325</v>
      </c>
      <c r="G99" s="179">
        <v>1060427</v>
      </c>
      <c r="H99" s="179">
        <v>923343</v>
      </c>
    </row>
    <row r="100" spans="1:8" s="4" customFormat="1" ht="12.75" customHeight="1" x14ac:dyDescent="0.2">
      <c r="A100" s="178">
        <v>645</v>
      </c>
      <c r="B100" s="61" t="s">
        <v>1046</v>
      </c>
      <c r="C100" s="179">
        <v>1526114</v>
      </c>
      <c r="D100" s="179">
        <v>1488642</v>
      </c>
      <c r="E100" s="179">
        <v>1532769</v>
      </c>
      <c r="F100" s="179">
        <v>2332832</v>
      </c>
      <c r="G100" s="179">
        <v>2010763</v>
      </c>
      <c r="H100" s="179">
        <v>1957284</v>
      </c>
    </row>
    <row r="101" spans="1:8" s="4" customFormat="1" ht="12.75" customHeight="1" x14ac:dyDescent="0.2">
      <c r="A101" s="178">
        <v>646</v>
      </c>
      <c r="B101" s="61" t="s">
        <v>1047</v>
      </c>
      <c r="C101" s="179">
        <v>582274</v>
      </c>
      <c r="D101" s="179">
        <v>640754</v>
      </c>
      <c r="E101" s="179">
        <v>634007</v>
      </c>
      <c r="F101" s="179">
        <v>2352346</v>
      </c>
      <c r="G101" s="179">
        <v>2501595</v>
      </c>
      <c r="H101" s="179">
        <v>2565217</v>
      </c>
    </row>
    <row r="102" spans="1:8" s="4" customFormat="1" ht="12.75" customHeight="1" x14ac:dyDescent="0.2">
      <c r="A102" s="178">
        <v>647</v>
      </c>
      <c r="B102" s="61" t="s">
        <v>1048</v>
      </c>
      <c r="C102" s="179">
        <v>42072</v>
      </c>
      <c r="D102" s="179">
        <v>42493</v>
      </c>
      <c r="E102" s="179">
        <v>43955</v>
      </c>
      <c r="F102" s="179">
        <v>326238</v>
      </c>
      <c r="G102" s="179">
        <v>323580</v>
      </c>
      <c r="H102" s="179">
        <v>314163</v>
      </c>
    </row>
    <row r="103" spans="1:8" s="4" customFormat="1" ht="12.75" customHeight="1" x14ac:dyDescent="0.2">
      <c r="A103" s="178">
        <v>648</v>
      </c>
      <c r="B103" s="61" t="s">
        <v>1049</v>
      </c>
      <c r="C103" s="179">
        <v>144503</v>
      </c>
      <c r="D103" s="179">
        <v>142428</v>
      </c>
      <c r="E103" s="179">
        <v>128587</v>
      </c>
      <c r="F103" s="179">
        <v>312575</v>
      </c>
      <c r="G103" s="179">
        <v>293590</v>
      </c>
      <c r="H103" s="179">
        <v>246196</v>
      </c>
    </row>
    <row r="104" spans="1:8" s="4" customFormat="1" ht="12.75" customHeight="1" x14ac:dyDescent="0.2">
      <c r="A104" s="178">
        <v>649</v>
      </c>
      <c r="B104" s="61" t="s">
        <v>1050</v>
      </c>
      <c r="C104" s="179">
        <v>3988</v>
      </c>
      <c r="D104" s="179">
        <v>3063</v>
      </c>
      <c r="E104" s="179">
        <v>2781</v>
      </c>
      <c r="F104" s="179">
        <v>58421</v>
      </c>
      <c r="G104" s="179">
        <v>47889</v>
      </c>
      <c r="H104" s="179">
        <v>39081</v>
      </c>
    </row>
    <row r="105" spans="1:8" s="4" customFormat="1" ht="12.75" customHeight="1" x14ac:dyDescent="0.2">
      <c r="A105" s="178">
        <v>650</v>
      </c>
      <c r="B105" s="61" t="s">
        <v>1051</v>
      </c>
      <c r="C105" s="179">
        <v>140084</v>
      </c>
      <c r="D105" s="179">
        <v>168559</v>
      </c>
      <c r="E105" s="179">
        <v>130326</v>
      </c>
      <c r="F105" s="179">
        <v>346871</v>
      </c>
      <c r="G105" s="179">
        <v>397840</v>
      </c>
      <c r="H105" s="179">
        <v>265154</v>
      </c>
    </row>
    <row r="106" spans="1:8" s="4" customFormat="1" ht="12.75" customHeight="1" x14ac:dyDescent="0.2">
      <c r="A106" s="178">
        <v>656</v>
      </c>
      <c r="B106" s="61" t="s">
        <v>1052</v>
      </c>
      <c r="C106" s="179">
        <v>5612</v>
      </c>
      <c r="D106" s="179">
        <v>12458</v>
      </c>
      <c r="E106" s="179">
        <v>10719</v>
      </c>
      <c r="F106" s="179">
        <v>559648</v>
      </c>
      <c r="G106" s="179">
        <v>752745</v>
      </c>
      <c r="H106" s="179">
        <v>629449</v>
      </c>
    </row>
    <row r="107" spans="1:8" s="4" customFormat="1" ht="12.75" customHeight="1" x14ac:dyDescent="0.2">
      <c r="A107" s="178">
        <v>659</v>
      </c>
      <c r="B107" s="61" t="s">
        <v>1053</v>
      </c>
      <c r="C107" s="179">
        <v>66122</v>
      </c>
      <c r="D107" s="179">
        <v>60231</v>
      </c>
      <c r="E107" s="179">
        <v>46215</v>
      </c>
      <c r="F107" s="179">
        <v>615407</v>
      </c>
      <c r="G107" s="179">
        <v>612543</v>
      </c>
      <c r="H107" s="179">
        <v>429027</v>
      </c>
    </row>
    <row r="108" spans="1:8" s="4" customFormat="1" ht="12.75" customHeight="1" x14ac:dyDescent="0.2">
      <c r="A108" s="178">
        <v>661</v>
      </c>
      <c r="B108" s="61" t="s">
        <v>1054</v>
      </c>
      <c r="C108" s="179">
        <v>683728</v>
      </c>
      <c r="D108" s="179">
        <v>655531</v>
      </c>
      <c r="E108" s="179">
        <v>641027</v>
      </c>
      <c r="F108" s="179">
        <v>1093635</v>
      </c>
      <c r="G108" s="179">
        <v>1038911</v>
      </c>
      <c r="H108" s="179">
        <v>1012470</v>
      </c>
    </row>
    <row r="109" spans="1:8" s="4" customFormat="1" ht="12.75" customHeight="1" x14ac:dyDescent="0.2">
      <c r="A109" s="178">
        <v>665</v>
      </c>
      <c r="B109" s="61" t="s">
        <v>1055</v>
      </c>
      <c r="C109" s="179">
        <v>880950</v>
      </c>
      <c r="D109" s="179">
        <v>797991</v>
      </c>
      <c r="E109" s="179">
        <v>776467</v>
      </c>
      <c r="F109" s="179">
        <v>256065</v>
      </c>
      <c r="G109" s="179">
        <v>251127</v>
      </c>
      <c r="H109" s="179">
        <v>207140</v>
      </c>
    </row>
    <row r="110" spans="1:8" s="4" customFormat="1" ht="12.75" customHeight="1" x14ac:dyDescent="0.2">
      <c r="A110" s="178">
        <v>667</v>
      </c>
      <c r="B110" s="61" t="s">
        <v>1056</v>
      </c>
      <c r="C110" s="179">
        <v>3194290</v>
      </c>
      <c r="D110" s="179">
        <v>3115229</v>
      </c>
      <c r="E110" s="179">
        <v>2903414</v>
      </c>
      <c r="F110" s="179">
        <v>1042633</v>
      </c>
      <c r="G110" s="179">
        <v>939873</v>
      </c>
      <c r="H110" s="179">
        <v>689767</v>
      </c>
    </row>
    <row r="111" spans="1:8" s="4" customFormat="1" ht="12.75" customHeight="1" x14ac:dyDescent="0.2">
      <c r="A111" s="178">
        <v>669</v>
      </c>
      <c r="B111" s="61" t="s">
        <v>1057</v>
      </c>
      <c r="C111" s="179">
        <v>24683295</v>
      </c>
      <c r="D111" s="179">
        <v>23889727</v>
      </c>
      <c r="E111" s="179">
        <v>20731835</v>
      </c>
      <c r="F111" s="179">
        <v>15539764</v>
      </c>
      <c r="G111" s="179">
        <v>14669539</v>
      </c>
      <c r="H111" s="179">
        <v>9683515</v>
      </c>
    </row>
    <row r="112" spans="1:8" s="4" customFormat="1" ht="12.75" customHeight="1" x14ac:dyDescent="0.2">
      <c r="A112" s="178">
        <v>671</v>
      </c>
      <c r="B112" s="61" t="s">
        <v>1058</v>
      </c>
      <c r="C112" s="179">
        <v>3377829</v>
      </c>
      <c r="D112" s="179">
        <v>3531516</v>
      </c>
      <c r="E112" s="179">
        <v>4428333</v>
      </c>
      <c r="F112" s="179">
        <v>1962705</v>
      </c>
      <c r="G112" s="179">
        <v>1880010</v>
      </c>
      <c r="H112" s="179">
        <v>1519689</v>
      </c>
    </row>
    <row r="113" spans="1:8" s="4" customFormat="1" ht="12.75" customHeight="1" x14ac:dyDescent="0.2">
      <c r="A113" s="178">
        <v>673</v>
      </c>
      <c r="B113" s="61" t="s">
        <v>843</v>
      </c>
      <c r="C113" s="179">
        <v>8289705</v>
      </c>
      <c r="D113" s="179">
        <v>7969514</v>
      </c>
      <c r="E113" s="179">
        <v>8225525</v>
      </c>
      <c r="F113" s="179">
        <v>2113293</v>
      </c>
      <c r="G113" s="179">
        <v>2178166</v>
      </c>
      <c r="H113" s="179">
        <v>2005119</v>
      </c>
    </row>
    <row r="114" spans="1:8" s="4" customFormat="1" ht="12.75" customHeight="1" x14ac:dyDescent="0.2">
      <c r="A114" s="178">
        <v>679</v>
      </c>
      <c r="B114" s="61" t="s">
        <v>1059</v>
      </c>
      <c r="C114" s="179">
        <v>11947465</v>
      </c>
      <c r="D114" s="179">
        <v>11521919</v>
      </c>
      <c r="E114" s="179">
        <v>10899621</v>
      </c>
      <c r="F114" s="179">
        <v>5304909</v>
      </c>
      <c r="G114" s="179">
        <v>5247863</v>
      </c>
      <c r="H114" s="179">
        <v>4773746</v>
      </c>
    </row>
    <row r="115" spans="1:8" s="4" customFormat="1" ht="12.75" customHeight="1" x14ac:dyDescent="0.2">
      <c r="A115" s="178">
        <v>683</v>
      </c>
      <c r="B115" s="61" t="s">
        <v>1060</v>
      </c>
      <c r="C115" s="179">
        <v>4050</v>
      </c>
      <c r="D115" s="179">
        <v>4624</v>
      </c>
      <c r="E115" s="179">
        <v>3033</v>
      </c>
      <c r="F115" s="179">
        <v>3621211</v>
      </c>
      <c r="G115" s="179">
        <v>5634554</v>
      </c>
      <c r="H115" s="179">
        <v>7144251</v>
      </c>
    </row>
    <row r="116" spans="1:8" s="4" customFormat="1" ht="12.75" customHeight="1" x14ac:dyDescent="0.2">
      <c r="A116" s="178">
        <v>690</v>
      </c>
      <c r="B116" s="61" t="s">
        <v>1061</v>
      </c>
      <c r="C116" s="179">
        <v>501932</v>
      </c>
      <c r="D116" s="179">
        <v>471843</v>
      </c>
      <c r="E116" s="179">
        <v>582196</v>
      </c>
      <c r="F116" s="179">
        <v>7802318</v>
      </c>
      <c r="G116" s="179">
        <v>9717296</v>
      </c>
      <c r="H116" s="179">
        <v>11463526</v>
      </c>
    </row>
    <row r="117" spans="1:8" s="4" customFormat="1" ht="12.75" customHeight="1" x14ac:dyDescent="0.2">
      <c r="A117" s="178">
        <v>701</v>
      </c>
      <c r="B117" s="61" t="s">
        <v>1062</v>
      </c>
      <c r="C117" s="179">
        <v>94394</v>
      </c>
      <c r="D117" s="179">
        <v>95116</v>
      </c>
      <c r="E117" s="179">
        <v>72471</v>
      </c>
      <c r="F117" s="179">
        <v>867634</v>
      </c>
      <c r="G117" s="179">
        <v>834435</v>
      </c>
      <c r="H117" s="179">
        <v>645649</v>
      </c>
    </row>
    <row r="118" spans="1:8" s="4" customFormat="1" ht="12.75" customHeight="1" x14ac:dyDescent="0.2">
      <c r="A118" s="178">
        <v>702</v>
      </c>
      <c r="B118" s="61" t="s">
        <v>1063</v>
      </c>
      <c r="C118" s="179">
        <v>226119</v>
      </c>
      <c r="D118" s="179">
        <v>208938</v>
      </c>
      <c r="E118" s="179">
        <v>170576</v>
      </c>
      <c r="F118" s="179">
        <v>2452949</v>
      </c>
      <c r="G118" s="179">
        <v>2285678</v>
      </c>
      <c r="H118" s="179">
        <v>1946533</v>
      </c>
    </row>
    <row r="119" spans="1:8" s="4" customFormat="1" ht="12.75" customHeight="1" x14ac:dyDescent="0.2">
      <c r="A119" s="178">
        <v>703</v>
      </c>
      <c r="B119" s="61" t="s">
        <v>1064</v>
      </c>
      <c r="C119" s="179">
        <v>4956</v>
      </c>
      <c r="D119" s="179">
        <v>4354</v>
      </c>
      <c r="E119" s="179">
        <v>2842</v>
      </c>
      <c r="F119" s="179">
        <v>182690</v>
      </c>
      <c r="G119" s="179">
        <v>166895</v>
      </c>
      <c r="H119" s="179">
        <v>103262</v>
      </c>
    </row>
    <row r="120" spans="1:8" s="180" customFormat="1" ht="12.75" customHeight="1" x14ac:dyDescent="0.2">
      <c r="A120" s="178">
        <v>704</v>
      </c>
      <c r="B120" s="61" t="s">
        <v>1065</v>
      </c>
      <c r="C120" s="179">
        <v>63960</v>
      </c>
      <c r="D120" s="179">
        <v>58262</v>
      </c>
      <c r="E120" s="179">
        <v>47074</v>
      </c>
      <c r="F120" s="179">
        <v>725976</v>
      </c>
      <c r="G120" s="179">
        <v>659279</v>
      </c>
      <c r="H120" s="179">
        <v>523510</v>
      </c>
    </row>
    <row r="121" spans="1:8" s="4" customFormat="1" ht="12.75" customHeight="1" x14ac:dyDescent="0.2">
      <c r="A121" s="178">
        <v>705</v>
      </c>
      <c r="B121" s="61" t="s">
        <v>1066</v>
      </c>
      <c r="C121" s="179">
        <v>6721</v>
      </c>
      <c r="D121" s="179">
        <v>6289</v>
      </c>
      <c r="E121" s="179">
        <v>6147</v>
      </c>
      <c r="F121" s="179">
        <v>88507</v>
      </c>
      <c r="G121" s="179">
        <v>88790</v>
      </c>
      <c r="H121" s="179">
        <v>75177</v>
      </c>
    </row>
    <row r="122" spans="1:8" s="4" customFormat="1" ht="12.75" customHeight="1" x14ac:dyDescent="0.2">
      <c r="A122" s="178">
        <v>706</v>
      </c>
      <c r="B122" s="61" t="s">
        <v>1067</v>
      </c>
      <c r="C122" s="179">
        <v>42011</v>
      </c>
      <c r="D122" s="179">
        <v>32577</v>
      </c>
      <c r="E122" s="179">
        <v>26939</v>
      </c>
      <c r="F122" s="179">
        <v>628626</v>
      </c>
      <c r="G122" s="179">
        <v>505798</v>
      </c>
      <c r="H122" s="179">
        <v>381156</v>
      </c>
    </row>
    <row r="123" spans="1:8" s="4" customFormat="1" ht="12.75" customHeight="1" x14ac:dyDescent="0.2">
      <c r="A123" s="178">
        <v>707</v>
      </c>
      <c r="B123" s="61" t="s">
        <v>1068</v>
      </c>
      <c r="C123" s="179">
        <v>769</v>
      </c>
      <c r="D123" s="179">
        <v>637</v>
      </c>
      <c r="E123" s="179">
        <v>603</v>
      </c>
      <c r="F123" s="179">
        <v>38720</v>
      </c>
      <c r="G123" s="179">
        <v>25049</v>
      </c>
      <c r="H123" s="179">
        <v>15698</v>
      </c>
    </row>
    <row r="124" spans="1:8" s="4" customFormat="1" ht="12.75" customHeight="1" x14ac:dyDescent="0.2">
      <c r="A124" s="178">
        <v>708</v>
      </c>
      <c r="B124" s="61" t="s">
        <v>1069</v>
      </c>
      <c r="C124" s="179">
        <v>12903199</v>
      </c>
      <c r="D124" s="179">
        <v>12843713</v>
      </c>
      <c r="E124" s="179">
        <v>12379839</v>
      </c>
      <c r="F124" s="179">
        <v>9456880</v>
      </c>
      <c r="G124" s="179">
        <v>9024232</v>
      </c>
      <c r="H124" s="179">
        <v>7931034</v>
      </c>
    </row>
    <row r="125" spans="1:8" s="4" customFormat="1" ht="12.75" customHeight="1" x14ac:dyDescent="0.2">
      <c r="A125" s="178">
        <v>709</v>
      </c>
      <c r="B125" s="61" t="s">
        <v>1070</v>
      </c>
      <c r="C125" s="179">
        <v>4202598</v>
      </c>
      <c r="D125" s="179">
        <v>4026437</v>
      </c>
      <c r="E125" s="179">
        <v>3937714</v>
      </c>
      <c r="F125" s="179">
        <v>2776950</v>
      </c>
      <c r="G125" s="179">
        <v>2654974</v>
      </c>
      <c r="H125" s="179">
        <v>2569224</v>
      </c>
    </row>
    <row r="126" spans="1:8" s="4" customFormat="1" ht="12.75" customHeight="1" x14ac:dyDescent="0.2">
      <c r="A126" s="178">
        <v>711</v>
      </c>
      <c r="B126" s="61" t="s">
        <v>1071</v>
      </c>
      <c r="C126" s="179">
        <v>2433979</v>
      </c>
      <c r="D126" s="179">
        <v>2012273</v>
      </c>
      <c r="E126" s="179">
        <v>1878604</v>
      </c>
      <c r="F126" s="179">
        <v>3033866</v>
      </c>
      <c r="G126" s="179">
        <v>2594704</v>
      </c>
      <c r="H126" s="179">
        <v>2351616</v>
      </c>
    </row>
    <row r="127" spans="1:8" s="4" customFormat="1" ht="12.75" customHeight="1" x14ac:dyDescent="0.2">
      <c r="A127" s="178">
        <v>732</v>
      </c>
      <c r="B127" s="61" t="s">
        <v>1072</v>
      </c>
      <c r="C127" s="179">
        <v>14487569</v>
      </c>
      <c r="D127" s="179">
        <v>14290193</v>
      </c>
      <c r="E127" s="179">
        <v>14119904</v>
      </c>
      <c r="F127" s="179">
        <v>27087898</v>
      </c>
      <c r="G127" s="179">
        <v>25767359</v>
      </c>
      <c r="H127" s="179">
        <v>23148557</v>
      </c>
    </row>
    <row r="128" spans="1:8" s="4" customFormat="1" ht="12.75" customHeight="1" x14ac:dyDescent="0.2">
      <c r="A128" s="178">
        <v>734</v>
      </c>
      <c r="B128" s="61" t="s">
        <v>1073</v>
      </c>
      <c r="C128" s="179">
        <v>3094724</v>
      </c>
      <c r="D128" s="179">
        <v>3078457</v>
      </c>
      <c r="E128" s="179">
        <v>2973500</v>
      </c>
      <c r="F128" s="179">
        <v>11271553</v>
      </c>
      <c r="G128" s="179">
        <v>11300535</v>
      </c>
      <c r="H128" s="179">
        <v>10415752</v>
      </c>
    </row>
    <row r="129" spans="1:8" s="4" customFormat="1" ht="12.75" customHeight="1" x14ac:dyDescent="0.2">
      <c r="A129" s="178">
        <v>736</v>
      </c>
      <c r="B129" s="61" t="s">
        <v>1074</v>
      </c>
      <c r="C129" s="179">
        <v>900467</v>
      </c>
      <c r="D129" s="179">
        <v>876714</v>
      </c>
      <c r="E129" s="179">
        <v>880947</v>
      </c>
      <c r="F129" s="179">
        <v>2501684</v>
      </c>
      <c r="G129" s="179">
        <v>2497388</v>
      </c>
      <c r="H129" s="179">
        <v>2420710</v>
      </c>
    </row>
    <row r="130" spans="1:8" s="4" customFormat="1" ht="12.75" customHeight="1" x14ac:dyDescent="0.2">
      <c r="A130" s="178">
        <v>738</v>
      </c>
      <c r="B130" s="61" t="s">
        <v>1075</v>
      </c>
      <c r="C130" s="179">
        <v>48991</v>
      </c>
      <c r="D130" s="179">
        <v>45122</v>
      </c>
      <c r="E130" s="179">
        <v>45019</v>
      </c>
      <c r="F130" s="179">
        <v>431056</v>
      </c>
      <c r="G130" s="179">
        <v>421110</v>
      </c>
      <c r="H130" s="179">
        <v>389375</v>
      </c>
    </row>
    <row r="131" spans="1:8" s="4" customFormat="1" ht="12.75" customHeight="1" x14ac:dyDescent="0.2">
      <c r="A131" s="178">
        <v>740</v>
      </c>
      <c r="B131" s="61" t="s">
        <v>1076</v>
      </c>
      <c r="C131" s="179">
        <v>648569</v>
      </c>
      <c r="D131" s="179">
        <v>631977</v>
      </c>
      <c r="E131" s="179">
        <v>612676</v>
      </c>
      <c r="F131" s="179">
        <v>7726599</v>
      </c>
      <c r="G131" s="179">
        <v>8735649</v>
      </c>
      <c r="H131" s="179">
        <v>9323441</v>
      </c>
    </row>
    <row r="132" spans="1:8" s="4" customFormat="1" ht="12.75" customHeight="1" x14ac:dyDescent="0.2">
      <c r="A132" s="178">
        <v>749</v>
      </c>
      <c r="B132" s="61" t="s">
        <v>1077</v>
      </c>
      <c r="C132" s="179">
        <v>13008959</v>
      </c>
      <c r="D132" s="179">
        <v>12721483</v>
      </c>
      <c r="E132" s="179">
        <v>12390123</v>
      </c>
      <c r="F132" s="179">
        <v>25063741</v>
      </c>
      <c r="G132" s="179">
        <v>24893087</v>
      </c>
      <c r="H132" s="179">
        <v>23778150</v>
      </c>
    </row>
    <row r="133" spans="1:8" s="4" customFormat="1" ht="12.75" customHeight="1" x14ac:dyDescent="0.2">
      <c r="A133" s="178">
        <v>751</v>
      </c>
      <c r="B133" s="61" t="s">
        <v>1078</v>
      </c>
      <c r="C133" s="179">
        <v>3171451</v>
      </c>
      <c r="D133" s="179">
        <v>2525044</v>
      </c>
      <c r="E133" s="179">
        <v>2083158</v>
      </c>
      <c r="F133" s="179">
        <v>6183846</v>
      </c>
      <c r="G133" s="179">
        <v>5892948</v>
      </c>
      <c r="H133" s="179">
        <v>4853400</v>
      </c>
    </row>
    <row r="134" spans="1:8" s="4" customFormat="1" ht="12.75" customHeight="1" x14ac:dyDescent="0.2">
      <c r="A134" s="178">
        <v>753</v>
      </c>
      <c r="B134" s="61" t="s">
        <v>1079</v>
      </c>
      <c r="C134" s="179">
        <v>4282553</v>
      </c>
      <c r="D134" s="179">
        <v>3847146</v>
      </c>
      <c r="E134" s="179">
        <v>3537651</v>
      </c>
      <c r="F134" s="179">
        <v>4545051</v>
      </c>
      <c r="G134" s="179">
        <v>4056768</v>
      </c>
      <c r="H134" s="179">
        <v>3438834</v>
      </c>
    </row>
    <row r="135" spans="1:8" s="4" customFormat="1" ht="12.75" customHeight="1" x14ac:dyDescent="0.2">
      <c r="A135" s="178">
        <v>755</v>
      </c>
      <c r="B135" s="61" t="s">
        <v>1080</v>
      </c>
      <c r="C135" s="179">
        <v>14101616</v>
      </c>
      <c r="D135" s="179">
        <v>14149717</v>
      </c>
      <c r="E135" s="179">
        <v>12177906</v>
      </c>
      <c r="F135" s="179">
        <v>12337701</v>
      </c>
      <c r="G135" s="179">
        <v>12002784</v>
      </c>
      <c r="H135" s="179">
        <v>9893254</v>
      </c>
    </row>
    <row r="136" spans="1:8" s="4" customFormat="1" ht="12.75" customHeight="1" x14ac:dyDescent="0.2">
      <c r="A136" s="178">
        <v>757</v>
      </c>
      <c r="B136" s="61" t="s">
        <v>1081</v>
      </c>
      <c r="C136" s="179">
        <v>2842582</v>
      </c>
      <c r="D136" s="179">
        <v>2582946</v>
      </c>
      <c r="E136" s="179">
        <v>2413652</v>
      </c>
      <c r="F136" s="179">
        <v>2357402</v>
      </c>
      <c r="G136" s="179">
        <v>2046710</v>
      </c>
      <c r="H136" s="179">
        <v>1732888</v>
      </c>
    </row>
    <row r="137" spans="1:8" s="4" customFormat="1" ht="12.75" customHeight="1" x14ac:dyDescent="0.2">
      <c r="A137" s="178">
        <v>759</v>
      </c>
      <c r="B137" s="61" t="s">
        <v>1082</v>
      </c>
      <c r="C137" s="179">
        <v>83173</v>
      </c>
      <c r="D137" s="179">
        <v>82194</v>
      </c>
      <c r="E137" s="179">
        <v>79065</v>
      </c>
      <c r="F137" s="179">
        <v>168107</v>
      </c>
      <c r="G137" s="179">
        <v>178585</v>
      </c>
      <c r="H137" s="179">
        <v>156252</v>
      </c>
    </row>
    <row r="138" spans="1:8" s="4" customFormat="1" ht="12.75" customHeight="1" x14ac:dyDescent="0.2">
      <c r="A138" s="178">
        <v>771</v>
      </c>
      <c r="B138" s="61" t="s">
        <v>1083</v>
      </c>
      <c r="C138" s="179">
        <v>1046248</v>
      </c>
      <c r="D138" s="179">
        <v>911417</v>
      </c>
      <c r="E138" s="179">
        <v>917083</v>
      </c>
      <c r="F138" s="179">
        <v>7534516</v>
      </c>
      <c r="G138" s="179">
        <v>6580894</v>
      </c>
      <c r="H138" s="179">
        <v>6371006</v>
      </c>
    </row>
    <row r="139" spans="1:8" s="4" customFormat="1" ht="12.75" customHeight="1" x14ac:dyDescent="0.2">
      <c r="A139" s="178">
        <v>772</v>
      </c>
      <c r="B139" s="61" t="s">
        <v>1084</v>
      </c>
      <c r="C139" s="179">
        <v>2312004</v>
      </c>
      <c r="D139" s="179">
        <v>2362499</v>
      </c>
      <c r="E139" s="179">
        <v>2025778</v>
      </c>
      <c r="F139" s="179">
        <v>8601616</v>
      </c>
      <c r="G139" s="179">
        <v>8492755</v>
      </c>
      <c r="H139" s="179">
        <v>7121739</v>
      </c>
    </row>
    <row r="140" spans="1:8" s="4" customFormat="1" ht="12.75" customHeight="1" x14ac:dyDescent="0.2">
      <c r="A140" s="178">
        <v>779</v>
      </c>
      <c r="B140" s="61" t="s">
        <v>1085</v>
      </c>
      <c r="C140" s="179">
        <v>123241</v>
      </c>
      <c r="D140" s="179">
        <v>119611</v>
      </c>
      <c r="E140" s="179">
        <v>120762</v>
      </c>
      <c r="F140" s="179">
        <v>1368236</v>
      </c>
      <c r="G140" s="179">
        <v>1484376</v>
      </c>
      <c r="H140" s="179">
        <v>1279109</v>
      </c>
    </row>
    <row r="141" spans="1:8" s="4" customFormat="1" ht="12.75" customHeight="1" x14ac:dyDescent="0.2">
      <c r="A141" s="178">
        <v>781</v>
      </c>
      <c r="B141" s="61" t="s">
        <v>1086</v>
      </c>
      <c r="C141" s="179">
        <v>1313</v>
      </c>
      <c r="D141" s="179">
        <v>1382</v>
      </c>
      <c r="E141" s="179">
        <v>1385</v>
      </c>
      <c r="F141" s="179">
        <v>1218981</v>
      </c>
      <c r="G141" s="179">
        <v>1397812</v>
      </c>
      <c r="H141" s="179">
        <v>1602983</v>
      </c>
    </row>
    <row r="142" spans="1:8" s="4" customFormat="1" ht="12.75" customHeight="1" x14ac:dyDescent="0.2">
      <c r="A142" s="178">
        <v>790</v>
      </c>
      <c r="B142" s="61" t="s">
        <v>1087</v>
      </c>
      <c r="C142" s="179">
        <v>15658</v>
      </c>
      <c r="D142" s="179">
        <v>10853</v>
      </c>
      <c r="E142" s="179">
        <v>10034</v>
      </c>
      <c r="F142" s="179">
        <v>170560</v>
      </c>
      <c r="G142" s="179">
        <v>133984</v>
      </c>
      <c r="H142" s="179">
        <v>124432</v>
      </c>
    </row>
    <row r="143" spans="1:8" s="4" customFormat="1" ht="12.75" customHeight="1" x14ac:dyDescent="0.2">
      <c r="A143" s="178">
        <v>801</v>
      </c>
      <c r="B143" s="61" t="s">
        <v>1088</v>
      </c>
      <c r="C143" s="179">
        <v>124546</v>
      </c>
      <c r="D143" s="179">
        <v>130448</v>
      </c>
      <c r="E143" s="179">
        <v>112137</v>
      </c>
      <c r="F143" s="179">
        <v>4427500</v>
      </c>
      <c r="G143" s="179">
        <v>4712527</v>
      </c>
      <c r="H143" s="179">
        <v>4272519</v>
      </c>
    </row>
    <row r="144" spans="1:8" s="4" customFormat="1" ht="12.75" customHeight="1" x14ac:dyDescent="0.2">
      <c r="A144" s="178">
        <v>802</v>
      </c>
      <c r="B144" s="61" t="s">
        <v>1089</v>
      </c>
      <c r="C144" s="179">
        <v>4149</v>
      </c>
      <c r="D144" s="179">
        <v>4709</v>
      </c>
      <c r="E144" s="179">
        <v>4208</v>
      </c>
      <c r="F144" s="179">
        <v>378447</v>
      </c>
      <c r="G144" s="179">
        <v>390589</v>
      </c>
      <c r="H144" s="179">
        <v>357620</v>
      </c>
    </row>
    <row r="145" spans="1:8" s="4" customFormat="1" ht="12.75" customHeight="1" x14ac:dyDescent="0.2">
      <c r="A145" s="178">
        <v>803</v>
      </c>
      <c r="B145" s="61" t="s">
        <v>1090</v>
      </c>
      <c r="C145" s="179">
        <v>162268</v>
      </c>
      <c r="D145" s="179">
        <v>174958</v>
      </c>
      <c r="E145" s="179">
        <v>162914</v>
      </c>
      <c r="F145" s="179">
        <v>4377886</v>
      </c>
      <c r="G145" s="179">
        <v>4737357</v>
      </c>
      <c r="H145" s="179">
        <v>4742385</v>
      </c>
    </row>
    <row r="146" spans="1:8" s="4" customFormat="1" ht="12.75" customHeight="1" x14ac:dyDescent="0.2">
      <c r="A146" s="178">
        <v>804</v>
      </c>
      <c r="B146" s="61" t="s">
        <v>1091</v>
      </c>
      <c r="C146" s="179">
        <v>104733</v>
      </c>
      <c r="D146" s="179">
        <v>112663</v>
      </c>
      <c r="E146" s="179">
        <v>100128</v>
      </c>
      <c r="F146" s="179">
        <v>4777124</v>
      </c>
      <c r="G146" s="179">
        <v>5209263</v>
      </c>
      <c r="H146" s="179">
        <v>4740133</v>
      </c>
    </row>
    <row r="147" spans="1:8" s="4" customFormat="1" ht="12.75" customHeight="1" x14ac:dyDescent="0.2">
      <c r="A147" s="178">
        <v>805</v>
      </c>
      <c r="B147" s="61" t="s">
        <v>1092</v>
      </c>
      <c r="C147" s="179">
        <v>5987</v>
      </c>
      <c r="D147" s="179">
        <v>5583</v>
      </c>
      <c r="E147" s="179">
        <v>3698</v>
      </c>
      <c r="F147" s="179">
        <v>629124</v>
      </c>
      <c r="G147" s="179">
        <v>591517</v>
      </c>
      <c r="H147" s="179">
        <v>405370</v>
      </c>
    </row>
    <row r="148" spans="1:8" s="4" customFormat="1" ht="12.75" customHeight="1" x14ac:dyDescent="0.2">
      <c r="A148" s="178">
        <v>806</v>
      </c>
      <c r="B148" s="61" t="s">
        <v>1093</v>
      </c>
      <c r="C148" s="179">
        <v>109722</v>
      </c>
      <c r="D148" s="179">
        <v>114991</v>
      </c>
      <c r="E148" s="179">
        <v>101694</v>
      </c>
      <c r="F148" s="179">
        <v>4192600</v>
      </c>
      <c r="G148" s="179">
        <v>4427593</v>
      </c>
      <c r="H148" s="179">
        <v>3964166</v>
      </c>
    </row>
    <row r="149" spans="1:8" s="4" customFormat="1" ht="12.75" customHeight="1" x14ac:dyDescent="0.2">
      <c r="A149" s="178">
        <v>807</v>
      </c>
      <c r="B149" s="61" t="s">
        <v>1094</v>
      </c>
      <c r="C149" s="179">
        <v>10664</v>
      </c>
      <c r="D149" s="179">
        <v>11391</v>
      </c>
      <c r="E149" s="179">
        <v>11444</v>
      </c>
      <c r="F149" s="179">
        <v>531530</v>
      </c>
      <c r="G149" s="179">
        <v>601757</v>
      </c>
      <c r="H149" s="179">
        <v>594073</v>
      </c>
    </row>
    <row r="150" spans="1:8" s="4" customFormat="1" ht="12.75" customHeight="1" x14ac:dyDescent="0.2">
      <c r="A150" s="178">
        <v>808</v>
      </c>
      <c r="B150" s="61" t="s">
        <v>876</v>
      </c>
      <c r="C150" s="179">
        <v>9579</v>
      </c>
      <c r="D150" s="179">
        <v>10789</v>
      </c>
      <c r="E150" s="179">
        <v>9720</v>
      </c>
      <c r="F150" s="179">
        <v>421257</v>
      </c>
      <c r="G150" s="179">
        <v>462745</v>
      </c>
      <c r="H150" s="179">
        <v>457871</v>
      </c>
    </row>
    <row r="151" spans="1:8" s="4" customFormat="1" ht="12.75" customHeight="1" x14ac:dyDescent="0.2">
      <c r="A151" s="178">
        <v>809</v>
      </c>
      <c r="B151" s="61" t="s">
        <v>1095</v>
      </c>
      <c r="C151" s="179">
        <v>890779</v>
      </c>
      <c r="D151" s="179">
        <v>906320</v>
      </c>
      <c r="E151" s="179">
        <v>894474</v>
      </c>
      <c r="F151" s="179">
        <v>6838825</v>
      </c>
      <c r="G151" s="179">
        <v>6969766</v>
      </c>
      <c r="H151" s="179">
        <v>7544713</v>
      </c>
    </row>
    <row r="152" spans="1:8" s="4" customFormat="1" ht="12.75" customHeight="1" x14ac:dyDescent="0.2">
      <c r="A152" s="178">
        <v>810</v>
      </c>
      <c r="B152" s="61" t="s">
        <v>1096</v>
      </c>
      <c r="C152" s="179">
        <v>410</v>
      </c>
      <c r="D152" s="179">
        <v>350</v>
      </c>
      <c r="E152" s="179">
        <v>275</v>
      </c>
      <c r="F152" s="179">
        <v>51548</v>
      </c>
      <c r="G152" s="179">
        <v>45193</v>
      </c>
      <c r="H152" s="179">
        <v>26463</v>
      </c>
    </row>
    <row r="153" spans="1:8" s="4" customFormat="1" ht="12.75" customHeight="1" x14ac:dyDescent="0.2">
      <c r="A153" s="178">
        <v>811</v>
      </c>
      <c r="B153" s="61" t="s">
        <v>875</v>
      </c>
      <c r="C153" s="179">
        <v>212268</v>
      </c>
      <c r="D153" s="179">
        <v>233763</v>
      </c>
      <c r="E153" s="179">
        <v>189245</v>
      </c>
      <c r="F153" s="179">
        <v>7106492</v>
      </c>
      <c r="G153" s="179">
        <v>7849081</v>
      </c>
      <c r="H153" s="179">
        <v>6984802</v>
      </c>
    </row>
    <row r="154" spans="1:8" s="4" customFormat="1" ht="12.75" customHeight="1" x14ac:dyDescent="0.2">
      <c r="A154" s="178">
        <v>812</v>
      </c>
      <c r="B154" s="61" t="s">
        <v>1097</v>
      </c>
      <c r="C154" s="179">
        <v>87769</v>
      </c>
      <c r="D154" s="179">
        <v>92594</v>
      </c>
      <c r="E154" s="179">
        <v>76332</v>
      </c>
      <c r="F154" s="179">
        <v>2302465</v>
      </c>
      <c r="G154" s="179">
        <v>2403165</v>
      </c>
      <c r="H154" s="179">
        <v>2062922</v>
      </c>
    </row>
    <row r="155" spans="1:8" s="4" customFormat="1" ht="12.75" customHeight="1" x14ac:dyDescent="0.2">
      <c r="A155" s="178">
        <v>813</v>
      </c>
      <c r="B155" s="61" t="s">
        <v>1098</v>
      </c>
      <c r="C155" s="179">
        <v>4592662</v>
      </c>
      <c r="D155" s="179">
        <v>4583698</v>
      </c>
      <c r="E155" s="179">
        <v>4448592</v>
      </c>
      <c r="F155" s="179">
        <v>10249962</v>
      </c>
      <c r="G155" s="179">
        <v>10305757</v>
      </c>
      <c r="H155" s="179">
        <v>9720612</v>
      </c>
    </row>
    <row r="156" spans="1:8" s="4" customFormat="1" ht="12.75" customHeight="1" x14ac:dyDescent="0.2">
      <c r="A156" s="178">
        <v>814</v>
      </c>
      <c r="B156" s="61" t="s">
        <v>1099</v>
      </c>
      <c r="C156" s="179">
        <v>1100852</v>
      </c>
      <c r="D156" s="179">
        <v>914107</v>
      </c>
      <c r="E156" s="179">
        <v>741250</v>
      </c>
      <c r="F156" s="179">
        <v>4211089</v>
      </c>
      <c r="G156" s="179">
        <v>3919329</v>
      </c>
      <c r="H156" s="179">
        <v>3494561</v>
      </c>
    </row>
    <row r="157" spans="1:8" s="4" customFormat="1" ht="12.75" customHeight="1" x14ac:dyDescent="0.2">
      <c r="A157" s="178">
        <v>815</v>
      </c>
      <c r="B157" s="61" t="s">
        <v>1100</v>
      </c>
      <c r="C157" s="179">
        <v>1790206</v>
      </c>
      <c r="D157" s="179">
        <v>1722815</v>
      </c>
      <c r="E157" s="179">
        <v>1627157</v>
      </c>
      <c r="F157" s="179">
        <v>2223824</v>
      </c>
      <c r="G157" s="179">
        <v>2274409</v>
      </c>
      <c r="H157" s="179">
        <v>2170736</v>
      </c>
    </row>
    <row r="158" spans="1:8" s="4" customFormat="1" ht="12.75" customHeight="1" x14ac:dyDescent="0.2">
      <c r="A158" s="178">
        <v>816</v>
      </c>
      <c r="B158" s="61" t="s">
        <v>1101</v>
      </c>
      <c r="C158" s="179">
        <v>1664302</v>
      </c>
      <c r="D158" s="179">
        <v>1598322</v>
      </c>
      <c r="E158" s="179">
        <v>1395305</v>
      </c>
      <c r="F158" s="179">
        <v>11451891</v>
      </c>
      <c r="G158" s="179">
        <v>11242752</v>
      </c>
      <c r="H158" s="179">
        <v>10181142</v>
      </c>
    </row>
    <row r="159" spans="1:8" s="4" customFormat="1" ht="12.75" customHeight="1" x14ac:dyDescent="0.2">
      <c r="A159" s="178">
        <v>817</v>
      </c>
      <c r="B159" s="61" t="s">
        <v>1102</v>
      </c>
      <c r="C159" s="179">
        <v>118837</v>
      </c>
      <c r="D159" s="179">
        <v>112048</v>
      </c>
      <c r="E159" s="179">
        <v>108253</v>
      </c>
      <c r="F159" s="179">
        <v>720981</v>
      </c>
      <c r="G159" s="179">
        <v>711819</v>
      </c>
      <c r="H159" s="179">
        <v>644736</v>
      </c>
    </row>
    <row r="160" spans="1:8" s="4" customFormat="1" ht="12.75" customHeight="1" x14ac:dyDescent="0.2">
      <c r="A160" s="178">
        <v>818</v>
      </c>
      <c r="B160" s="61" t="s">
        <v>1103</v>
      </c>
      <c r="C160" s="179">
        <v>902107</v>
      </c>
      <c r="D160" s="179">
        <v>881483</v>
      </c>
      <c r="E160" s="179">
        <v>788195</v>
      </c>
      <c r="F160" s="179">
        <v>2670075</v>
      </c>
      <c r="G160" s="179">
        <v>2902861</v>
      </c>
      <c r="H160" s="179">
        <v>2489308</v>
      </c>
    </row>
    <row r="161" spans="1:8" s="180" customFormat="1" ht="12.75" customHeight="1" x14ac:dyDescent="0.2">
      <c r="A161" s="178">
        <v>819</v>
      </c>
      <c r="B161" s="61" t="s">
        <v>1104</v>
      </c>
      <c r="C161" s="179">
        <v>2065582</v>
      </c>
      <c r="D161" s="179">
        <v>2000687</v>
      </c>
      <c r="E161" s="179">
        <v>1940186</v>
      </c>
      <c r="F161" s="179">
        <v>3645170</v>
      </c>
      <c r="G161" s="179">
        <v>3866233</v>
      </c>
      <c r="H161" s="179">
        <v>3538760</v>
      </c>
    </row>
    <row r="162" spans="1:8" s="4" customFormat="1" ht="12.75" customHeight="1" x14ac:dyDescent="0.2">
      <c r="A162" s="178">
        <v>820</v>
      </c>
      <c r="B162" s="61" t="s">
        <v>1105</v>
      </c>
      <c r="C162" s="179">
        <v>249446</v>
      </c>
      <c r="D162" s="179">
        <v>238142</v>
      </c>
      <c r="E162" s="179">
        <v>228553</v>
      </c>
      <c r="F162" s="179">
        <v>8404275</v>
      </c>
      <c r="G162" s="179">
        <v>8218647</v>
      </c>
      <c r="H162" s="179">
        <v>7343665</v>
      </c>
    </row>
    <row r="163" spans="1:8" s="180" customFormat="1" ht="12.75" customHeight="1" x14ac:dyDescent="0.2">
      <c r="A163" s="178">
        <v>823</v>
      </c>
      <c r="B163" s="61" t="s">
        <v>1106</v>
      </c>
      <c r="C163" s="179">
        <v>81203</v>
      </c>
      <c r="D163" s="179">
        <v>72280</v>
      </c>
      <c r="E163" s="179">
        <v>64295</v>
      </c>
      <c r="F163" s="179">
        <v>1193280</v>
      </c>
      <c r="G163" s="179">
        <v>1111626</v>
      </c>
      <c r="H163" s="179">
        <v>1000661</v>
      </c>
    </row>
    <row r="164" spans="1:8" s="4" customFormat="1" ht="12.75" customHeight="1" x14ac:dyDescent="0.2">
      <c r="A164" s="178">
        <v>829</v>
      </c>
      <c r="B164" s="61" t="s">
        <v>1107</v>
      </c>
      <c r="C164" s="179">
        <v>6882086</v>
      </c>
      <c r="D164" s="179">
        <v>6639664</v>
      </c>
      <c r="E164" s="179">
        <v>5922432</v>
      </c>
      <c r="F164" s="179">
        <v>36105986</v>
      </c>
      <c r="G164" s="179">
        <v>35615283</v>
      </c>
      <c r="H164" s="179">
        <v>32041248</v>
      </c>
    </row>
    <row r="165" spans="1:8" s="4" customFormat="1" ht="12.75" customHeight="1" x14ac:dyDescent="0.2">
      <c r="A165" s="178">
        <v>831</v>
      </c>
      <c r="B165" s="61" t="s">
        <v>1108</v>
      </c>
      <c r="C165" s="179">
        <v>365548</v>
      </c>
      <c r="D165" s="179">
        <v>373497</v>
      </c>
      <c r="E165" s="179">
        <v>369775</v>
      </c>
      <c r="F165" s="179">
        <v>939328</v>
      </c>
      <c r="G165" s="179">
        <v>940228</v>
      </c>
      <c r="H165" s="179">
        <v>908577</v>
      </c>
    </row>
    <row r="166" spans="1:8" s="4" customFormat="1" ht="12.75" customHeight="1" x14ac:dyDescent="0.2">
      <c r="A166" s="178">
        <v>832</v>
      </c>
      <c r="B166" s="61" t="s">
        <v>1109</v>
      </c>
      <c r="C166" s="179">
        <v>6545812</v>
      </c>
      <c r="D166" s="179">
        <v>6519847</v>
      </c>
      <c r="E166" s="179">
        <v>6275474</v>
      </c>
      <c r="F166" s="179">
        <v>34950893</v>
      </c>
      <c r="G166" s="179">
        <v>34841513</v>
      </c>
      <c r="H166" s="179">
        <v>33185263</v>
      </c>
    </row>
    <row r="167" spans="1:8" s="4" customFormat="1" ht="12.75" customHeight="1" x14ac:dyDescent="0.2">
      <c r="A167" s="178">
        <v>833</v>
      </c>
      <c r="B167" s="61" t="s">
        <v>1110</v>
      </c>
      <c r="C167" s="179">
        <v>114712</v>
      </c>
      <c r="D167" s="179">
        <v>101371</v>
      </c>
      <c r="E167" s="179">
        <v>71879</v>
      </c>
      <c r="F167" s="179">
        <v>1096697</v>
      </c>
      <c r="G167" s="179">
        <v>1063288</v>
      </c>
      <c r="H167" s="179">
        <v>861122</v>
      </c>
    </row>
    <row r="168" spans="1:8" s="4" customFormat="1" ht="12.75" customHeight="1" x14ac:dyDescent="0.2">
      <c r="A168" s="178">
        <v>834</v>
      </c>
      <c r="B168" s="61" t="s">
        <v>842</v>
      </c>
      <c r="C168" s="179">
        <v>784464</v>
      </c>
      <c r="D168" s="179">
        <v>798510</v>
      </c>
      <c r="E168" s="179">
        <v>811464</v>
      </c>
      <c r="F168" s="179">
        <v>80016175</v>
      </c>
      <c r="G168" s="179">
        <v>79075597</v>
      </c>
      <c r="H168" s="179">
        <v>83544282</v>
      </c>
    </row>
    <row r="169" spans="1:8" s="4" customFormat="1" ht="12.75" customHeight="1" x14ac:dyDescent="0.2">
      <c r="A169" s="178">
        <v>835</v>
      </c>
      <c r="B169" s="61" t="s">
        <v>1111</v>
      </c>
      <c r="C169" s="179">
        <v>875201</v>
      </c>
      <c r="D169" s="179">
        <v>811504</v>
      </c>
      <c r="E169" s="179">
        <v>730553</v>
      </c>
      <c r="F169" s="179">
        <v>7698682</v>
      </c>
      <c r="G169" s="179">
        <v>8134968</v>
      </c>
      <c r="H169" s="179">
        <v>6652299</v>
      </c>
    </row>
    <row r="170" spans="1:8" s="4" customFormat="1" ht="12.75" customHeight="1" x14ac:dyDescent="0.2">
      <c r="A170" s="178">
        <v>839</v>
      </c>
      <c r="B170" s="61" t="s">
        <v>1112</v>
      </c>
      <c r="C170" s="179">
        <v>9620356</v>
      </c>
      <c r="D170" s="179">
        <v>9814953</v>
      </c>
      <c r="E170" s="179">
        <v>9585764</v>
      </c>
      <c r="F170" s="179">
        <v>26443010</v>
      </c>
      <c r="G170" s="179">
        <v>27294239</v>
      </c>
      <c r="H170" s="179">
        <v>27254648</v>
      </c>
    </row>
    <row r="171" spans="1:8" s="4" customFormat="1" ht="12.75" customHeight="1" x14ac:dyDescent="0.2">
      <c r="A171" s="178">
        <v>841</v>
      </c>
      <c r="B171" s="61" t="s">
        <v>1113</v>
      </c>
      <c r="C171" s="179">
        <v>304683</v>
      </c>
      <c r="D171" s="179">
        <v>285064</v>
      </c>
      <c r="E171" s="179">
        <v>240727</v>
      </c>
      <c r="F171" s="179">
        <v>8491736</v>
      </c>
      <c r="G171" s="179">
        <v>8421508</v>
      </c>
      <c r="H171" s="179">
        <v>6897165</v>
      </c>
    </row>
    <row r="172" spans="1:8" s="4" customFormat="1" ht="12.75" customHeight="1" x14ac:dyDescent="0.2">
      <c r="A172" s="178">
        <v>842</v>
      </c>
      <c r="B172" s="61" t="s">
        <v>1114</v>
      </c>
      <c r="C172" s="179">
        <v>600758</v>
      </c>
      <c r="D172" s="179">
        <v>584288</v>
      </c>
      <c r="E172" s="179">
        <v>531754</v>
      </c>
      <c r="F172" s="179">
        <v>13814881</v>
      </c>
      <c r="G172" s="179">
        <v>13884785</v>
      </c>
      <c r="H172" s="179">
        <v>12571956</v>
      </c>
    </row>
    <row r="173" spans="1:8" s="4" customFormat="1" ht="12.75" customHeight="1" x14ac:dyDescent="0.2">
      <c r="A173" s="178">
        <v>843</v>
      </c>
      <c r="B173" s="61" t="s">
        <v>1115</v>
      </c>
      <c r="C173" s="179">
        <v>316055</v>
      </c>
      <c r="D173" s="179">
        <v>301807</v>
      </c>
      <c r="E173" s="179">
        <v>277225</v>
      </c>
      <c r="F173" s="179">
        <v>12186475</v>
      </c>
      <c r="G173" s="179">
        <v>12597974</v>
      </c>
      <c r="H173" s="179">
        <v>11245631</v>
      </c>
    </row>
    <row r="174" spans="1:8" s="4" customFormat="1" ht="12.75" customHeight="1" x14ac:dyDescent="0.2">
      <c r="A174" s="178">
        <v>844</v>
      </c>
      <c r="B174" s="61" t="s">
        <v>1116</v>
      </c>
      <c r="C174" s="179">
        <v>1262127</v>
      </c>
      <c r="D174" s="179">
        <v>1213676</v>
      </c>
      <c r="E174" s="179">
        <v>1085465</v>
      </c>
      <c r="F174" s="179">
        <v>16496749</v>
      </c>
      <c r="G174" s="179">
        <v>16432240</v>
      </c>
      <c r="H174" s="179">
        <v>14860735</v>
      </c>
    </row>
    <row r="175" spans="1:8" s="4" customFormat="1" ht="12.75" customHeight="1" x14ac:dyDescent="0.2">
      <c r="A175" s="178">
        <v>845</v>
      </c>
      <c r="B175" s="61" t="s">
        <v>1117</v>
      </c>
      <c r="C175" s="179">
        <v>1449792</v>
      </c>
      <c r="D175" s="179">
        <v>1476375</v>
      </c>
      <c r="E175" s="179">
        <v>1245833</v>
      </c>
      <c r="F175" s="179">
        <v>12606641</v>
      </c>
      <c r="G175" s="179">
        <v>13227498</v>
      </c>
      <c r="H175" s="179">
        <v>11395407</v>
      </c>
    </row>
    <row r="176" spans="1:8" s="4" customFormat="1" ht="12.75" customHeight="1" x14ac:dyDescent="0.2">
      <c r="A176" s="178">
        <v>846</v>
      </c>
      <c r="B176" s="61" t="s">
        <v>1118</v>
      </c>
      <c r="C176" s="179">
        <v>1051134</v>
      </c>
      <c r="D176" s="179">
        <v>1018295</v>
      </c>
      <c r="E176" s="179">
        <v>982682</v>
      </c>
      <c r="F176" s="179">
        <v>9749286</v>
      </c>
      <c r="G176" s="179">
        <v>9928337</v>
      </c>
      <c r="H176" s="179">
        <v>10028745</v>
      </c>
    </row>
    <row r="177" spans="1:8" s="4" customFormat="1" ht="12.75" customHeight="1" x14ac:dyDescent="0.2">
      <c r="A177" s="178">
        <v>847</v>
      </c>
      <c r="B177" s="61" t="s">
        <v>1119</v>
      </c>
      <c r="C177" s="179">
        <v>198528</v>
      </c>
      <c r="D177" s="179">
        <v>162025</v>
      </c>
      <c r="E177" s="179">
        <v>141471</v>
      </c>
      <c r="F177" s="179">
        <v>4533458</v>
      </c>
      <c r="G177" s="179">
        <v>3844552</v>
      </c>
      <c r="H177" s="179">
        <v>3318339</v>
      </c>
    </row>
    <row r="178" spans="1:8" s="4" customFormat="1" ht="12.75" customHeight="1" x14ac:dyDescent="0.2">
      <c r="A178" s="178">
        <v>848</v>
      </c>
      <c r="B178" s="61" t="s">
        <v>1120</v>
      </c>
      <c r="C178" s="179">
        <v>116192</v>
      </c>
      <c r="D178" s="179">
        <v>112732</v>
      </c>
      <c r="E178" s="179">
        <v>96723</v>
      </c>
      <c r="F178" s="179">
        <v>4024474</v>
      </c>
      <c r="G178" s="179">
        <v>4112991</v>
      </c>
      <c r="H178" s="179">
        <v>3451049</v>
      </c>
    </row>
    <row r="179" spans="1:8" s="4" customFormat="1" ht="12.75" customHeight="1" x14ac:dyDescent="0.2">
      <c r="A179" s="178">
        <v>849</v>
      </c>
      <c r="B179" s="61" t="s">
        <v>1121</v>
      </c>
      <c r="C179" s="179">
        <v>1453979</v>
      </c>
      <c r="D179" s="179">
        <v>1371126</v>
      </c>
      <c r="E179" s="179">
        <v>1152207</v>
      </c>
      <c r="F179" s="179">
        <v>9900704</v>
      </c>
      <c r="G179" s="179">
        <v>9957891</v>
      </c>
      <c r="H179" s="179">
        <v>8431469</v>
      </c>
    </row>
    <row r="180" spans="1:8" s="4" customFormat="1" ht="12.75" customHeight="1" x14ac:dyDescent="0.2">
      <c r="A180" s="178">
        <v>850</v>
      </c>
      <c r="B180" s="61" t="s">
        <v>1122</v>
      </c>
      <c r="C180" s="179">
        <v>94211</v>
      </c>
      <c r="D180" s="179">
        <v>90127</v>
      </c>
      <c r="E180" s="179">
        <v>82189</v>
      </c>
      <c r="F180" s="179">
        <v>789510</v>
      </c>
      <c r="G180" s="179">
        <v>829579</v>
      </c>
      <c r="H180" s="179">
        <v>784811</v>
      </c>
    </row>
    <row r="181" spans="1:8" s="4" customFormat="1" ht="12.75" customHeight="1" x14ac:dyDescent="0.2">
      <c r="A181" s="178">
        <v>851</v>
      </c>
      <c r="B181" s="61" t="s">
        <v>1123</v>
      </c>
      <c r="C181" s="179">
        <v>215279</v>
      </c>
      <c r="D181" s="179">
        <v>198095</v>
      </c>
      <c r="E181" s="179">
        <v>172270</v>
      </c>
      <c r="F181" s="179">
        <v>5460500</v>
      </c>
      <c r="G181" s="179">
        <v>5174685</v>
      </c>
      <c r="H181" s="179">
        <v>4631380</v>
      </c>
    </row>
    <row r="182" spans="1:8" s="4" customFormat="1" ht="12.75" customHeight="1" x14ac:dyDescent="0.2">
      <c r="A182" s="178">
        <v>852</v>
      </c>
      <c r="B182" s="61" t="s">
        <v>1124</v>
      </c>
      <c r="C182" s="179">
        <v>767284</v>
      </c>
      <c r="D182" s="179">
        <v>737035</v>
      </c>
      <c r="E182" s="179">
        <v>621390</v>
      </c>
      <c r="F182" s="179">
        <v>20311562</v>
      </c>
      <c r="G182" s="179">
        <v>19381426</v>
      </c>
      <c r="H182" s="179">
        <v>15349464</v>
      </c>
    </row>
    <row r="183" spans="1:8" s="4" customFormat="1" ht="12.75" customHeight="1" x14ac:dyDescent="0.2">
      <c r="A183" s="178">
        <v>853</v>
      </c>
      <c r="B183" s="61" t="s">
        <v>1125</v>
      </c>
      <c r="C183" s="179">
        <v>381724</v>
      </c>
      <c r="D183" s="179">
        <v>355466</v>
      </c>
      <c r="E183" s="179">
        <v>358995</v>
      </c>
      <c r="F183" s="179">
        <v>25316216</v>
      </c>
      <c r="G183" s="179">
        <v>24356388</v>
      </c>
      <c r="H183" s="179">
        <v>23612685</v>
      </c>
    </row>
    <row r="184" spans="1:8" s="4" customFormat="1" ht="12.75" customHeight="1" x14ac:dyDescent="0.2">
      <c r="A184" s="178">
        <v>854</v>
      </c>
      <c r="B184" s="61" t="s">
        <v>1126</v>
      </c>
      <c r="C184" s="179">
        <v>193759</v>
      </c>
      <c r="D184" s="179">
        <v>170032</v>
      </c>
      <c r="E184" s="179">
        <v>146493</v>
      </c>
      <c r="F184" s="179">
        <v>4612750</v>
      </c>
      <c r="G184" s="179">
        <v>4497923</v>
      </c>
      <c r="H184" s="179">
        <v>3778031</v>
      </c>
    </row>
    <row r="185" spans="1:8" s="4" customFormat="1" ht="12.75" customHeight="1" x14ac:dyDescent="0.2">
      <c r="A185" s="178">
        <v>859</v>
      </c>
      <c r="B185" s="61" t="s">
        <v>1127</v>
      </c>
      <c r="C185" s="179">
        <v>1894757</v>
      </c>
      <c r="D185" s="179">
        <v>1903290</v>
      </c>
      <c r="E185" s="179">
        <v>1677908</v>
      </c>
      <c r="F185" s="179">
        <v>51024562</v>
      </c>
      <c r="G185" s="179">
        <v>53271057</v>
      </c>
      <c r="H185" s="179">
        <v>49411019</v>
      </c>
    </row>
    <row r="186" spans="1:8" s="4" customFormat="1" ht="12.75" customHeight="1" x14ac:dyDescent="0.2">
      <c r="A186" s="178">
        <v>860</v>
      </c>
      <c r="B186" s="61" t="s">
        <v>1128</v>
      </c>
      <c r="C186" s="179">
        <v>93550</v>
      </c>
      <c r="D186" s="179">
        <v>91994</v>
      </c>
      <c r="E186" s="179">
        <v>96442</v>
      </c>
      <c r="F186" s="179">
        <v>1081856</v>
      </c>
      <c r="G186" s="179">
        <v>1072653</v>
      </c>
      <c r="H186" s="179">
        <v>991342</v>
      </c>
    </row>
    <row r="187" spans="1:8" s="4" customFormat="1" ht="12.75" customHeight="1" x14ac:dyDescent="0.2">
      <c r="A187" s="178">
        <v>861</v>
      </c>
      <c r="B187" s="61" t="s">
        <v>1129</v>
      </c>
      <c r="C187" s="179">
        <v>2928448</v>
      </c>
      <c r="D187" s="179">
        <v>2880844</v>
      </c>
      <c r="E187" s="179">
        <v>2750468</v>
      </c>
      <c r="F187" s="179">
        <v>62987724</v>
      </c>
      <c r="G187" s="179">
        <v>64469560</v>
      </c>
      <c r="H187" s="179">
        <v>61346604</v>
      </c>
    </row>
    <row r="188" spans="1:8" s="4" customFormat="1" ht="12.75" customHeight="1" x14ac:dyDescent="0.2">
      <c r="A188" s="178">
        <v>862</v>
      </c>
      <c r="B188" s="61" t="s">
        <v>1130</v>
      </c>
      <c r="C188" s="179">
        <v>142898</v>
      </c>
      <c r="D188" s="179">
        <v>128381</v>
      </c>
      <c r="E188" s="179">
        <v>112974</v>
      </c>
      <c r="F188" s="179">
        <v>4358574</v>
      </c>
      <c r="G188" s="179">
        <v>4015745</v>
      </c>
      <c r="H188" s="179">
        <v>3384974</v>
      </c>
    </row>
    <row r="189" spans="1:8" s="4" customFormat="1" ht="12.75" customHeight="1" x14ac:dyDescent="0.2">
      <c r="A189" s="178">
        <v>863</v>
      </c>
      <c r="B189" s="61" t="s">
        <v>1131</v>
      </c>
      <c r="C189" s="179">
        <v>57672</v>
      </c>
      <c r="D189" s="179">
        <v>54437</v>
      </c>
      <c r="E189" s="179">
        <v>48914</v>
      </c>
      <c r="F189" s="179">
        <v>13612918</v>
      </c>
      <c r="G189" s="179">
        <v>14175815</v>
      </c>
      <c r="H189" s="179">
        <v>13872755</v>
      </c>
    </row>
    <row r="190" spans="1:8" s="4" customFormat="1" ht="12.75" customHeight="1" x14ac:dyDescent="0.2">
      <c r="A190" s="178">
        <v>864</v>
      </c>
      <c r="B190" s="61" t="s">
        <v>1132</v>
      </c>
      <c r="C190" s="179">
        <v>100165</v>
      </c>
      <c r="D190" s="179">
        <v>100000</v>
      </c>
      <c r="E190" s="179">
        <v>93342</v>
      </c>
      <c r="F190" s="179">
        <v>5609803</v>
      </c>
      <c r="G190" s="179">
        <v>6105051</v>
      </c>
      <c r="H190" s="179">
        <v>6158881</v>
      </c>
    </row>
    <row r="191" spans="1:8" s="4" customFormat="1" ht="12.75" customHeight="1" x14ac:dyDescent="0.2">
      <c r="A191" s="178">
        <v>865</v>
      </c>
      <c r="B191" s="61" t="s">
        <v>1133</v>
      </c>
      <c r="C191" s="179">
        <v>204358</v>
      </c>
      <c r="D191" s="179">
        <v>225411</v>
      </c>
      <c r="E191" s="179">
        <v>232452</v>
      </c>
      <c r="F191" s="179">
        <v>23917134</v>
      </c>
      <c r="G191" s="179">
        <v>23210009</v>
      </c>
      <c r="H191" s="179">
        <v>20327764</v>
      </c>
    </row>
    <row r="192" spans="1:8" s="4" customFormat="1" ht="12.75" customHeight="1" x14ac:dyDescent="0.2">
      <c r="A192" s="178">
        <v>869</v>
      </c>
      <c r="B192" s="61" t="s">
        <v>1134</v>
      </c>
      <c r="C192" s="179">
        <v>1069339</v>
      </c>
      <c r="D192" s="179">
        <v>1063109</v>
      </c>
      <c r="E192" s="179">
        <v>1026633</v>
      </c>
      <c r="F192" s="179">
        <v>21349036</v>
      </c>
      <c r="G192" s="179">
        <v>22456147</v>
      </c>
      <c r="H192" s="179">
        <v>21858365</v>
      </c>
    </row>
    <row r="193" spans="1:8" s="4" customFormat="1" ht="12.75" customHeight="1" x14ac:dyDescent="0.2">
      <c r="A193" s="178">
        <v>871</v>
      </c>
      <c r="B193" s="61" t="s">
        <v>1135</v>
      </c>
      <c r="C193" s="179">
        <v>234008</v>
      </c>
      <c r="D193" s="179">
        <v>233275</v>
      </c>
      <c r="E193" s="179">
        <v>229822</v>
      </c>
      <c r="F193" s="179">
        <v>24346169</v>
      </c>
      <c r="G193" s="179">
        <v>26297559</v>
      </c>
      <c r="H193" s="179">
        <v>25756966</v>
      </c>
    </row>
    <row r="194" spans="1:8" s="4" customFormat="1" ht="12.75" customHeight="1" x14ac:dyDescent="0.2">
      <c r="A194" s="178">
        <v>872</v>
      </c>
      <c r="B194" s="61" t="s">
        <v>1136</v>
      </c>
      <c r="C194" s="179">
        <v>265846</v>
      </c>
      <c r="D194" s="179">
        <v>256804</v>
      </c>
      <c r="E194" s="179">
        <v>217507</v>
      </c>
      <c r="F194" s="179">
        <v>38068100</v>
      </c>
      <c r="G194" s="179">
        <v>39622645</v>
      </c>
      <c r="H194" s="179">
        <v>33627652</v>
      </c>
    </row>
    <row r="195" spans="1:8" s="4" customFormat="1" ht="12.75" customHeight="1" x14ac:dyDescent="0.2">
      <c r="A195" s="178">
        <v>873</v>
      </c>
      <c r="B195" s="61" t="s">
        <v>1137</v>
      </c>
      <c r="C195" s="179">
        <v>36682</v>
      </c>
      <c r="D195" s="179">
        <v>35521</v>
      </c>
      <c r="E195" s="179">
        <v>32045</v>
      </c>
      <c r="F195" s="179">
        <v>8074243</v>
      </c>
      <c r="G195" s="179">
        <v>8054795</v>
      </c>
      <c r="H195" s="179">
        <v>7414337</v>
      </c>
    </row>
    <row r="196" spans="1:8" s="4" customFormat="1" ht="12.75" customHeight="1" x14ac:dyDescent="0.2">
      <c r="A196" s="178">
        <v>874</v>
      </c>
      <c r="B196" s="61" t="s">
        <v>1138</v>
      </c>
      <c r="C196" s="179">
        <v>5417</v>
      </c>
      <c r="D196" s="179">
        <v>5680</v>
      </c>
      <c r="E196" s="179">
        <v>4709</v>
      </c>
      <c r="F196" s="179">
        <v>1655404</v>
      </c>
      <c r="G196" s="179">
        <v>1603320</v>
      </c>
      <c r="H196" s="179">
        <v>1360368</v>
      </c>
    </row>
    <row r="197" spans="1:8" s="180" customFormat="1" ht="12.75" customHeight="1" x14ac:dyDescent="0.2">
      <c r="A197" s="178">
        <v>875</v>
      </c>
      <c r="B197" s="61" t="s">
        <v>800</v>
      </c>
      <c r="C197" s="179">
        <v>2193082</v>
      </c>
      <c r="D197" s="179">
        <v>2277230</v>
      </c>
      <c r="E197" s="179">
        <v>2177120</v>
      </c>
      <c r="F197" s="179">
        <v>11048255</v>
      </c>
      <c r="G197" s="179">
        <v>11413661</v>
      </c>
      <c r="H197" s="179">
        <v>10293560</v>
      </c>
    </row>
    <row r="198" spans="1:8" s="4" customFormat="1" ht="12.75" customHeight="1" x14ac:dyDescent="0.2">
      <c r="A198" s="178">
        <v>876</v>
      </c>
      <c r="B198" s="61" t="s">
        <v>902</v>
      </c>
      <c r="C198" s="179">
        <v>15514</v>
      </c>
      <c r="D198" s="179">
        <v>17003</v>
      </c>
      <c r="E198" s="179">
        <v>14994</v>
      </c>
      <c r="F198" s="179">
        <v>626792</v>
      </c>
      <c r="G198" s="179">
        <v>671740</v>
      </c>
      <c r="H198" s="179">
        <v>601131</v>
      </c>
    </row>
    <row r="199" spans="1:8" s="4" customFormat="1" ht="12.75" customHeight="1" x14ac:dyDescent="0.2">
      <c r="A199" s="178">
        <v>877</v>
      </c>
      <c r="B199" s="61" t="s">
        <v>1139</v>
      </c>
      <c r="C199" s="179">
        <v>164814</v>
      </c>
      <c r="D199" s="179">
        <v>166301</v>
      </c>
      <c r="E199" s="179">
        <v>165891</v>
      </c>
      <c r="F199" s="179">
        <v>3653532</v>
      </c>
      <c r="G199" s="179">
        <v>3680686</v>
      </c>
      <c r="H199" s="179">
        <v>3704391</v>
      </c>
    </row>
    <row r="200" spans="1:8" s="4" customFormat="1" ht="12.75" customHeight="1" x14ac:dyDescent="0.2">
      <c r="A200" s="178">
        <v>878</v>
      </c>
      <c r="B200" s="61" t="s">
        <v>1140</v>
      </c>
      <c r="C200" s="179">
        <v>864</v>
      </c>
      <c r="D200" s="179">
        <v>936</v>
      </c>
      <c r="E200" s="179">
        <v>937</v>
      </c>
      <c r="F200" s="179">
        <v>2499539</v>
      </c>
      <c r="G200" s="179">
        <v>2327391</v>
      </c>
      <c r="H200" s="179">
        <v>2031191</v>
      </c>
    </row>
    <row r="201" spans="1:8" s="4" customFormat="1" ht="12.75" customHeight="1" x14ac:dyDescent="0.2">
      <c r="A201" s="178">
        <v>881</v>
      </c>
      <c r="B201" s="61" t="s">
        <v>1141</v>
      </c>
      <c r="C201" s="179">
        <v>307541</v>
      </c>
      <c r="D201" s="179">
        <v>308834</v>
      </c>
      <c r="E201" s="179">
        <v>270669</v>
      </c>
      <c r="F201" s="179">
        <v>3856197</v>
      </c>
      <c r="G201" s="179">
        <v>3596278</v>
      </c>
      <c r="H201" s="179">
        <v>3403969</v>
      </c>
    </row>
    <row r="202" spans="1:8" s="4" customFormat="1" ht="12.75" customHeight="1" x14ac:dyDescent="0.2">
      <c r="A202" s="178">
        <v>882</v>
      </c>
      <c r="B202" s="61" t="s">
        <v>1142</v>
      </c>
      <c r="C202" s="179">
        <v>6340531</v>
      </c>
      <c r="D202" s="179">
        <v>2485087</v>
      </c>
      <c r="E202" s="179">
        <v>2293489</v>
      </c>
      <c r="F202" s="179">
        <v>7443314</v>
      </c>
      <c r="G202" s="179">
        <v>5450907</v>
      </c>
      <c r="H202" s="179">
        <v>4706306</v>
      </c>
    </row>
    <row r="203" spans="1:8" s="4" customFormat="1" ht="12.75" customHeight="1" x14ac:dyDescent="0.2">
      <c r="A203" s="178">
        <v>883</v>
      </c>
      <c r="B203" s="61" t="s">
        <v>1143</v>
      </c>
      <c r="C203" s="179">
        <v>72325</v>
      </c>
      <c r="D203" s="179">
        <v>69985</v>
      </c>
      <c r="E203" s="179">
        <v>42094</v>
      </c>
      <c r="F203" s="179">
        <v>45564592</v>
      </c>
      <c r="G203" s="179">
        <v>50831469</v>
      </c>
      <c r="H203" s="179">
        <v>31842499</v>
      </c>
    </row>
    <row r="204" spans="1:8" s="4" customFormat="1" ht="12.75" customHeight="1" x14ac:dyDescent="0.2">
      <c r="A204" s="178">
        <v>884</v>
      </c>
      <c r="B204" s="61" t="s">
        <v>1144</v>
      </c>
      <c r="C204" s="179">
        <v>8523697</v>
      </c>
      <c r="D204" s="179">
        <v>8030273</v>
      </c>
      <c r="E204" s="179">
        <v>6453164</v>
      </c>
      <c r="F204" s="179">
        <v>86139344</v>
      </c>
      <c r="G204" s="179">
        <v>84637477</v>
      </c>
      <c r="H204" s="179">
        <v>71369180</v>
      </c>
    </row>
    <row r="205" spans="1:8" s="4" customFormat="1" ht="12.75" customHeight="1" x14ac:dyDescent="0.2">
      <c r="A205" s="178">
        <v>885</v>
      </c>
      <c r="B205" s="61" t="s">
        <v>1145</v>
      </c>
      <c r="C205" s="179">
        <v>7999119</v>
      </c>
      <c r="D205" s="179">
        <v>7527380</v>
      </c>
      <c r="E205" s="179">
        <v>6031829</v>
      </c>
      <c r="F205" s="179">
        <v>130931581</v>
      </c>
      <c r="G205" s="179">
        <v>128109783</v>
      </c>
      <c r="H205" s="179">
        <v>106417705</v>
      </c>
    </row>
    <row r="206" spans="1:8" s="4" customFormat="1" ht="12.75" customHeight="1" x14ac:dyDescent="0.2">
      <c r="A206" s="178">
        <v>886</v>
      </c>
      <c r="B206" s="61" t="s">
        <v>1146</v>
      </c>
      <c r="C206" s="179">
        <v>110335</v>
      </c>
      <c r="D206" s="179">
        <v>109097</v>
      </c>
      <c r="E206" s="179">
        <v>61894</v>
      </c>
      <c r="F206" s="179">
        <v>1182290</v>
      </c>
      <c r="G206" s="179">
        <v>1200048</v>
      </c>
      <c r="H206" s="179">
        <v>624108</v>
      </c>
    </row>
    <row r="207" spans="1:8" s="4" customFormat="1" ht="12.75" customHeight="1" x14ac:dyDescent="0.2">
      <c r="A207" s="178">
        <v>887</v>
      </c>
      <c r="B207" s="61" t="s">
        <v>1147</v>
      </c>
      <c r="C207" s="179">
        <v>2199824</v>
      </c>
      <c r="D207" s="179">
        <v>2126739</v>
      </c>
      <c r="E207" s="179">
        <v>1758307</v>
      </c>
      <c r="F207" s="179">
        <v>17744469</v>
      </c>
      <c r="G207" s="179">
        <v>17129251</v>
      </c>
      <c r="H207" s="179">
        <v>13696284</v>
      </c>
    </row>
    <row r="208" spans="1:8" s="4" customFormat="1" ht="12.75" customHeight="1" x14ac:dyDescent="0.2">
      <c r="A208" s="178">
        <v>888</v>
      </c>
      <c r="B208" s="61" t="s">
        <v>1148</v>
      </c>
      <c r="C208" s="179">
        <v>36441</v>
      </c>
      <c r="D208" s="179">
        <v>38512</v>
      </c>
      <c r="E208" s="179">
        <v>39336</v>
      </c>
      <c r="F208" s="179">
        <v>902346</v>
      </c>
      <c r="G208" s="179">
        <v>1015695</v>
      </c>
      <c r="H208" s="179">
        <v>1141890</v>
      </c>
    </row>
    <row r="209" spans="1:8" s="4" customFormat="1" ht="12.75" customHeight="1" x14ac:dyDescent="0.2">
      <c r="A209" s="178">
        <v>889</v>
      </c>
      <c r="B209" s="61" t="s">
        <v>1149</v>
      </c>
      <c r="C209" s="179">
        <v>1427587</v>
      </c>
      <c r="D209" s="179">
        <v>1312452</v>
      </c>
      <c r="E209" s="179">
        <v>1037918</v>
      </c>
      <c r="F209" s="179">
        <v>8361511</v>
      </c>
      <c r="G209" s="179">
        <v>8264569</v>
      </c>
      <c r="H209" s="179">
        <v>7297767</v>
      </c>
    </row>
    <row r="210" spans="1:8" s="4" customFormat="1" ht="12.75" customHeight="1" x14ac:dyDescent="0.2">
      <c r="A210" s="178">
        <v>891</v>
      </c>
      <c r="B210" s="61" t="s">
        <v>908</v>
      </c>
      <c r="C210" s="179">
        <v>82232</v>
      </c>
      <c r="D210" s="179">
        <v>76149</v>
      </c>
      <c r="E210" s="179">
        <v>65916</v>
      </c>
      <c r="F210" s="179">
        <v>1488218</v>
      </c>
      <c r="G210" s="179">
        <v>1519817</v>
      </c>
      <c r="H210" s="179">
        <v>1140005</v>
      </c>
    </row>
    <row r="211" spans="1:8" s="4" customFormat="1" ht="12.75" customHeight="1" x14ac:dyDescent="0.2">
      <c r="A211" s="178">
        <v>896</v>
      </c>
      <c r="B211" s="61" t="s">
        <v>1150</v>
      </c>
      <c r="C211" s="179">
        <v>430885</v>
      </c>
      <c r="D211" s="179">
        <v>417931</v>
      </c>
      <c r="E211" s="179">
        <v>383472</v>
      </c>
      <c r="F211" s="179">
        <v>12103696</v>
      </c>
      <c r="G211" s="179">
        <v>12071903</v>
      </c>
      <c r="H211" s="179">
        <v>11344878</v>
      </c>
    </row>
    <row r="212" spans="1:8" s="4" customFormat="1" ht="12.75" customHeight="1" x14ac:dyDescent="0.2">
      <c r="A212" s="178">
        <v>901</v>
      </c>
      <c r="B212" s="58" t="s">
        <v>1151</v>
      </c>
      <c r="C212" s="179">
        <v>167279</v>
      </c>
      <c r="D212" s="179">
        <v>216356</v>
      </c>
      <c r="E212" s="179">
        <v>198712</v>
      </c>
      <c r="F212" s="179">
        <v>2772682</v>
      </c>
      <c r="G212" s="179">
        <v>3185251</v>
      </c>
      <c r="H212" s="179">
        <v>3844362</v>
      </c>
    </row>
    <row r="213" spans="1:8" s="4" customFormat="1" ht="12.75" customHeight="1" x14ac:dyDescent="0.2">
      <c r="A213" s="178">
        <v>903</v>
      </c>
      <c r="B213" s="58" t="s">
        <v>1152</v>
      </c>
      <c r="C213" s="179">
        <v>26201</v>
      </c>
      <c r="D213" s="179">
        <v>33084</v>
      </c>
      <c r="E213" s="179">
        <v>31856</v>
      </c>
      <c r="F213" s="179">
        <v>896857</v>
      </c>
      <c r="G213" s="179">
        <v>953920</v>
      </c>
      <c r="H213" s="179">
        <v>825708</v>
      </c>
    </row>
    <row r="214" spans="1:8" s="4" customFormat="1" ht="12.75" customHeight="1" x14ac:dyDescent="0.2">
      <c r="A214" s="178">
        <v>904</v>
      </c>
      <c r="B214" s="58" t="s">
        <v>1153</v>
      </c>
      <c r="C214" s="179" t="s">
        <v>1719</v>
      </c>
      <c r="D214" s="179" t="s">
        <v>1719</v>
      </c>
      <c r="E214" s="461" t="s">
        <v>1719</v>
      </c>
      <c r="F214" s="461" t="s">
        <v>1719</v>
      </c>
      <c r="G214" s="461" t="s">
        <v>1719</v>
      </c>
      <c r="H214" s="461" t="s">
        <v>1719</v>
      </c>
    </row>
    <row r="215" spans="1:8" s="4" customFormat="1" ht="12.75" customHeight="1" x14ac:dyDescent="0.2">
      <c r="A215" s="178">
        <v>905</v>
      </c>
      <c r="B215" s="58" t="s">
        <v>1679</v>
      </c>
      <c r="C215" s="179">
        <v>36342</v>
      </c>
      <c r="D215" s="179">
        <v>35069</v>
      </c>
      <c r="E215" s="461">
        <v>27823</v>
      </c>
      <c r="F215" s="461">
        <v>214676</v>
      </c>
      <c r="G215" s="461">
        <v>201887</v>
      </c>
      <c r="H215" s="461">
        <v>163719</v>
      </c>
    </row>
    <row r="216" spans="1:8" s="4" customFormat="1" ht="12.75" customHeight="1" x14ac:dyDescent="0.2">
      <c r="A216" s="178">
        <v>906</v>
      </c>
      <c r="B216" s="58" t="s">
        <v>1680</v>
      </c>
      <c r="C216" s="179">
        <v>2883455</v>
      </c>
      <c r="D216" s="179">
        <v>3356458</v>
      </c>
      <c r="E216" s="461">
        <v>6492187</v>
      </c>
      <c r="F216" s="461">
        <v>6957495</v>
      </c>
      <c r="G216" s="461">
        <v>7704877</v>
      </c>
      <c r="H216" s="461">
        <v>14742625</v>
      </c>
    </row>
    <row r="217" spans="1:8" s="4" customFormat="1" ht="12.75" customHeight="1" x14ac:dyDescent="0.2">
      <c r="A217" s="178">
        <v>907</v>
      </c>
      <c r="B217" s="58" t="s">
        <v>1681</v>
      </c>
      <c r="C217" s="179">
        <v>5100658</v>
      </c>
      <c r="D217" s="179">
        <v>5356023</v>
      </c>
      <c r="E217" s="461">
        <v>4988965</v>
      </c>
      <c r="F217" s="461">
        <v>12263737</v>
      </c>
      <c r="G217" s="461">
        <v>12245554</v>
      </c>
      <c r="H217" s="461">
        <v>11052417</v>
      </c>
    </row>
    <row r="218" spans="1:8" s="4" customFormat="1" ht="12.75" customHeight="1" x14ac:dyDescent="0.2">
      <c r="A218" s="148"/>
      <c r="B218" s="166" t="s">
        <v>1154</v>
      </c>
      <c r="C218" s="181">
        <v>415309588</v>
      </c>
      <c r="D218" s="181">
        <v>428817583</v>
      </c>
      <c r="E218" s="181">
        <v>404790976</v>
      </c>
      <c r="F218" s="181">
        <v>1317440164</v>
      </c>
      <c r="G218" s="181">
        <v>1328151566</v>
      </c>
      <c r="H218" s="181">
        <v>1205044981</v>
      </c>
    </row>
    <row r="219" spans="1:8" ht="12.75" x14ac:dyDescent="0.2">
      <c r="A219" s="125" t="s">
        <v>428</v>
      </c>
      <c r="B219" s="182"/>
      <c r="C219" s="18"/>
      <c r="D219" s="18"/>
      <c r="E219" s="18"/>
      <c r="F219" s="18"/>
      <c r="G219" s="18"/>
      <c r="H219" s="67"/>
    </row>
    <row r="220" spans="1:8" ht="12.75" x14ac:dyDescent="0.2">
      <c r="A220" s="615" t="s">
        <v>1841</v>
      </c>
      <c r="B220" s="615"/>
      <c r="C220" s="615"/>
      <c r="D220" s="615"/>
      <c r="E220" s="615"/>
      <c r="F220" s="615"/>
      <c r="G220" s="615"/>
      <c r="H220" s="615"/>
    </row>
  </sheetData>
  <mergeCells count="14">
    <mergeCell ref="H4:H5"/>
    <mergeCell ref="C6:E7"/>
    <mergeCell ref="F6:H7"/>
    <mergeCell ref="A220:H220"/>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9:G219">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0"/>
  <sheetViews>
    <sheetView zoomScaleNormal="100" workbookViewId="0">
      <pane ySplit="7" topLeftCell="A8" activePane="bottomLeft" state="frozen"/>
      <selection activeCell="D708" sqref="D708"/>
      <selection pane="bottomLeft" sqref="A1:H1"/>
    </sheetView>
  </sheetViews>
  <sheetFormatPr baseColWidth="10" defaultColWidth="11.42578125" defaultRowHeight="8.25" x14ac:dyDescent="0.2"/>
  <cols>
    <col min="1" max="1" width="9.42578125" style="175" customWidth="1"/>
    <col min="2" max="2" width="62.28515625" style="175" customWidth="1"/>
    <col min="3" max="5" width="12.5703125" style="175" customWidth="1"/>
    <col min="6" max="8" width="13.85546875" style="175" customWidth="1"/>
    <col min="9" max="16384" width="11.42578125" style="175"/>
  </cols>
  <sheetData>
    <row r="1" spans="1:8" s="173" customFormat="1" ht="19.5" customHeight="1" x14ac:dyDescent="0.2">
      <c r="A1" s="660" t="s">
        <v>1649</v>
      </c>
      <c r="B1" s="660"/>
      <c r="C1" s="660"/>
      <c r="D1" s="660"/>
      <c r="E1" s="660"/>
      <c r="F1" s="660"/>
      <c r="G1" s="660"/>
      <c r="H1" s="660"/>
    </row>
    <row r="2" spans="1:8" s="174" customFormat="1" ht="19.5" customHeight="1" x14ac:dyDescent="0.2">
      <c r="A2" s="726" t="s">
        <v>1155</v>
      </c>
      <c r="B2" s="726"/>
      <c r="C2" s="726"/>
      <c r="D2" s="726"/>
      <c r="E2" s="726"/>
      <c r="F2" s="726"/>
      <c r="G2" s="726"/>
      <c r="H2" s="726"/>
    </row>
    <row r="3" spans="1:8" ht="20.25" customHeight="1" x14ac:dyDescent="0.2">
      <c r="A3" s="727"/>
      <c r="B3" s="727"/>
      <c r="C3" s="727"/>
      <c r="D3" s="727"/>
      <c r="E3" s="727"/>
      <c r="F3" s="727"/>
      <c r="G3" s="727"/>
      <c r="H3" s="727"/>
    </row>
    <row r="4" spans="1:8" s="4" customFormat="1" ht="12.75" customHeight="1" x14ac:dyDescent="0.2">
      <c r="A4" s="663" t="s">
        <v>955</v>
      </c>
      <c r="B4" s="668" t="s">
        <v>772</v>
      </c>
      <c r="C4" s="666">
        <v>2018</v>
      </c>
      <c r="D4" s="668">
        <v>2019</v>
      </c>
      <c r="E4" s="666">
        <v>2020</v>
      </c>
      <c r="F4" s="666">
        <v>2018</v>
      </c>
      <c r="G4" s="668">
        <v>2019</v>
      </c>
      <c r="H4" s="668">
        <v>2020</v>
      </c>
    </row>
    <row r="5" spans="1:8" s="4" customFormat="1" ht="12.75" customHeight="1" x14ac:dyDescent="0.2">
      <c r="A5" s="664"/>
      <c r="B5" s="702"/>
      <c r="C5" s="667"/>
      <c r="D5" s="669"/>
      <c r="E5" s="667"/>
      <c r="F5" s="667"/>
      <c r="G5" s="669"/>
      <c r="H5" s="669"/>
    </row>
    <row r="6" spans="1:8" s="4" customFormat="1" ht="12.75" customHeight="1" x14ac:dyDescent="0.2">
      <c r="A6" s="664"/>
      <c r="B6" s="702"/>
      <c r="C6" s="668" t="s">
        <v>956</v>
      </c>
      <c r="D6" s="725"/>
      <c r="E6" s="716"/>
      <c r="F6" s="668" t="s">
        <v>460</v>
      </c>
      <c r="G6" s="725"/>
      <c r="H6" s="725"/>
    </row>
    <row r="7" spans="1:8" s="4" customFormat="1" ht="12.75" customHeight="1" x14ac:dyDescent="0.2">
      <c r="A7" s="665"/>
      <c r="B7" s="669"/>
      <c r="C7" s="669"/>
      <c r="D7" s="717"/>
      <c r="E7" s="665"/>
      <c r="F7" s="669"/>
      <c r="G7" s="717"/>
      <c r="H7" s="717"/>
    </row>
    <row r="8" spans="1:8" ht="12.75" customHeight="1" x14ac:dyDescent="0.2">
      <c r="B8" s="176"/>
      <c r="C8" s="177"/>
    </row>
    <row r="9" spans="1:8" s="4" customFormat="1" ht="12.75" customHeight="1" x14ac:dyDescent="0.2">
      <c r="A9" s="178">
        <v>101</v>
      </c>
      <c r="B9" s="61" t="s">
        <v>957</v>
      </c>
      <c r="C9" s="179">
        <v>769</v>
      </c>
      <c r="D9" s="179">
        <v>846</v>
      </c>
      <c r="E9" s="179">
        <v>908</v>
      </c>
      <c r="F9" s="179">
        <v>40184</v>
      </c>
      <c r="G9" s="179">
        <v>35581</v>
      </c>
      <c r="H9" s="179">
        <v>27918</v>
      </c>
    </row>
    <row r="10" spans="1:8" s="4" customFormat="1" ht="12.75" customHeight="1" x14ac:dyDescent="0.2">
      <c r="A10" s="178">
        <v>102</v>
      </c>
      <c r="B10" s="61" t="s">
        <v>958</v>
      </c>
      <c r="C10" s="179">
        <v>17883</v>
      </c>
      <c r="D10" s="179">
        <v>11536</v>
      </c>
      <c r="E10" s="179">
        <v>12178</v>
      </c>
      <c r="F10" s="179">
        <v>48575</v>
      </c>
      <c r="G10" s="179">
        <v>32577</v>
      </c>
      <c r="H10" s="179">
        <v>33644</v>
      </c>
    </row>
    <row r="11" spans="1:8" s="180" customFormat="1" ht="12.75" customHeight="1" x14ac:dyDescent="0.2">
      <c r="A11" s="178">
        <v>103</v>
      </c>
      <c r="B11" s="61" t="s">
        <v>959</v>
      </c>
      <c r="C11" s="179">
        <v>672960</v>
      </c>
      <c r="D11" s="179">
        <v>660815</v>
      </c>
      <c r="E11" s="179">
        <v>517069</v>
      </c>
      <c r="F11" s="179">
        <v>975618</v>
      </c>
      <c r="G11" s="179">
        <v>1217852</v>
      </c>
      <c r="H11" s="179">
        <v>943975</v>
      </c>
    </row>
    <row r="12" spans="1:8" s="4" customFormat="1" ht="12.75" customHeight="1" x14ac:dyDescent="0.2">
      <c r="A12" s="178">
        <v>105</v>
      </c>
      <c r="B12" s="61" t="s">
        <v>960</v>
      </c>
      <c r="C12" s="179">
        <v>6729</v>
      </c>
      <c r="D12" s="179">
        <v>5267</v>
      </c>
      <c r="E12" s="179">
        <v>5820</v>
      </c>
      <c r="F12" s="179">
        <v>18557</v>
      </c>
      <c r="G12" s="179">
        <v>13890</v>
      </c>
      <c r="H12" s="179">
        <v>16800</v>
      </c>
    </row>
    <row r="13" spans="1:8" s="4" customFormat="1" ht="12.75" customHeight="1" x14ac:dyDescent="0.2">
      <c r="A13" s="178">
        <v>107</v>
      </c>
      <c r="B13" s="61" t="s">
        <v>961</v>
      </c>
      <c r="C13" s="179">
        <v>217667</v>
      </c>
      <c r="D13" s="179">
        <v>205852</v>
      </c>
      <c r="E13" s="179">
        <v>202229</v>
      </c>
      <c r="F13" s="179">
        <v>313270</v>
      </c>
      <c r="G13" s="179">
        <v>307770</v>
      </c>
      <c r="H13" s="179">
        <v>296708</v>
      </c>
    </row>
    <row r="14" spans="1:8" s="4" customFormat="1" ht="12.75" customHeight="1" x14ac:dyDescent="0.2">
      <c r="A14" s="178">
        <v>109</v>
      </c>
      <c r="B14" s="61" t="s">
        <v>962</v>
      </c>
      <c r="C14" s="179">
        <v>1319</v>
      </c>
      <c r="D14" s="179">
        <v>1459</v>
      </c>
      <c r="E14" s="179">
        <v>1667</v>
      </c>
      <c r="F14" s="179">
        <v>44728</v>
      </c>
      <c r="G14" s="179">
        <v>43923</v>
      </c>
      <c r="H14" s="179">
        <v>58451</v>
      </c>
    </row>
    <row r="15" spans="1:8" s="4" customFormat="1" ht="12.75" customHeight="1" x14ac:dyDescent="0.2">
      <c r="A15" s="178">
        <v>201</v>
      </c>
      <c r="B15" s="61" t="s">
        <v>963</v>
      </c>
      <c r="C15" s="179">
        <v>3908830</v>
      </c>
      <c r="D15" s="179">
        <v>3714376</v>
      </c>
      <c r="E15" s="179">
        <v>4022852</v>
      </c>
      <c r="F15" s="179">
        <v>2642157</v>
      </c>
      <c r="G15" s="179">
        <v>2658460</v>
      </c>
      <c r="H15" s="179">
        <v>2779871</v>
      </c>
    </row>
    <row r="16" spans="1:8" s="4" customFormat="1" ht="12.75" customHeight="1" x14ac:dyDescent="0.2">
      <c r="A16" s="178">
        <v>202</v>
      </c>
      <c r="B16" s="61" t="s">
        <v>964</v>
      </c>
      <c r="C16" s="179">
        <v>165966</v>
      </c>
      <c r="D16" s="179">
        <v>166456</v>
      </c>
      <c r="E16" s="179">
        <v>189826</v>
      </c>
      <c r="F16" s="179">
        <v>825005</v>
      </c>
      <c r="G16" s="179">
        <v>741258</v>
      </c>
      <c r="H16" s="179">
        <v>689803</v>
      </c>
    </row>
    <row r="17" spans="1:8" s="180" customFormat="1" ht="12.75" customHeight="1" x14ac:dyDescent="0.2">
      <c r="A17" s="178">
        <v>203</v>
      </c>
      <c r="B17" s="61" t="s">
        <v>965</v>
      </c>
      <c r="C17" s="179">
        <v>830716</v>
      </c>
      <c r="D17" s="179">
        <v>869510</v>
      </c>
      <c r="E17" s="179">
        <v>878954</v>
      </c>
      <c r="F17" s="179">
        <v>3831837</v>
      </c>
      <c r="G17" s="179">
        <v>4050212</v>
      </c>
      <c r="H17" s="179">
        <v>4092385</v>
      </c>
    </row>
    <row r="18" spans="1:8" s="4" customFormat="1" ht="12.75" customHeight="1" x14ac:dyDescent="0.2">
      <c r="A18" s="178">
        <v>204</v>
      </c>
      <c r="B18" s="61" t="s">
        <v>966</v>
      </c>
      <c r="C18" s="179">
        <v>2602533</v>
      </c>
      <c r="D18" s="179">
        <v>2556889</v>
      </c>
      <c r="E18" s="179">
        <v>2285882</v>
      </c>
      <c r="F18" s="179">
        <v>7681686</v>
      </c>
      <c r="G18" s="179">
        <v>7763387</v>
      </c>
      <c r="H18" s="179">
        <v>6929331</v>
      </c>
    </row>
    <row r="19" spans="1:8" s="4" customFormat="1" ht="12.75" customHeight="1" x14ac:dyDescent="0.2">
      <c r="A19" s="178">
        <v>206</v>
      </c>
      <c r="B19" s="61" t="s">
        <v>967</v>
      </c>
      <c r="C19" s="179">
        <v>976150</v>
      </c>
      <c r="D19" s="179">
        <v>941899</v>
      </c>
      <c r="E19" s="179">
        <v>941845</v>
      </c>
      <c r="F19" s="179">
        <v>4983680</v>
      </c>
      <c r="G19" s="179">
        <v>5091771</v>
      </c>
      <c r="H19" s="179">
        <v>4951326</v>
      </c>
    </row>
    <row r="20" spans="1:8" s="4" customFormat="1" ht="12.75" customHeight="1" x14ac:dyDescent="0.2">
      <c r="A20" s="178">
        <v>208</v>
      </c>
      <c r="B20" s="61" t="s">
        <v>968</v>
      </c>
      <c r="C20" s="179">
        <v>152519</v>
      </c>
      <c r="D20" s="179">
        <v>155620</v>
      </c>
      <c r="E20" s="179">
        <v>134083</v>
      </c>
      <c r="F20" s="179">
        <v>110338</v>
      </c>
      <c r="G20" s="179">
        <v>107807</v>
      </c>
      <c r="H20" s="179">
        <v>106109</v>
      </c>
    </row>
    <row r="21" spans="1:8" s="4" customFormat="1" ht="12.75" customHeight="1" x14ac:dyDescent="0.2">
      <c r="A21" s="178">
        <v>209</v>
      </c>
      <c r="B21" s="61" t="s">
        <v>969</v>
      </c>
      <c r="C21" s="179">
        <v>503047</v>
      </c>
      <c r="D21" s="179">
        <v>492519</v>
      </c>
      <c r="E21" s="179">
        <v>461333</v>
      </c>
      <c r="F21" s="179">
        <v>819128</v>
      </c>
      <c r="G21" s="179">
        <v>738147</v>
      </c>
      <c r="H21" s="179">
        <v>716208</v>
      </c>
    </row>
    <row r="22" spans="1:8" s="4" customFormat="1" ht="12.75" customHeight="1" x14ac:dyDescent="0.2">
      <c r="A22" s="178">
        <v>211</v>
      </c>
      <c r="B22" s="61" t="s">
        <v>970</v>
      </c>
      <c r="C22" s="179">
        <v>260453</v>
      </c>
      <c r="D22" s="179">
        <v>236804</v>
      </c>
      <c r="E22" s="179">
        <v>265454</v>
      </c>
      <c r="F22" s="179">
        <v>218654</v>
      </c>
      <c r="G22" s="179">
        <v>220379</v>
      </c>
      <c r="H22" s="179">
        <v>221188</v>
      </c>
    </row>
    <row r="23" spans="1:8" s="4" customFormat="1" ht="12.75" customHeight="1" x14ac:dyDescent="0.2">
      <c r="A23" s="178">
        <v>219</v>
      </c>
      <c r="B23" s="61" t="s">
        <v>971</v>
      </c>
      <c r="C23" s="179">
        <v>618209</v>
      </c>
      <c r="D23" s="179">
        <v>680995</v>
      </c>
      <c r="E23" s="179">
        <v>687504</v>
      </c>
      <c r="F23" s="179">
        <v>1012977</v>
      </c>
      <c r="G23" s="179">
        <v>981036</v>
      </c>
      <c r="H23" s="179">
        <v>911276</v>
      </c>
    </row>
    <row r="24" spans="1:8" s="4" customFormat="1" ht="12.75" customHeight="1" x14ac:dyDescent="0.2">
      <c r="A24" s="178">
        <v>301</v>
      </c>
      <c r="B24" s="61" t="s">
        <v>972</v>
      </c>
      <c r="C24" s="179">
        <v>3750191</v>
      </c>
      <c r="D24" s="179">
        <v>3202988</v>
      </c>
      <c r="E24" s="179">
        <v>3963203</v>
      </c>
      <c r="F24" s="179">
        <v>728529</v>
      </c>
      <c r="G24" s="179">
        <v>659750</v>
      </c>
      <c r="H24" s="179">
        <v>786957</v>
      </c>
    </row>
    <row r="25" spans="1:8" s="4" customFormat="1" ht="12.75" customHeight="1" x14ac:dyDescent="0.2">
      <c r="A25" s="178">
        <v>302</v>
      </c>
      <c r="B25" s="61" t="s">
        <v>973</v>
      </c>
      <c r="C25" s="179">
        <v>525949</v>
      </c>
      <c r="D25" s="179">
        <v>484221</v>
      </c>
      <c r="E25" s="179">
        <v>902271</v>
      </c>
      <c r="F25" s="179">
        <v>99971</v>
      </c>
      <c r="G25" s="179">
        <v>92702</v>
      </c>
      <c r="H25" s="179">
        <v>145310</v>
      </c>
    </row>
    <row r="26" spans="1:8" s="4" customFormat="1" ht="12.75" customHeight="1" x14ac:dyDescent="0.2">
      <c r="A26" s="178">
        <v>303</v>
      </c>
      <c r="B26" s="61" t="s">
        <v>974</v>
      </c>
      <c r="C26" s="179">
        <v>1280020</v>
      </c>
      <c r="D26" s="179">
        <v>1272492</v>
      </c>
      <c r="E26" s="179">
        <v>1473150</v>
      </c>
      <c r="F26" s="179">
        <v>247699</v>
      </c>
      <c r="G26" s="179">
        <v>256155</v>
      </c>
      <c r="H26" s="179">
        <v>260253</v>
      </c>
    </row>
    <row r="27" spans="1:8" s="4" customFormat="1" ht="12.75" customHeight="1" x14ac:dyDescent="0.2">
      <c r="A27" s="178">
        <v>304</v>
      </c>
      <c r="B27" s="61" t="s">
        <v>975</v>
      </c>
      <c r="C27" s="179">
        <v>549709</v>
      </c>
      <c r="D27" s="179">
        <v>457580</v>
      </c>
      <c r="E27" s="179">
        <v>605228</v>
      </c>
      <c r="F27" s="179">
        <v>108460</v>
      </c>
      <c r="G27" s="179">
        <v>108980</v>
      </c>
      <c r="H27" s="179">
        <v>129299</v>
      </c>
    </row>
    <row r="28" spans="1:8" s="4" customFormat="1" ht="12.75" customHeight="1" x14ac:dyDescent="0.2">
      <c r="A28" s="178">
        <v>305</v>
      </c>
      <c r="B28" s="61" t="s">
        <v>976</v>
      </c>
      <c r="C28" s="179">
        <v>3531375</v>
      </c>
      <c r="D28" s="179">
        <v>4570557</v>
      </c>
      <c r="E28" s="179">
        <v>3727547</v>
      </c>
      <c r="F28" s="179">
        <v>838745</v>
      </c>
      <c r="G28" s="179">
        <v>1006782</v>
      </c>
      <c r="H28" s="179">
        <v>852348</v>
      </c>
    </row>
    <row r="29" spans="1:8" s="180" customFormat="1" ht="12.75" customHeight="1" x14ac:dyDescent="0.2">
      <c r="A29" s="178">
        <v>308</v>
      </c>
      <c r="B29" s="61" t="s">
        <v>977</v>
      </c>
      <c r="C29" s="179">
        <v>340083</v>
      </c>
      <c r="D29" s="179">
        <v>307098</v>
      </c>
      <c r="E29" s="179">
        <v>495767</v>
      </c>
      <c r="F29" s="179">
        <v>86679</v>
      </c>
      <c r="G29" s="179">
        <v>85114</v>
      </c>
      <c r="H29" s="179">
        <v>115764</v>
      </c>
    </row>
    <row r="30" spans="1:8" s="4" customFormat="1" ht="12.75" customHeight="1" x14ac:dyDescent="0.2">
      <c r="A30" s="178">
        <v>309</v>
      </c>
      <c r="B30" s="61" t="s">
        <v>978</v>
      </c>
      <c r="C30" s="179">
        <v>473298</v>
      </c>
      <c r="D30" s="179">
        <v>445748</v>
      </c>
      <c r="E30" s="179">
        <v>494592</v>
      </c>
      <c r="F30" s="179">
        <v>355384</v>
      </c>
      <c r="G30" s="179">
        <v>374496</v>
      </c>
      <c r="H30" s="179">
        <v>432795</v>
      </c>
    </row>
    <row r="31" spans="1:8" s="4" customFormat="1" ht="12.75" customHeight="1" x14ac:dyDescent="0.2">
      <c r="A31" s="178">
        <v>310</v>
      </c>
      <c r="B31" s="61" t="s">
        <v>979</v>
      </c>
      <c r="C31" s="179">
        <v>801759</v>
      </c>
      <c r="D31" s="179">
        <v>803272</v>
      </c>
      <c r="E31" s="179">
        <v>889508</v>
      </c>
      <c r="F31" s="179">
        <v>342222</v>
      </c>
      <c r="G31" s="179">
        <v>368075</v>
      </c>
      <c r="H31" s="179">
        <v>376654</v>
      </c>
    </row>
    <row r="32" spans="1:8" s="4" customFormat="1" ht="12.75" customHeight="1" x14ac:dyDescent="0.2">
      <c r="A32" s="178">
        <v>315</v>
      </c>
      <c r="B32" s="61" t="s">
        <v>980</v>
      </c>
      <c r="C32" s="179">
        <v>1874368</v>
      </c>
      <c r="D32" s="179">
        <v>1933060</v>
      </c>
      <c r="E32" s="179">
        <v>1956211</v>
      </c>
      <c r="F32" s="179">
        <v>3936210</v>
      </c>
      <c r="G32" s="179">
        <v>4033721</v>
      </c>
      <c r="H32" s="179">
        <v>4123634</v>
      </c>
    </row>
    <row r="33" spans="1:8" s="4" customFormat="1" ht="12.75" customHeight="1" x14ac:dyDescent="0.2">
      <c r="A33" s="178">
        <v>316</v>
      </c>
      <c r="B33" s="61" t="s">
        <v>981</v>
      </c>
      <c r="C33" s="179">
        <v>276840</v>
      </c>
      <c r="D33" s="179">
        <v>232356</v>
      </c>
      <c r="E33" s="179">
        <v>200408</v>
      </c>
      <c r="F33" s="179">
        <v>100424</v>
      </c>
      <c r="G33" s="179">
        <v>87956</v>
      </c>
      <c r="H33" s="179">
        <v>76449</v>
      </c>
    </row>
    <row r="34" spans="1:8" s="4" customFormat="1" ht="12.75" customHeight="1" x14ac:dyDescent="0.2">
      <c r="A34" s="178">
        <v>320</v>
      </c>
      <c r="B34" s="61" t="s">
        <v>982</v>
      </c>
      <c r="C34" s="179">
        <v>99090</v>
      </c>
      <c r="D34" s="179">
        <v>115885</v>
      </c>
      <c r="E34" s="179">
        <v>119988</v>
      </c>
      <c r="F34" s="179">
        <v>348299</v>
      </c>
      <c r="G34" s="179">
        <v>376319</v>
      </c>
      <c r="H34" s="179">
        <v>419220</v>
      </c>
    </row>
    <row r="35" spans="1:8" s="4" customFormat="1" ht="12.75" customHeight="1" x14ac:dyDescent="0.2">
      <c r="A35" s="178">
        <v>325</v>
      </c>
      <c r="B35" s="61" t="s">
        <v>983</v>
      </c>
      <c r="C35" s="179">
        <v>301033</v>
      </c>
      <c r="D35" s="179">
        <v>247269</v>
      </c>
      <c r="E35" s="179">
        <v>245538</v>
      </c>
      <c r="F35" s="179">
        <v>135062</v>
      </c>
      <c r="G35" s="179">
        <v>123646</v>
      </c>
      <c r="H35" s="179">
        <v>145757</v>
      </c>
    </row>
    <row r="36" spans="1:8" s="4" customFormat="1" ht="12.75" customHeight="1" x14ac:dyDescent="0.2">
      <c r="A36" s="178">
        <v>335</v>
      </c>
      <c r="B36" s="61" t="s">
        <v>984</v>
      </c>
      <c r="C36" s="179">
        <v>313708</v>
      </c>
      <c r="D36" s="179">
        <v>324654</v>
      </c>
      <c r="E36" s="179">
        <v>312470</v>
      </c>
      <c r="F36" s="179">
        <v>65614</v>
      </c>
      <c r="G36" s="179">
        <v>71451</v>
      </c>
      <c r="H36" s="179">
        <v>68071</v>
      </c>
    </row>
    <row r="37" spans="1:8" s="4" customFormat="1" ht="12.75" customHeight="1" x14ac:dyDescent="0.2">
      <c r="A37" s="178">
        <v>340</v>
      </c>
      <c r="B37" s="61" t="s">
        <v>985</v>
      </c>
      <c r="C37" s="179">
        <v>1217409</v>
      </c>
      <c r="D37" s="179">
        <v>1410598</v>
      </c>
      <c r="E37" s="179">
        <v>1254162</v>
      </c>
      <c r="F37" s="179">
        <v>788236</v>
      </c>
      <c r="G37" s="179">
        <v>984206</v>
      </c>
      <c r="H37" s="179">
        <v>809904</v>
      </c>
    </row>
    <row r="38" spans="1:8" s="4" customFormat="1" ht="12.75" customHeight="1" x14ac:dyDescent="0.2">
      <c r="A38" s="178">
        <v>345</v>
      </c>
      <c r="B38" s="61" t="s">
        <v>986</v>
      </c>
      <c r="C38" s="179">
        <v>3298855</v>
      </c>
      <c r="D38" s="179">
        <v>3365938</v>
      </c>
      <c r="E38" s="179">
        <v>3436566</v>
      </c>
      <c r="F38" s="179">
        <v>4487350</v>
      </c>
      <c r="G38" s="179">
        <v>4655899</v>
      </c>
      <c r="H38" s="179">
        <v>4980306</v>
      </c>
    </row>
    <row r="39" spans="1:8" s="4" customFormat="1" ht="12.75" customHeight="1" x14ac:dyDescent="0.2">
      <c r="A39" s="178">
        <v>350</v>
      </c>
      <c r="B39" s="61" t="s">
        <v>987</v>
      </c>
      <c r="C39" s="179">
        <v>2532600</v>
      </c>
      <c r="D39" s="179">
        <v>2528417</v>
      </c>
      <c r="E39" s="179">
        <v>2504718</v>
      </c>
      <c r="F39" s="179">
        <v>3429831</v>
      </c>
      <c r="G39" s="179">
        <v>3269851</v>
      </c>
      <c r="H39" s="179">
        <v>3694260</v>
      </c>
    </row>
    <row r="40" spans="1:8" s="4" customFormat="1" ht="12.75" customHeight="1" x14ac:dyDescent="0.2">
      <c r="A40" s="178">
        <v>355</v>
      </c>
      <c r="B40" s="61" t="s">
        <v>988</v>
      </c>
      <c r="C40" s="179">
        <v>2835502</v>
      </c>
      <c r="D40" s="179">
        <v>2902903</v>
      </c>
      <c r="E40" s="179">
        <v>2958392</v>
      </c>
      <c r="F40" s="179">
        <v>2788436</v>
      </c>
      <c r="G40" s="179">
        <v>2851179</v>
      </c>
      <c r="H40" s="179">
        <v>3152116</v>
      </c>
    </row>
    <row r="41" spans="1:8" s="4" customFormat="1" ht="12.75" customHeight="1" x14ac:dyDescent="0.2">
      <c r="A41" s="178">
        <v>360</v>
      </c>
      <c r="B41" s="61" t="s">
        <v>989</v>
      </c>
      <c r="C41" s="179">
        <v>661418</v>
      </c>
      <c r="D41" s="179">
        <v>679460</v>
      </c>
      <c r="E41" s="179">
        <v>725584</v>
      </c>
      <c r="F41" s="179">
        <v>3300482</v>
      </c>
      <c r="G41" s="179">
        <v>3447689</v>
      </c>
      <c r="H41" s="179">
        <v>3707474</v>
      </c>
    </row>
    <row r="42" spans="1:8" s="4" customFormat="1" ht="12.75" customHeight="1" x14ac:dyDescent="0.2">
      <c r="A42" s="178">
        <v>370</v>
      </c>
      <c r="B42" s="61" t="s">
        <v>990</v>
      </c>
      <c r="C42" s="179">
        <v>1927552</v>
      </c>
      <c r="D42" s="179">
        <v>1985366</v>
      </c>
      <c r="E42" s="179">
        <v>2047659</v>
      </c>
      <c r="F42" s="179">
        <v>2187801</v>
      </c>
      <c r="G42" s="179">
        <v>2295580</v>
      </c>
      <c r="H42" s="179">
        <v>2447805</v>
      </c>
    </row>
    <row r="43" spans="1:8" s="4" customFormat="1" ht="12.75" customHeight="1" x14ac:dyDescent="0.2">
      <c r="A43" s="178">
        <v>372</v>
      </c>
      <c r="B43" s="61" t="s">
        <v>991</v>
      </c>
      <c r="C43" s="179">
        <v>956227</v>
      </c>
      <c r="D43" s="179">
        <v>953966</v>
      </c>
      <c r="E43" s="179">
        <v>911285</v>
      </c>
      <c r="F43" s="179">
        <v>1382085</v>
      </c>
      <c r="G43" s="179">
        <v>1384820</v>
      </c>
      <c r="H43" s="179">
        <v>1439137</v>
      </c>
    </row>
    <row r="44" spans="1:8" s="4" customFormat="1" ht="12.75" customHeight="1" x14ac:dyDescent="0.2">
      <c r="A44" s="178">
        <v>375</v>
      </c>
      <c r="B44" s="61" t="s">
        <v>992</v>
      </c>
      <c r="C44" s="179">
        <v>1277757</v>
      </c>
      <c r="D44" s="179">
        <v>1192166</v>
      </c>
      <c r="E44" s="179">
        <v>1158187</v>
      </c>
      <c r="F44" s="179">
        <v>1428352</v>
      </c>
      <c r="G44" s="179">
        <v>1261266</v>
      </c>
      <c r="H44" s="179">
        <v>1192131</v>
      </c>
    </row>
    <row r="45" spans="1:8" s="4" customFormat="1" ht="12.75" customHeight="1" x14ac:dyDescent="0.2">
      <c r="A45" s="178">
        <v>377</v>
      </c>
      <c r="B45" s="61" t="s">
        <v>993</v>
      </c>
      <c r="C45" s="179">
        <v>1231377</v>
      </c>
      <c r="D45" s="179">
        <v>1275698</v>
      </c>
      <c r="E45" s="179">
        <v>1213938</v>
      </c>
      <c r="F45" s="179">
        <v>4134589</v>
      </c>
      <c r="G45" s="179">
        <v>4403750</v>
      </c>
      <c r="H45" s="179">
        <v>4302546</v>
      </c>
    </row>
    <row r="46" spans="1:8" s="4" customFormat="1" ht="12.75" customHeight="1" x14ac:dyDescent="0.2">
      <c r="A46" s="178">
        <v>379</v>
      </c>
      <c r="B46" s="61" t="s">
        <v>994</v>
      </c>
      <c r="C46" s="179">
        <v>132193</v>
      </c>
      <c r="D46" s="179">
        <v>136550</v>
      </c>
      <c r="E46" s="179">
        <v>144823</v>
      </c>
      <c r="F46" s="179">
        <v>552200</v>
      </c>
      <c r="G46" s="179">
        <v>533596</v>
      </c>
      <c r="H46" s="179">
        <v>534724</v>
      </c>
    </row>
    <row r="47" spans="1:8" s="4" customFormat="1" ht="12.75" customHeight="1" x14ac:dyDescent="0.2">
      <c r="A47" s="178">
        <v>381</v>
      </c>
      <c r="B47" s="61" t="s">
        <v>995</v>
      </c>
      <c r="C47" s="179">
        <v>1682437</v>
      </c>
      <c r="D47" s="179">
        <v>1727570</v>
      </c>
      <c r="E47" s="179">
        <v>1799579</v>
      </c>
      <c r="F47" s="179">
        <v>1452980</v>
      </c>
      <c r="G47" s="179">
        <v>1509155</v>
      </c>
      <c r="H47" s="179">
        <v>1489046</v>
      </c>
    </row>
    <row r="48" spans="1:8" s="4" customFormat="1" ht="12.75" customHeight="1" x14ac:dyDescent="0.2">
      <c r="A48" s="178">
        <v>383</v>
      </c>
      <c r="B48" s="61" t="s">
        <v>996</v>
      </c>
      <c r="C48" s="179">
        <v>10322614</v>
      </c>
      <c r="D48" s="179">
        <v>10351677</v>
      </c>
      <c r="E48" s="179">
        <v>10738500</v>
      </c>
      <c r="F48" s="179">
        <v>4066189</v>
      </c>
      <c r="G48" s="179">
        <v>4148732</v>
      </c>
      <c r="H48" s="179">
        <v>4467643</v>
      </c>
    </row>
    <row r="49" spans="1:8" s="4" customFormat="1" ht="12.75" customHeight="1" x14ac:dyDescent="0.2">
      <c r="A49" s="178">
        <v>385</v>
      </c>
      <c r="B49" s="61" t="s">
        <v>997</v>
      </c>
      <c r="C49" s="179">
        <v>2516603</v>
      </c>
      <c r="D49" s="179">
        <v>2649654</v>
      </c>
      <c r="E49" s="179">
        <v>2611792</v>
      </c>
      <c r="F49" s="179">
        <v>2714259</v>
      </c>
      <c r="G49" s="179">
        <v>2588326</v>
      </c>
      <c r="H49" s="179">
        <v>2651899</v>
      </c>
    </row>
    <row r="50" spans="1:8" s="4" customFormat="1" ht="12.75" customHeight="1" x14ac:dyDescent="0.2">
      <c r="A50" s="178">
        <v>389</v>
      </c>
      <c r="B50" s="61" t="s">
        <v>998</v>
      </c>
      <c r="C50" s="179">
        <v>3824449</v>
      </c>
      <c r="D50" s="179">
        <v>3823239</v>
      </c>
      <c r="E50" s="179">
        <v>3671142</v>
      </c>
      <c r="F50" s="179">
        <v>1160078</v>
      </c>
      <c r="G50" s="179">
        <v>1105179</v>
      </c>
      <c r="H50" s="179">
        <v>1029792</v>
      </c>
    </row>
    <row r="51" spans="1:8" s="4" customFormat="1" ht="12.75" customHeight="1" x14ac:dyDescent="0.2">
      <c r="A51" s="178">
        <v>393</v>
      </c>
      <c r="B51" s="61" t="s">
        <v>999</v>
      </c>
      <c r="C51" s="179">
        <v>4277287</v>
      </c>
      <c r="D51" s="179">
        <v>4155097</v>
      </c>
      <c r="E51" s="179">
        <v>4227084</v>
      </c>
      <c r="F51" s="179">
        <v>2348312</v>
      </c>
      <c r="G51" s="179">
        <v>2459235</v>
      </c>
      <c r="H51" s="179">
        <v>2563327</v>
      </c>
    </row>
    <row r="52" spans="1:8" s="4" customFormat="1" ht="12.75" customHeight="1" x14ac:dyDescent="0.2">
      <c r="A52" s="178">
        <v>395</v>
      </c>
      <c r="B52" s="61" t="s">
        <v>1000</v>
      </c>
      <c r="C52" s="179">
        <v>3577874</v>
      </c>
      <c r="D52" s="179">
        <v>3622895</v>
      </c>
      <c r="E52" s="179">
        <v>3530991</v>
      </c>
      <c r="F52" s="179">
        <v>4128675</v>
      </c>
      <c r="G52" s="179">
        <v>4343838</v>
      </c>
      <c r="H52" s="179">
        <v>4631863</v>
      </c>
    </row>
    <row r="53" spans="1:8" s="4" customFormat="1" ht="12.75" customHeight="1" x14ac:dyDescent="0.2">
      <c r="A53" s="178">
        <v>396</v>
      </c>
      <c r="B53" s="61" t="s">
        <v>1615</v>
      </c>
      <c r="C53" s="179">
        <v>850255</v>
      </c>
      <c r="D53" s="179">
        <v>847865</v>
      </c>
      <c r="E53" s="179">
        <v>807739</v>
      </c>
      <c r="F53" s="179">
        <v>2617701</v>
      </c>
      <c r="G53" s="179">
        <v>2646064</v>
      </c>
      <c r="H53" s="179">
        <v>2577648</v>
      </c>
    </row>
    <row r="54" spans="1:8" s="4" customFormat="1" ht="12.75" customHeight="1" x14ac:dyDescent="0.2">
      <c r="A54" s="178">
        <v>401</v>
      </c>
      <c r="B54" s="61" t="s">
        <v>1001</v>
      </c>
      <c r="C54" s="179">
        <v>7348</v>
      </c>
      <c r="D54" s="179">
        <v>7724</v>
      </c>
      <c r="E54" s="179">
        <v>8653</v>
      </c>
      <c r="F54" s="179">
        <v>77453</v>
      </c>
      <c r="G54" s="179">
        <v>84253</v>
      </c>
      <c r="H54" s="179">
        <v>88058</v>
      </c>
    </row>
    <row r="55" spans="1:8" s="4" customFormat="1" ht="12.75" customHeight="1" x14ac:dyDescent="0.2">
      <c r="A55" s="178">
        <v>402</v>
      </c>
      <c r="B55" s="61" t="s">
        <v>1002</v>
      </c>
      <c r="C55" s="179">
        <v>1268052</v>
      </c>
      <c r="D55" s="179">
        <v>1283207</v>
      </c>
      <c r="E55" s="179">
        <v>1276193</v>
      </c>
      <c r="F55" s="179">
        <v>3344002</v>
      </c>
      <c r="G55" s="179">
        <v>3278393</v>
      </c>
      <c r="H55" s="179">
        <v>3478305</v>
      </c>
    </row>
    <row r="56" spans="1:8" s="4" customFormat="1" ht="12.75" customHeight="1" x14ac:dyDescent="0.2">
      <c r="A56" s="178">
        <v>403</v>
      </c>
      <c r="B56" s="61" t="s">
        <v>1003</v>
      </c>
      <c r="C56" s="179">
        <v>62671</v>
      </c>
      <c r="D56" s="179">
        <v>61078</v>
      </c>
      <c r="E56" s="179">
        <v>52711</v>
      </c>
      <c r="F56" s="179">
        <v>240815</v>
      </c>
      <c r="G56" s="179">
        <v>237852</v>
      </c>
      <c r="H56" s="179">
        <v>203889</v>
      </c>
    </row>
    <row r="57" spans="1:8" s="4" customFormat="1" ht="12.75" customHeight="1" x14ac:dyDescent="0.2">
      <c r="A57" s="178">
        <v>411</v>
      </c>
      <c r="B57" s="61" t="s">
        <v>1004</v>
      </c>
      <c r="C57" s="179">
        <v>261173</v>
      </c>
      <c r="D57" s="179">
        <v>252261</v>
      </c>
      <c r="E57" s="179">
        <v>251777</v>
      </c>
      <c r="F57" s="179">
        <v>2282828</v>
      </c>
      <c r="G57" s="179">
        <v>2489208</v>
      </c>
      <c r="H57" s="179">
        <v>2642894</v>
      </c>
    </row>
    <row r="58" spans="1:8" s="4" customFormat="1" ht="12.75" customHeight="1" x14ac:dyDescent="0.2">
      <c r="A58" s="178">
        <v>421</v>
      </c>
      <c r="B58" s="61" t="s">
        <v>1005</v>
      </c>
      <c r="C58" s="179">
        <v>719987</v>
      </c>
      <c r="D58" s="179">
        <v>734715</v>
      </c>
      <c r="E58" s="179">
        <v>671606</v>
      </c>
      <c r="F58" s="179">
        <v>443274</v>
      </c>
      <c r="G58" s="179">
        <v>466686</v>
      </c>
      <c r="H58" s="179">
        <v>393201</v>
      </c>
    </row>
    <row r="59" spans="1:8" s="4" customFormat="1" ht="12.75" customHeight="1" x14ac:dyDescent="0.2">
      <c r="A59" s="178">
        <v>423</v>
      </c>
      <c r="B59" s="61" t="s">
        <v>1006</v>
      </c>
      <c r="C59" s="179">
        <v>1284048</v>
      </c>
      <c r="D59" s="179">
        <v>1358481</v>
      </c>
      <c r="E59" s="179">
        <v>1195866</v>
      </c>
      <c r="F59" s="179">
        <v>2149219</v>
      </c>
      <c r="G59" s="179">
        <v>2231378</v>
      </c>
      <c r="H59" s="179">
        <v>2050485</v>
      </c>
    </row>
    <row r="60" spans="1:8" s="4" customFormat="1" ht="12.75" customHeight="1" x14ac:dyDescent="0.2">
      <c r="A60" s="178">
        <v>425</v>
      </c>
      <c r="B60" s="61" t="s">
        <v>1007</v>
      </c>
      <c r="C60" s="179">
        <v>1542506</v>
      </c>
      <c r="D60" s="179">
        <v>1551775</v>
      </c>
      <c r="E60" s="179">
        <v>1463580</v>
      </c>
      <c r="F60" s="179">
        <v>2781499</v>
      </c>
      <c r="G60" s="179">
        <v>2727309</v>
      </c>
      <c r="H60" s="179">
        <v>2638217</v>
      </c>
    </row>
    <row r="61" spans="1:8" s="4" customFormat="1" ht="12.75" customHeight="1" x14ac:dyDescent="0.2">
      <c r="A61" s="178">
        <v>502</v>
      </c>
      <c r="B61" s="61" t="s">
        <v>1008</v>
      </c>
      <c r="C61" s="179">
        <v>422147</v>
      </c>
      <c r="D61" s="179">
        <v>404245</v>
      </c>
      <c r="E61" s="179">
        <v>362670</v>
      </c>
      <c r="F61" s="179">
        <v>710413</v>
      </c>
      <c r="G61" s="179">
        <v>686247</v>
      </c>
      <c r="H61" s="179">
        <v>541448</v>
      </c>
    </row>
    <row r="62" spans="1:8" s="180" customFormat="1" ht="12.75" customHeight="1" x14ac:dyDescent="0.2">
      <c r="A62" s="178">
        <v>503</v>
      </c>
      <c r="B62" s="61" t="s">
        <v>1009</v>
      </c>
      <c r="C62" s="179">
        <v>23667</v>
      </c>
      <c r="D62" s="179">
        <v>19936</v>
      </c>
      <c r="E62" s="179">
        <v>17449</v>
      </c>
      <c r="F62" s="179">
        <v>201666</v>
      </c>
      <c r="G62" s="179">
        <v>189568</v>
      </c>
      <c r="H62" s="179">
        <v>133585</v>
      </c>
    </row>
    <row r="63" spans="1:8" s="4" customFormat="1" ht="12.75" customHeight="1" x14ac:dyDescent="0.2">
      <c r="A63" s="178">
        <v>504</v>
      </c>
      <c r="B63" s="61" t="s">
        <v>1010</v>
      </c>
      <c r="C63" s="179">
        <v>85637</v>
      </c>
      <c r="D63" s="179">
        <v>65956</v>
      </c>
      <c r="E63" s="179">
        <v>83182</v>
      </c>
      <c r="F63" s="179">
        <v>111186</v>
      </c>
      <c r="G63" s="179">
        <v>87524</v>
      </c>
      <c r="H63" s="179">
        <v>103099</v>
      </c>
    </row>
    <row r="64" spans="1:8" s="4" customFormat="1" ht="12.75" customHeight="1" x14ac:dyDescent="0.2">
      <c r="A64" s="178">
        <v>505</v>
      </c>
      <c r="B64" s="61" t="s">
        <v>1011</v>
      </c>
      <c r="C64" s="179">
        <v>33284</v>
      </c>
      <c r="D64" s="179">
        <v>33816</v>
      </c>
      <c r="E64" s="179">
        <v>31038</v>
      </c>
      <c r="F64" s="179">
        <v>17018</v>
      </c>
      <c r="G64" s="179">
        <v>17336</v>
      </c>
      <c r="H64" s="179">
        <v>14687</v>
      </c>
    </row>
    <row r="65" spans="1:8" s="4" customFormat="1" ht="12.75" customHeight="1" x14ac:dyDescent="0.2">
      <c r="A65" s="178">
        <v>506</v>
      </c>
      <c r="B65" s="61" t="s">
        <v>1012</v>
      </c>
      <c r="C65" s="179">
        <v>80251</v>
      </c>
      <c r="D65" s="179">
        <v>79904</v>
      </c>
      <c r="E65" s="179">
        <v>63417</v>
      </c>
      <c r="F65" s="179">
        <v>45236</v>
      </c>
      <c r="G65" s="179">
        <v>48413</v>
      </c>
      <c r="H65" s="179">
        <v>41054</v>
      </c>
    </row>
    <row r="66" spans="1:8" s="4" customFormat="1" ht="12.75" customHeight="1" x14ac:dyDescent="0.2">
      <c r="A66" s="178">
        <v>507</v>
      </c>
      <c r="B66" s="61" t="s">
        <v>1013</v>
      </c>
      <c r="C66" s="179">
        <v>154</v>
      </c>
      <c r="D66" s="179">
        <v>186</v>
      </c>
      <c r="E66" s="179">
        <v>30</v>
      </c>
      <c r="F66" s="179">
        <v>37306</v>
      </c>
      <c r="G66" s="179">
        <v>38927</v>
      </c>
      <c r="H66" s="179">
        <v>8735</v>
      </c>
    </row>
    <row r="67" spans="1:8" s="4" customFormat="1" ht="12.75" customHeight="1" x14ac:dyDescent="0.2">
      <c r="A67" s="178">
        <v>508</v>
      </c>
      <c r="B67" s="61" t="s">
        <v>1014</v>
      </c>
      <c r="C67" s="179">
        <v>100988</v>
      </c>
      <c r="D67" s="179">
        <v>88024</v>
      </c>
      <c r="E67" s="179">
        <v>74649</v>
      </c>
      <c r="F67" s="179">
        <v>171534</v>
      </c>
      <c r="G67" s="179">
        <v>114835</v>
      </c>
      <c r="H67" s="179">
        <v>75303</v>
      </c>
    </row>
    <row r="68" spans="1:8" s="4" customFormat="1" ht="12.75" customHeight="1" x14ac:dyDescent="0.2">
      <c r="A68" s="178">
        <v>511</v>
      </c>
      <c r="B68" s="61" t="s">
        <v>1015</v>
      </c>
      <c r="C68" s="179">
        <v>6301809</v>
      </c>
      <c r="D68" s="179">
        <v>5314437</v>
      </c>
      <c r="E68" s="179">
        <v>4350884</v>
      </c>
      <c r="F68" s="179">
        <v>530714</v>
      </c>
      <c r="G68" s="179">
        <v>426014</v>
      </c>
      <c r="H68" s="179">
        <v>325480</v>
      </c>
    </row>
    <row r="69" spans="1:8" s="4" customFormat="1" ht="12.75" customHeight="1" x14ac:dyDescent="0.2">
      <c r="A69" s="178">
        <v>513</v>
      </c>
      <c r="B69" s="61" t="s">
        <v>1016</v>
      </c>
      <c r="C69" s="179">
        <v>960846</v>
      </c>
      <c r="D69" s="179">
        <v>898222</v>
      </c>
      <c r="E69" s="179">
        <v>792524</v>
      </c>
      <c r="F69" s="179">
        <v>1600809</v>
      </c>
      <c r="G69" s="179">
        <v>1472531</v>
      </c>
      <c r="H69" s="179">
        <v>1148117</v>
      </c>
    </row>
    <row r="70" spans="1:8" s="4" customFormat="1" ht="12.75" customHeight="1" x14ac:dyDescent="0.2">
      <c r="A70" s="178">
        <v>516</v>
      </c>
      <c r="B70" s="61" t="s">
        <v>1017</v>
      </c>
      <c r="C70" s="179">
        <v>45258897</v>
      </c>
      <c r="D70" s="179">
        <v>41351123</v>
      </c>
      <c r="E70" s="179">
        <v>30261412</v>
      </c>
      <c r="F70" s="179">
        <v>4835734</v>
      </c>
      <c r="G70" s="179">
        <v>4096527</v>
      </c>
      <c r="H70" s="179">
        <v>2422550</v>
      </c>
    </row>
    <row r="71" spans="1:8" s="4" customFormat="1" ht="12.75" customHeight="1" x14ac:dyDescent="0.2">
      <c r="A71" s="178">
        <v>517</v>
      </c>
      <c r="B71" s="61" t="s">
        <v>1018</v>
      </c>
      <c r="C71" s="179">
        <v>73543</v>
      </c>
      <c r="D71" s="179">
        <v>68613</v>
      </c>
      <c r="E71" s="179">
        <v>238228</v>
      </c>
      <c r="F71" s="179">
        <v>5173</v>
      </c>
      <c r="G71" s="179">
        <v>5129</v>
      </c>
      <c r="H71" s="179">
        <v>13333</v>
      </c>
    </row>
    <row r="72" spans="1:8" s="180" customFormat="1" ht="12.75" customHeight="1" x14ac:dyDescent="0.2">
      <c r="A72" s="178">
        <v>518</v>
      </c>
      <c r="B72" s="61" t="s">
        <v>777</v>
      </c>
      <c r="C72" s="179">
        <v>182198041</v>
      </c>
      <c r="D72" s="179">
        <v>206904949</v>
      </c>
      <c r="E72" s="179">
        <v>205075717</v>
      </c>
      <c r="F72" s="179">
        <v>64468583</v>
      </c>
      <c r="G72" s="179">
        <v>63457377</v>
      </c>
      <c r="H72" s="179">
        <v>44540825</v>
      </c>
    </row>
    <row r="73" spans="1:8" s="4" customFormat="1" ht="12.75" customHeight="1" x14ac:dyDescent="0.2">
      <c r="A73" s="178">
        <v>519</v>
      </c>
      <c r="B73" s="61" t="s">
        <v>1019</v>
      </c>
      <c r="C73" s="179">
        <v>41246639</v>
      </c>
      <c r="D73" s="179">
        <v>39110726</v>
      </c>
      <c r="E73" s="179">
        <v>34470364</v>
      </c>
      <c r="F73" s="179">
        <v>3093761</v>
      </c>
      <c r="G73" s="179">
        <v>3593034</v>
      </c>
      <c r="H73" s="179">
        <v>3299875</v>
      </c>
    </row>
    <row r="74" spans="1:8" s="180" customFormat="1" ht="12.75" customHeight="1" x14ac:dyDescent="0.2">
      <c r="A74" s="178">
        <v>520</v>
      </c>
      <c r="B74" s="61" t="s">
        <v>1020</v>
      </c>
      <c r="C74" s="179">
        <v>742622</v>
      </c>
      <c r="D74" s="179">
        <v>775979</v>
      </c>
      <c r="E74" s="179">
        <v>1106504</v>
      </c>
      <c r="F74" s="179">
        <v>42212</v>
      </c>
      <c r="G74" s="179">
        <v>14948</v>
      </c>
      <c r="H74" s="179">
        <v>27499</v>
      </c>
    </row>
    <row r="75" spans="1:8" s="4" customFormat="1" ht="12.75" customHeight="1" x14ac:dyDescent="0.2">
      <c r="A75" s="178">
        <v>522</v>
      </c>
      <c r="B75" s="61" t="s">
        <v>1021</v>
      </c>
      <c r="C75" s="179">
        <v>1186031</v>
      </c>
      <c r="D75" s="179">
        <v>1020157</v>
      </c>
      <c r="E75" s="179">
        <v>1239218</v>
      </c>
      <c r="F75" s="179">
        <v>1952913</v>
      </c>
      <c r="G75" s="179">
        <v>1714803</v>
      </c>
      <c r="H75" s="179">
        <v>2120163</v>
      </c>
    </row>
    <row r="76" spans="1:8" s="4" customFormat="1" ht="12.75" customHeight="1" x14ac:dyDescent="0.2">
      <c r="A76" s="178">
        <v>523</v>
      </c>
      <c r="B76" s="61" t="s">
        <v>1022</v>
      </c>
      <c r="C76" s="179">
        <v>191111</v>
      </c>
      <c r="D76" s="179">
        <v>192201</v>
      </c>
      <c r="E76" s="179">
        <v>199725</v>
      </c>
      <c r="F76" s="179">
        <v>320013</v>
      </c>
      <c r="G76" s="179">
        <v>331992</v>
      </c>
      <c r="H76" s="179">
        <v>294837</v>
      </c>
    </row>
    <row r="77" spans="1:8" s="4" customFormat="1" ht="12.75" customHeight="1" x14ac:dyDescent="0.2">
      <c r="A77" s="178">
        <v>524</v>
      </c>
      <c r="B77" s="61" t="s">
        <v>1023</v>
      </c>
      <c r="C77" s="179">
        <v>362803</v>
      </c>
      <c r="D77" s="179">
        <v>344620</v>
      </c>
      <c r="E77" s="179">
        <v>311875</v>
      </c>
      <c r="F77" s="179">
        <v>301267</v>
      </c>
      <c r="G77" s="179">
        <v>243902</v>
      </c>
      <c r="H77" s="179">
        <v>170326</v>
      </c>
    </row>
    <row r="78" spans="1:8" s="4" customFormat="1" ht="12.75" customHeight="1" x14ac:dyDescent="0.2">
      <c r="A78" s="178">
        <v>526</v>
      </c>
      <c r="B78" s="61" t="s">
        <v>1024</v>
      </c>
      <c r="C78" s="179">
        <v>2943</v>
      </c>
      <c r="D78" s="179">
        <v>4045</v>
      </c>
      <c r="E78" s="179">
        <v>4706</v>
      </c>
      <c r="F78" s="179">
        <v>4488</v>
      </c>
      <c r="G78" s="179">
        <v>5382</v>
      </c>
      <c r="H78" s="179">
        <v>6719</v>
      </c>
    </row>
    <row r="79" spans="1:8" s="4" customFormat="1" ht="12.75" customHeight="1" x14ac:dyDescent="0.2">
      <c r="A79" s="178">
        <v>528</v>
      </c>
      <c r="B79" s="61" t="s">
        <v>1025</v>
      </c>
      <c r="C79" s="179">
        <v>1667735</v>
      </c>
      <c r="D79" s="179">
        <v>1491973</v>
      </c>
      <c r="E79" s="179">
        <v>1218930</v>
      </c>
      <c r="F79" s="179">
        <v>1939548</v>
      </c>
      <c r="G79" s="179">
        <v>2335326</v>
      </c>
      <c r="H79" s="179">
        <v>2739649</v>
      </c>
    </row>
    <row r="80" spans="1:8" s="4" customFormat="1" ht="12.75" customHeight="1" x14ac:dyDescent="0.2">
      <c r="A80" s="178">
        <v>529</v>
      </c>
      <c r="B80" s="61" t="s">
        <v>1026</v>
      </c>
      <c r="C80" s="179">
        <v>2636100</v>
      </c>
      <c r="D80" s="179">
        <v>2550710</v>
      </c>
      <c r="E80" s="179">
        <v>3433868</v>
      </c>
      <c r="F80" s="179">
        <v>119818</v>
      </c>
      <c r="G80" s="179">
        <v>122519</v>
      </c>
      <c r="H80" s="179">
        <v>140023</v>
      </c>
    </row>
    <row r="81" spans="1:8" s="4" customFormat="1" ht="12.75" customHeight="1" x14ac:dyDescent="0.2">
      <c r="A81" s="178">
        <v>530</v>
      </c>
      <c r="B81" s="61" t="s">
        <v>1027</v>
      </c>
      <c r="C81" s="179">
        <v>3125734</v>
      </c>
      <c r="D81" s="179">
        <v>2345459</v>
      </c>
      <c r="E81" s="179">
        <v>2423144</v>
      </c>
      <c r="F81" s="179">
        <v>193835</v>
      </c>
      <c r="G81" s="179">
        <v>172156</v>
      </c>
      <c r="H81" s="179">
        <v>170724</v>
      </c>
    </row>
    <row r="82" spans="1:8" s="4" customFormat="1" ht="12.75" customHeight="1" x14ac:dyDescent="0.2">
      <c r="A82" s="178">
        <v>532</v>
      </c>
      <c r="B82" s="61" t="s">
        <v>1028</v>
      </c>
      <c r="C82" s="179">
        <v>19849383</v>
      </c>
      <c r="D82" s="179">
        <v>22141631</v>
      </c>
      <c r="E82" s="179">
        <v>18256005</v>
      </c>
      <c r="F82" s="179">
        <v>1241040</v>
      </c>
      <c r="G82" s="179">
        <v>1228840</v>
      </c>
      <c r="H82" s="179">
        <v>1059319</v>
      </c>
    </row>
    <row r="83" spans="1:8" s="4" customFormat="1" ht="12.75" customHeight="1" x14ac:dyDescent="0.2">
      <c r="A83" s="178">
        <v>534</v>
      </c>
      <c r="B83" s="61" t="s">
        <v>1029</v>
      </c>
      <c r="C83" s="179">
        <v>908190</v>
      </c>
      <c r="D83" s="179">
        <v>924549</v>
      </c>
      <c r="E83" s="179">
        <v>794958</v>
      </c>
      <c r="F83" s="179">
        <v>564335</v>
      </c>
      <c r="G83" s="179">
        <v>548112</v>
      </c>
      <c r="H83" s="179">
        <v>510783</v>
      </c>
    </row>
    <row r="84" spans="1:8" s="4" customFormat="1" ht="12.75" customHeight="1" x14ac:dyDescent="0.2">
      <c r="A84" s="178">
        <v>537</v>
      </c>
      <c r="B84" s="61" t="s">
        <v>1030</v>
      </c>
      <c r="C84" s="179">
        <v>656</v>
      </c>
      <c r="D84" s="179">
        <v>774</v>
      </c>
      <c r="E84" s="179">
        <v>653</v>
      </c>
      <c r="F84" s="179">
        <v>40290</v>
      </c>
      <c r="G84" s="179">
        <v>38417</v>
      </c>
      <c r="H84" s="179">
        <v>30471</v>
      </c>
    </row>
    <row r="85" spans="1:8" s="4" customFormat="1" ht="12.75" customHeight="1" x14ac:dyDescent="0.2">
      <c r="A85" s="178">
        <v>590</v>
      </c>
      <c r="B85" s="61" t="s">
        <v>1031</v>
      </c>
      <c r="C85" s="179">
        <v>9238115</v>
      </c>
      <c r="D85" s="179">
        <v>8506647</v>
      </c>
      <c r="E85" s="179">
        <v>7615712</v>
      </c>
      <c r="F85" s="179">
        <v>1293800</v>
      </c>
      <c r="G85" s="179">
        <v>1191685</v>
      </c>
      <c r="H85" s="179">
        <v>980890</v>
      </c>
    </row>
    <row r="86" spans="1:8" s="4" customFormat="1" ht="12.75" customHeight="1" x14ac:dyDescent="0.2">
      <c r="A86" s="178">
        <v>602</v>
      </c>
      <c r="B86" s="61" t="s">
        <v>1032</v>
      </c>
      <c r="C86" s="179">
        <v>220553</v>
      </c>
      <c r="D86" s="179">
        <v>198620</v>
      </c>
      <c r="E86" s="179">
        <v>168992</v>
      </c>
      <c r="F86" s="179">
        <v>988427</v>
      </c>
      <c r="G86" s="179">
        <v>897642</v>
      </c>
      <c r="H86" s="179">
        <v>716598</v>
      </c>
    </row>
    <row r="87" spans="1:8" s="4" customFormat="1" ht="12.75" customHeight="1" x14ac:dyDescent="0.2">
      <c r="A87" s="178">
        <v>603</v>
      </c>
      <c r="B87" s="61" t="s">
        <v>1033</v>
      </c>
      <c r="C87" s="179">
        <v>38595</v>
      </c>
      <c r="D87" s="179">
        <v>37296</v>
      </c>
      <c r="E87" s="179">
        <v>30060</v>
      </c>
      <c r="F87" s="179">
        <v>236563</v>
      </c>
      <c r="G87" s="179">
        <v>232871</v>
      </c>
      <c r="H87" s="179">
        <v>181612</v>
      </c>
    </row>
    <row r="88" spans="1:8" s="4" customFormat="1" ht="12.75" customHeight="1" x14ac:dyDescent="0.2">
      <c r="A88" s="178">
        <v>604</v>
      </c>
      <c r="B88" s="61" t="s">
        <v>1034</v>
      </c>
      <c r="C88" s="179">
        <v>11670</v>
      </c>
      <c r="D88" s="179">
        <v>10482</v>
      </c>
      <c r="E88" s="179">
        <v>7111</v>
      </c>
      <c r="F88" s="179">
        <v>218326</v>
      </c>
      <c r="G88" s="179">
        <v>212253</v>
      </c>
      <c r="H88" s="179">
        <v>148612</v>
      </c>
    </row>
    <row r="89" spans="1:8" s="4" customFormat="1" ht="12.75" customHeight="1" x14ac:dyDescent="0.2">
      <c r="A89" s="178">
        <v>605</v>
      </c>
      <c r="B89" s="61" t="s">
        <v>1035</v>
      </c>
      <c r="C89" s="179">
        <v>54516</v>
      </c>
      <c r="D89" s="179">
        <v>51288</v>
      </c>
      <c r="E89" s="179">
        <v>44268</v>
      </c>
      <c r="F89" s="179">
        <v>197623</v>
      </c>
      <c r="G89" s="179">
        <v>190200</v>
      </c>
      <c r="H89" s="179">
        <v>166143</v>
      </c>
    </row>
    <row r="90" spans="1:8" s="4" customFormat="1" ht="12.75" customHeight="1" x14ac:dyDescent="0.2">
      <c r="A90" s="178">
        <v>606</v>
      </c>
      <c r="B90" s="61" t="s">
        <v>1036</v>
      </c>
      <c r="C90" s="179">
        <v>3445</v>
      </c>
      <c r="D90" s="179">
        <v>3303</v>
      </c>
      <c r="E90" s="179">
        <v>3288</v>
      </c>
      <c r="F90" s="179">
        <v>9574</v>
      </c>
      <c r="G90" s="179">
        <v>11171</v>
      </c>
      <c r="H90" s="179">
        <v>10971</v>
      </c>
    </row>
    <row r="91" spans="1:8" s="4" customFormat="1" ht="12.75" customHeight="1" x14ac:dyDescent="0.2">
      <c r="A91" s="178">
        <v>607</v>
      </c>
      <c r="B91" s="61" t="s">
        <v>1037</v>
      </c>
      <c r="C91" s="179">
        <v>3471516</v>
      </c>
      <c r="D91" s="179">
        <v>3298375</v>
      </c>
      <c r="E91" s="179">
        <v>3324076</v>
      </c>
      <c r="F91" s="179">
        <v>1581275</v>
      </c>
      <c r="G91" s="179">
        <v>1466487</v>
      </c>
      <c r="H91" s="179">
        <v>1480523</v>
      </c>
    </row>
    <row r="92" spans="1:8" s="4" customFormat="1" ht="12.75" customHeight="1" x14ac:dyDescent="0.2">
      <c r="A92" s="178">
        <v>608</v>
      </c>
      <c r="B92" s="61" t="s">
        <v>1038</v>
      </c>
      <c r="C92" s="179">
        <v>4947812</v>
      </c>
      <c r="D92" s="179">
        <v>4665176</v>
      </c>
      <c r="E92" s="179">
        <v>4200519</v>
      </c>
      <c r="F92" s="179">
        <v>3193043</v>
      </c>
      <c r="G92" s="179">
        <v>2822915</v>
      </c>
      <c r="H92" s="179">
        <v>2153298</v>
      </c>
    </row>
    <row r="93" spans="1:8" s="4" customFormat="1" ht="12.75" customHeight="1" x14ac:dyDescent="0.2">
      <c r="A93" s="178">
        <v>609</v>
      </c>
      <c r="B93" s="61" t="s">
        <v>1039</v>
      </c>
      <c r="C93" s="179">
        <v>245536</v>
      </c>
      <c r="D93" s="179">
        <v>222750</v>
      </c>
      <c r="E93" s="179">
        <v>196142</v>
      </c>
      <c r="F93" s="179">
        <v>767601</v>
      </c>
      <c r="G93" s="179">
        <v>736029</v>
      </c>
      <c r="H93" s="179">
        <v>629444</v>
      </c>
    </row>
    <row r="94" spans="1:8" s="4" customFormat="1" ht="12.75" customHeight="1" x14ac:dyDescent="0.2">
      <c r="A94" s="178">
        <v>611</v>
      </c>
      <c r="B94" s="61" t="s">
        <v>1040</v>
      </c>
      <c r="C94" s="179">
        <v>1763574</v>
      </c>
      <c r="D94" s="179">
        <v>1246029</v>
      </c>
      <c r="E94" s="179">
        <v>1388537</v>
      </c>
      <c r="F94" s="179">
        <v>181973</v>
      </c>
      <c r="G94" s="179">
        <v>159038</v>
      </c>
      <c r="H94" s="179">
        <v>158979</v>
      </c>
    </row>
    <row r="95" spans="1:8" s="4" customFormat="1" ht="12.75" customHeight="1" x14ac:dyDescent="0.2">
      <c r="A95" s="178">
        <v>612</v>
      </c>
      <c r="B95" s="61" t="s">
        <v>1041</v>
      </c>
      <c r="C95" s="179">
        <v>4018384</v>
      </c>
      <c r="D95" s="179">
        <v>4051176</v>
      </c>
      <c r="E95" s="179">
        <v>3976178</v>
      </c>
      <c r="F95" s="179">
        <v>1471192</v>
      </c>
      <c r="G95" s="179">
        <v>1489583</v>
      </c>
      <c r="H95" s="179">
        <v>1361354</v>
      </c>
    </row>
    <row r="96" spans="1:8" s="4" customFormat="1" ht="12.75" customHeight="1" x14ac:dyDescent="0.2">
      <c r="A96" s="178">
        <v>641</v>
      </c>
      <c r="B96" s="61" t="s">
        <v>1042</v>
      </c>
      <c r="C96" s="179">
        <v>1303889</v>
      </c>
      <c r="D96" s="179">
        <v>1210343</v>
      </c>
      <c r="E96" s="179">
        <v>885276</v>
      </c>
      <c r="F96" s="179">
        <v>284372</v>
      </c>
      <c r="G96" s="179">
        <v>268532</v>
      </c>
      <c r="H96" s="179">
        <v>166832</v>
      </c>
    </row>
    <row r="97" spans="1:8" s="4" customFormat="1" ht="12.75" customHeight="1" x14ac:dyDescent="0.2">
      <c r="A97" s="178">
        <v>642</v>
      </c>
      <c r="B97" s="61" t="s">
        <v>1043</v>
      </c>
      <c r="C97" s="179">
        <v>4317250</v>
      </c>
      <c r="D97" s="179">
        <v>4161847</v>
      </c>
      <c r="E97" s="179">
        <v>3930037</v>
      </c>
      <c r="F97" s="179">
        <v>1436883</v>
      </c>
      <c r="G97" s="179">
        <v>1231442</v>
      </c>
      <c r="H97" s="179">
        <v>1055935</v>
      </c>
    </row>
    <row r="98" spans="1:8" s="4" customFormat="1" ht="12.75" customHeight="1" x14ac:dyDescent="0.2">
      <c r="A98" s="178">
        <v>643</v>
      </c>
      <c r="B98" s="61" t="s">
        <v>1044</v>
      </c>
      <c r="C98" s="179">
        <v>1005747</v>
      </c>
      <c r="D98" s="179">
        <v>882006</v>
      </c>
      <c r="E98" s="179">
        <v>733237</v>
      </c>
      <c r="F98" s="179">
        <v>1876834</v>
      </c>
      <c r="G98" s="179">
        <v>1492406</v>
      </c>
      <c r="H98" s="179">
        <v>1033991</v>
      </c>
    </row>
    <row r="99" spans="1:8" s="4" customFormat="1" ht="12.75" customHeight="1" x14ac:dyDescent="0.2">
      <c r="A99" s="178">
        <v>644</v>
      </c>
      <c r="B99" s="61" t="s">
        <v>1045</v>
      </c>
      <c r="C99" s="179">
        <v>2185993</v>
      </c>
      <c r="D99" s="179">
        <v>1276957</v>
      </c>
      <c r="E99" s="179">
        <v>576390</v>
      </c>
      <c r="F99" s="179">
        <v>1502764</v>
      </c>
      <c r="G99" s="179">
        <v>1007000</v>
      </c>
      <c r="H99" s="179">
        <v>569567</v>
      </c>
    </row>
    <row r="100" spans="1:8" s="4" customFormat="1" ht="12.75" customHeight="1" x14ac:dyDescent="0.2">
      <c r="A100" s="178">
        <v>645</v>
      </c>
      <c r="B100" s="61" t="s">
        <v>1046</v>
      </c>
      <c r="C100" s="179">
        <v>3499735</v>
      </c>
      <c r="D100" s="179">
        <v>3433413</v>
      </c>
      <c r="E100" s="179">
        <v>2873036</v>
      </c>
      <c r="F100" s="179">
        <v>6436014</v>
      </c>
      <c r="G100" s="179">
        <v>5702132</v>
      </c>
      <c r="H100" s="179">
        <v>4315997</v>
      </c>
    </row>
    <row r="101" spans="1:8" s="4" customFormat="1" ht="12.75" customHeight="1" x14ac:dyDescent="0.2">
      <c r="A101" s="178">
        <v>646</v>
      </c>
      <c r="B101" s="61" t="s">
        <v>1047</v>
      </c>
      <c r="C101" s="179">
        <v>1418981</v>
      </c>
      <c r="D101" s="179">
        <v>1298566</v>
      </c>
      <c r="E101" s="179">
        <v>1211250</v>
      </c>
      <c r="F101" s="179">
        <v>7141325</v>
      </c>
      <c r="G101" s="179">
        <v>6379360</v>
      </c>
      <c r="H101" s="179">
        <v>6012882</v>
      </c>
    </row>
    <row r="102" spans="1:8" s="4" customFormat="1" ht="12.75" customHeight="1" x14ac:dyDescent="0.2">
      <c r="A102" s="178">
        <v>647</v>
      </c>
      <c r="B102" s="61" t="s">
        <v>1048</v>
      </c>
      <c r="C102" s="179">
        <v>83873</v>
      </c>
      <c r="D102" s="179">
        <v>77771</v>
      </c>
      <c r="E102" s="179">
        <v>67277</v>
      </c>
      <c r="F102" s="179">
        <v>936392</v>
      </c>
      <c r="G102" s="179">
        <v>929560</v>
      </c>
      <c r="H102" s="179">
        <v>737208</v>
      </c>
    </row>
    <row r="103" spans="1:8" s="4" customFormat="1" ht="12.75" customHeight="1" x14ac:dyDescent="0.2">
      <c r="A103" s="178">
        <v>648</v>
      </c>
      <c r="B103" s="61" t="s">
        <v>1049</v>
      </c>
      <c r="C103" s="179">
        <v>225374</v>
      </c>
      <c r="D103" s="179">
        <v>222464</v>
      </c>
      <c r="E103" s="179">
        <v>191370</v>
      </c>
      <c r="F103" s="179">
        <v>454162</v>
      </c>
      <c r="G103" s="179">
        <v>410817</v>
      </c>
      <c r="H103" s="179">
        <v>331393</v>
      </c>
    </row>
    <row r="104" spans="1:8" s="4" customFormat="1" ht="12.75" customHeight="1" x14ac:dyDescent="0.2">
      <c r="A104" s="178">
        <v>649</v>
      </c>
      <c r="B104" s="61" t="s">
        <v>1050</v>
      </c>
      <c r="C104" s="179">
        <v>22797</v>
      </c>
      <c r="D104" s="179">
        <v>20557</v>
      </c>
      <c r="E104" s="179">
        <v>16662</v>
      </c>
      <c r="F104" s="179">
        <v>391685</v>
      </c>
      <c r="G104" s="179">
        <v>352738</v>
      </c>
      <c r="H104" s="179">
        <v>253386</v>
      </c>
    </row>
    <row r="105" spans="1:8" s="4" customFormat="1" ht="12.75" customHeight="1" x14ac:dyDescent="0.2">
      <c r="A105" s="178">
        <v>650</v>
      </c>
      <c r="B105" s="61" t="s">
        <v>1051</v>
      </c>
      <c r="C105" s="179">
        <v>451055</v>
      </c>
      <c r="D105" s="179">
        <v>421800</v>
      </c>
      <c r="E105" s="179">
        <v>385130</v>
      </c>
      <c r="F105" s="179">
        <v>1182859</v>
      </c>
      <c r="G105" s="179">
        <v>1016571</v>
      </c>
      <c r="H105" s="179">
        <v>799305</v>
      </c>
    </row>
    <row r="106" spans="1:8" s="4" customFormat="1" ht="12.75" customHeight="1" x14ac:dyDescent="0.2">
      <c r="A106" s="178">
        <v>656</v>
      </c>
      <c r="B106" s="61" t="s">
        <v>1052</v>
      </c>
      <c r="C106" s="179">
        <v>7203</v>
      </c>
      <c r="D106" s="179">
        <v>6096</v>
      </c>
      <c r="E106" s="179">
        <v>5845</v>
      </c>
      <c r="F106" s="179">
        <v>680441</v>
      </c>
      <c r="G106" s="179">
        <v>520362</v>
      </c>
      <c r="H106" s="179">
        <v>428476</v>
      </c>
    </row>
    <row r="107" spans="1:8" s="4" customFormat="1" ht="12.75" customHeight="1" x14ac:dyDescent="0.2">
      <c r="A107" s="178">
        <v>659</v>
      </c>
      <c r="B107" s="61" t="s">
        <v>1053</v>
      </c>
      <c r="C107" s="179">
        <v>163695</v>
      </c>
      <c r="D107" s="179">
        <v>151800</v>
      </c>
      <c r="E107" s="179">
        <v>122532</v>
      </c>
      <c r="F107" s="179">
        <v>877427</v>
      </c>
      <c r="G107" s="179">
        <v>758961</v>
      </c>
      <c r="H107" s="179">
        <v>560628</v>
      </c>
    </row>
    <row r="108" spans="1:8" s="4" customFormat="1" ht="12.75" customHeight="1" x14ac:dyDescent="0.2">
      <c r="A108" s="178">
        <v>661</v>
      </c>
      <c r="B108" s="61" t="s">
        <v>1054</v>
      </c>
      <c r="C108" s="179">
        <v>817186</v>
      </c>
      <c r="D108" s="179">
        <v>767033</v>
      </c>
      <c r="E108" s="179">
        <v>767887</v>
      </c>
      <c r="F108" s="179">
        <v>867168</v>
      </c>
      <c r="G108" s="179">
        <v>779664</v>
      </c>
      <c r="H108" s="179">
        <v>759920</v>
      </c>
    </row>
    <row r="109" spans="1:8" s="4" customFormat="1" ht="12.75" customHeight="1" x14ac:dyDescent="0.2">
      <c r="A109" s="178">
        <v>665</v>
      </c>
      <c r="B109" s="61" t="s">
        <v>1055</v>
      </c>
      <c r="C109" s="179">
        <v>2304362</v>
      </c>
      <c r="D109" s="179">
        <v>1896034</v>
      </c>
      <c r="E109" s="179">
        <v>1578546</v>
      </c>
      <c r="F109" s="179">
        <v>626810</v>
      </c>
      <c r="G109" s="179">
        <v>509802</v>
      </c>
      <c r="H109" s="179">
        <v>329302</v>
      </c>
    </row>
    <row r="110" spans="1:8" s="4" customFormat="1" ht="12.75" customHeight="1" x14ac:dyDescent="0.2">
      <c r="A110" s="178">
        <v>667</v>
      </c>
      <c r="B110" s="61" t="s">
        <v>1056</v>
      </c>
      <c r="C110" s="179">
        <v>1634114</v>
      </c>
      <c r="D110" s="179">
        <v>1645751</v>
      </c>
      <c r="E110" s="179">
        <v>1382965</v>
      </c>
      <c r="F110" s="179">
        <v>475196</v>
      </c>
      <c r="G110" s="179">
        <v>454027</v>
      </c>
      <c r="H110" s="179">
        <v>249735</v>
      </c>
    </row>
    <row r="111" spans="1:8" s="4" customFormat="1" ht="12.75" customHeight="1" x14ac:dyDescent="0.2">
      <c r="A111" s="178">
        <v>669</v>
      </c>
      <c r="B111" s="61" t="s">
        <v>1057</v>
      </c>
      <c r="C111" s="179">
        <v>40482166</v>
      </c>
      <c r="D111" s="179">
        <v>41889062</v>
      </c>
      <c r="E111" s="179">
        <v>35727243</v>
      </c>
      <c r="F111" s="179">
        <v>22994592</v>
      </c>
      <c r="G111" s="179">
        <v>22778283</v>
      </c>
      <c r="H111" s="179">
        <v>13907415</v>
      </c>
    </row>
    <row r="112" spans="1:8" s="4" customFormat="1" ht="12.75" customHeight="1" x14ac:dyDescent="0.2">
      <c r="A112" s="178">
        <v>671</v>
      </c>
      <c r="B112" s="61" t="s">
        <v>1058</v>
      </c>
      <c r="C112" s="179">
        <v>2251503</v>
      </c>
      <c r="D112" s="179">
        <v>2097959</v>
      </c>
      <c r="E112" s="179">
        <v>2421470</v>
      </c>
      <c r="F112" s="179">
        <v>1238366</v>
      </c>
      <c r="G112" s="179">
        <v>1049496</v>
      </c>
      <c r="H112" s="179">
        <v>857938</v>
      </c>
    </row>
    <row r="113" spans="1:8" s="4" customFormat="1" ht="12.75" customHeight="1" x14ac:dyDescent="0.2">
      <c r="A113" s="178">
        <v>673</v>
      </c>
      <c r="B113" s="61" t="s">
        <v>843</v>
      </c>
      <c r="C113" s="179">
        <v>3920751</v>
      </c>
      <c r="D113" s="179">
        <v>4245818</v>
      </c>
      <c r="E113" s="179">
        <v>4235378</v>
      </c>
      <c r="F113" s="179">
        <v>834401</v>
      </c>
      <c r="G113" s="179">
        <v>951866</v>
      </c>
      <c r="H113" s="179">
        <v>850576</v>
      </c>
    </row>
    <row r="114" spans="1:8" s="4" customFormat="1" ht="12.75" customHeight="1" x14ac:dyDescent="0.2">
      <c r="A114" s="178">
        <v>679</v>
      </c>
      <c r="B114" s="61" t="s">
        <v>1059</v>
      </c>
      <c r="C114" s="179">
        <v>9227463</v>
      </c>
      <c r="D114" s="179">
        <v>8932592</v>
      </c>
      <c r="E114" s="179">
        <v>8158446</v>
      </c>
      <c r="F114" s="179">
        <v>5824147</v>
      </c>
      <c r="G114" s="179">
        <v>5561088</v>
      </c>
      <c r="H114" s="179">
        <v>4306637</v>
      </c>
    </row>
    <row r="115" spans="1:8" s="4" customFormat="1" ht="12.75" customHeight="1" x14ac:dyDescent="0.2">
      <c r="A115" s="178">
        <v>683</v>
      </c>
      <c r="B115" s="61" t="s">
        <v>1060</v>
      </c>
      <c r="C115" s="179">
        <v>5535</v>
      </c>
      <c r="D115" s="179">
        <v>5025</v>
      </c>
      <c r="E115" s="179">
        <v>3820</v>
      </c>
      <c r="F115" s="179">
        <v>3611927</v>
      </c>
      <c r="G115" s="179">
        <v>3760486</v>
      </c>
      <c r="H115" s="179">
        <v>6435584</v>
      </c>
    </row>
    <row r="116" spans="1:8" s="4" customFormat="1" ht="12.75" customHeight="1" x14ac:dyDescent="0.2">
      <c r="A116" s="178">
        <v>690</v>
      </c>
      <c r="B116" s="61" t="s">
        <v>1061</v>
      </c>
      <c r="C116" s="179">
        <v>1172806</v>
      </c>
      <c r="D116" s="179">
        <v>1284651</v>
      </c>
      <c r="E116" s="179">
        <v>1146261</v>
      </c>
      <c r="F116" s="179">
        <v>9270471</v>
      </c>
      <c r="G116" s="179">
        <v>11504422</v>
      </c>
      <c r="H116" s="179">
        <v>14228570</v>
      </c>
    </row>
    <row r="117" spans="1:8" s="4" customFormat="1" ht="12.75" customHeight="1" x14ac:dyDescent="0.2">
      <c r="A117" s="178">
        <v>701</v>
      </c>
      <c r="B117" s="61" t="s">
        <v>1062</v>
      </c>
      <c r="C117" s="179">
        <v>104748</v>
      </c>
      <c r="D117" s="179">
        <v>108157</v>
      </c>
      <c r="E117" s="179">
        <v>91196</v>
      </c>
      <c r="F117" s="179">
        <v>753579</v>
      </c>
      <c r="G117" s="179">
        <v>743088</v>
      </c>
      <c r="H117" s="179">
        <v>600048</v>
      </c>
    </row>
    <row r="118" spans="1:8" s="4" customFormat="1" ht="12.75" customHeight="1" x14ac:dyDescent="0.2">
      <c r="A118" s="178">
        <v>702</v>
      </c>
      <c r="B118" s="61" t="s">
        <v>1063</v>
      </c>
      <c r="C118" s="179">
        <v>135048</v>
      </c>
      <c r="D118" s="179">
        <v>136136</v>
      </c>
      <c r="E118" s="179">
        <v>118697</v>
      </c>
      <c r="F118" s="179">
        <v>1066387</v>
      </c>
      <c r="G118" s="179">
        <v>1057716</v>
      </c>
      <c r="H118" s="179">
        <v>920126</v>
      </c>
    </row>
    <row r="119" spans="1:8" s="4" customFormat="1" ht="12.75" customHeight="1" x14ac:dyDescent="0.2">
      <c r="A119" s="178">
        <v>703</v>
      </c>
      <c r="B119" s="61" t="s">
        <v>1064</v>
      </c>
      <c r="C119" s="179">
        <v>4632</v>
      </c>
      <c r="D119" s="179">
        <v>3949</v>
      </c>
      <c r="E119" s="179">
        <v>2610</v>
      </c>
      <c r="F119" s="179">
        <v>175622</v>
      </c>
      <c r="G119" s="179">
        <v>151323</v>
      </c>
      <c r="H119" s="179">
        <v>95391</v>
      </c>
    </row>
    <row r="120" spans="1:8" s="180" customFormat="1" ht="12.75" customHeight="1" x14ac:dyDescent="0.2">
      <c r="A120" s="178">
        <v>704</v>
      </c>
      <c r="B120" s="61" t="s">
        <v>1065</v>
      </c>
      <c r="C120" s="179">
        <v>64407</v>
      </c>
      <c r="D120" s="179">
        <v>56677</v>
      </c>
      <c r="E120" s="179">
        <v>46468</v>
      </c>
      <c r="F120" s="179">
        <v>558030</v>
      </c>
      <c r="G120" s="179">
        <v>488844</v>
      </c>
      <c r="H120" s="179">
        <v>384619</v>
      </c>
    </row>
    <row r="121" spans="1:8" s="4" customFormat="1" ht="12.75" customHeight="1" x14ac:dyDescent="0.2">
      <c r="A121" s="178">
        <v>705</v>
      </c>
      <c r="B121" s="61" t="s">
        <v>1066</v>
      </c>
      <c r="C121" s="179">
        <v>16931</v>
      </c>
      <c r="D121" s="179">
        <v>16794</v>
      </c>
      <c r="E121" s="179">
        <v>16051</v>
      </c>
      <c r="F121" s="179">
        <v>95294</v>
      </c>
      <c r="G121" s="179">
        <v>99117</v>
      </c>
      <c r="H121" s="179">
        <v>85724</v>
      </c>
    </row>
    <row r="122" spans="1:8" s="4" customFormat="1" ht="12.75" customHeight="1" x14ac:dyDescent="0.2">
      <c r="A122" s="178">
        <v>706</v>
      </c>
      <c r="B122" s="61" t="s">
        <v>1067</v>
      </c>
      <c r="C122" s="179">
        <v>22744</v>
      </c>
      <c r="D122" s="179">
        <v>21674</v>
      </c>
      <c r="E122" s="179">
        <v>15452</v>
      </c>
      <c r="F122" s="179">
        <v>475301</v>
      </c>
      <c r="G122" s="179">
        <v>419372</v>
      </c>
      <c r="H122" s="179">
        <v>294823</v>
      </c>
    </row>
    <row r="123" spans="1:8" s="4" customFormat="1" ht="12.75" customHeight="1" x14ac:dyDescent="0.2">
      <c r="A123" s="178">
        <v>707</v>
      </c>
      <c r="B123" s="61" t="s">
        <v>1068</v>
      </c>
      <c r="C123" s="179">
        <v>1984</v>
      </c>
      <c r="D123" s="179">
        <v>1761</v>
      </c>
      <c r="E123" s="179">
        <v>1573</v>
      </c>
      <c r="F123" s="179">
        <v>49789</v>
      </c>
      <c r="G123" s="179">
        <v>42057</v>
      </c>
      <c r="H123" s="179">
        <v>30785</v>
      </c>
    </row>
    <row r="124" spans="1:8" s="4" customFormat="1" ht="12.75" customHeight="1" x14ac:dyDescent="0.2">
      <c r="A124" s="178">
        <v>708</v>
      </c>
      <c r="B124" s="61" t="s">
        <v>1069</v>
      </c>
      <c r="C124" s="179">
        <v>10317798</v>
      </c>
      <c r="D124" s="179">
        <v>9630497</v>
      </c>
      <c r="E124" s="179">
        <v>9211158</v>
      </c>
      <c r="F124" s="179">
        <v>7749882</v>
      </c>
      <c r="G124" s="179">
        <v>7242922</v>
      </c>
      <c r="H124" s="179">
        <v>6344718</v>
      </c>
    </row>
    <row r="125" spans="1:8" s="4" customFormat="1" ht="12.75" customHeight="1" x14ac:dyDescent="0.2">
      <c r="A125" s="178">
        <v>709</v>
      </c>
      <c r="B125" s="61" t="s">
        <v>1070</v>
      </c>
      <c r="C125" s="179">
        <v>3653963</v>
      </c>
      <c r="D125" s="179">
        <v>3464408</v>
      </c>
      <c r="E125" s="179">
        <v>3479540</v>
      </c>
      <c r="F125" s="179">
        <v>2174606</v>
      </c>
      <c r="G125" s="179">
        <v>2076738</v>
      </c>
      <c r="H125" s="179">
        <v>1988564</v>
      </c>
    </row>
    <row r="126" spans="1:8" s="4" customFormat="1" ht="12.75" customHeight="1" x14ac:dyDescent="0.2">
      <c r="A126" s="178">
        <v>711</v>
      </c>
      <c r="B126" s="61" t="s">
        <v>1071</v>
      </c>
      <c r="C126" s="179">
        <v>1544593</v>
      </c>
      <c r="D126" s="179">
        <v>1469881</v>
      </c>
      <c r="E126" s="179">
        <v>1382794</v>
      </c>
      <c r="F126" s="179">
        <v>1633468</v>
      </c>
      <c r="G126" s="179">
        <v>1564875</v>
      </c>
      <c r="H126" s="179">
        <v>1318727</v>
      </c>
    </row>
    <row r="127" spans="1:8" s="4" customFormat="1" ht="12.75" customHeight="1" x14ac:dyDescent="0.2">
      <c r="A127" s="178">
        <v>732</v>
      </c>
      <c r="B127" s="61" t="s">
        <v>1072</v>
      </c>
      <c r="C127" s="179">
        <v>11157657</v>
      </c>
      <c r="D127" s="179">
        <v>10758988</v>
      </c>
      <c r="E127" s="179">
        <v>9970406</v>
      </c>
      <c r="F127" s="179">
        <v>18708375</v>
      </c>
      <c r="G127" s="179">
        <v>17158019</v>
      </c>
      <c r="H127" s="179">
        <v>14436034</v>
      </c>
    </row>
    <row r="128" spans="1:8" s="4" customFormat="1" ht="12.75" customHeight="1" x14ac:dyDescent="0.2">
      <c r="A128" s="178">
        <v>734</v>
      </c>
      <c r="B128" s="61" t="s">
        <v>1073</v>
      </c>
      <c r="C128" s="179">
        <v>1251412</v>
      </c>
      <c r="D128" s="179">
        <v>1169549</v>
      </c>
      <c r="E128" s="179">
        <v>1116850</v>
      </c>
      <c r="F128" s="179">
        <v>5732337</v>
      </c>
      <c r="G128" s="179">
        <v>5528251</v>
      </c>
      <c r="H128" s="179">
        <v>5351254</v>
      </c>
    </row>
    <row r="129" spans="1:8" s="4" customFormat="1" ht="12.75" customHeight="1" x14ac:dyDescent="0.2">
      <c r="A129" s="178">
        <v>736</v>
      </c>
      <c r="B129" s="61" t="s">
        <v>1074</v>
      </c>
      <c r="C129" s="179">
        <v>630482</v>
      </c>
      <c r="D129" s="179">
        <v>643182</v>
      </c>
      <c r="E129" s="179">
        <v>610011</v>
      </c>
      <c r="F129" s="179">
        <v>1225065</v>
      </c>
      <c r="G129" s="179">
        <v>1260094</v>
      </c>
      <c r="H129" s="179">
        <v>1172489</v>
      </c>
    </row>
    <row r="130" spans="1:8" s="4" customFormat="1" ht="12.75" customHeight="1" x14ac:dyDescent="0.2">
      <c r="A130" s="178">
        <v>738</v>
      </c>
      <c r="B130" s="61" t="s">
        <v>1075</v>
      </c>
      <c r="C130" s="179">
        <v>89178</v>
      </c>
      <c r="D130" s="179">
        <v>82233</v>
      </c>
      <c r="E130" s="179">
        <v>75195</v>
      </c>
      <c r="F130" s="179">
        <v>329974</v>
      </c>
      <c r="G130" s="179">
        <v>318504</v>
      </c>
      <c r="H130" s="179">
        <v>304356</v>
      </c>
    </row>
    <row r="131" spans="1:8" s="4" customFormat="1" ht="12.75" customHeight="1" x14ac:dyDescent="0.2">
      <c r="A131" s="178">
        <v>740</v>
      </c>
      <c r="B131" s="61" t="s">
        <v>1076</v>
      </c>
      <c r="C131" s="179">
        <v>487246</v>
      </c>
      <c r="D131" s="179">
        <v>478428</v>
      </c>
      <c r="E131" s="179">
        <v>486840</v>
      </c>
      <c r="F131" s="179">
        <v>17208654</v>
      </c>
      <c r="G131" s="179">
        <v>14717499</v>
      </c>
      <c r="H131" s="179">
        <v>15714628</v>
      </c>
    </row>
    <row r="132" spans="1:8" s="4" customFormat="1" ht="12.75" customHeight="1" x14ac:dyDescent="0.2">
      <c r="A132" s="178">
        <v>749</v>
      </c>
      <c r="B132" s="61" t="s">
        <v>1077</v>
      </c>
      <c r="C132" s="179">
        <v>11606998</v>
      </c>
      <c r="D132" s="179">
        <v>10975749</v>
      </c>
      <c r="E132" s="179">
        <v>10459436</v>
      </c>
      <c r="F132" s="179">
        <v>24497103</v>
      </c>
      <c r="G132" s="179">
        <v>24208308</v>
      </c>
      <c r="H132" s="179">
        <v>20429657</v>
      </c>
    </row>
    <row r="133" spans="1:8" s="4" customFormat="1" ht="12.75" customHeight="1" x14ac:dyDescent="0.2">
      <c r="A133" s="178">
        <v>751</v>
      </c>
      <c r="B133" s="61" t="s">
        <v>1078</v>
      </c>
      <c r="C133" s="179">
        <v>2407147</v>
      </c>
      <c r="D133" s="179">
        <v>2413426</v>
      </c>
      <c r="E133" s="179">
        <v>1958213</v>
      </c>
      <c r="F133" s="179">
        <v>3977027</v>
      </c>
      <c r="G133" s="179">
        <v>3919387</v>
      </c>
      <c r="H133" s="179">
        <v>3196833</v>
      </c>
    </row>
    <row r="134" spans="1:8" s="4" customFormat="1" ht="12.75" customHeight="1" x14ac:dyDescent="0.2">
      <c r="A134" s="178">
        <v>753</v>
      </c>
      <c r="B134" s="61" t="s">
        <v>1079</v>
      </c>
      <c r="C134" s="179">
        <v>5360305</v>
      </c>
      <c r="D134" s="179">
        <v>4602712</v>
      </c>
      <c r="E134" s="179">
        <v>3943651</v>
      </c>
      <c r="F134" s="179">
        <v>4879860</v>
      </c>
      <c r="G134" s="179">
        <v>4138087</v>
      </c>
      <c r="H134" s="179">
        <v>3175428</v>
      </c>
    </row>
    <row r="135" spans="1:8" s="4" customFormat="1" ht="12.75" customHeight="1" x14ac:dyDescent="0.2">
      <c r="A135" s="178">
        <v>755</v>
      </c>
      <c r="B135" s="61" t="s">
        <v>1080</v>
      </c>
      <c r="C135" s="179">
        <v>15232851</v>
      </c>
      <c r="D135" s="179">
        <v>13771302</v>
      </c>
      <c r="E135" s="179">
        <v>11357694</v>
      </c>
      <c r="F135" s="179">
        <v>14231171</v>
      </c>
      <c r="G135" s="179">
        <v>12741308</v>
      </c>
      <c r="H135" s="179">
        <v>9868045</v>
      </c>
    </row>
    <row r="136" spans="1:8" s="4" customFormat="1" ht="12.75" customHeight="1" x14ac:dyDescent="0.2">
      <c r="A136" s="178">
        <v>757</v>
      </c>
      <c r="B136" s="61" t="s">
        <v>1081</v>
      </c>
      <c r="C136" s="179">
        <v>2255891</v>
      </c>
      <c r="D136" s="179">
        <v>1996486</v>
      </c>
      <c r="E136" s="179">
        <v>1797190</v>
      </c>
      <c r="F136" s="179">
        <v>2175782</v>
      </c>
      <c r="G136" s="179">
        <v>1879391</v>
      </c>
      <c r="H136" s="179">
        <v>1548750</v>
      </c>
    </row>
    <row r="137" spans="1:8" s="4" customFormat="1" ht="12.75" customHeight="1" x14ac:dyDescent="0.2">
      <c r="A137" s="178">
        <v>759</v>
      </c>
      <c r="B137" s="61" t="s">
        <v>1082</v>
      </c>
      <c r="C137" s="179">
        <v>385407</v>
      </c>
      <c r="D137" s="179">
        <v>320514</v>
      </c>
      <c r="E137" s="179">
        <v>347101</v>
      </c>
      <c r="F137" s="179">
        <v>286343</v>
      </c>
      <c r="G137" s="179">
        <v>245572</v>
      </c>
      <c r="H137" s="179">
        <v>260739</v>
      </c>
    </row>
    <row r="138" spans="1:8" s="4" customFormat="1" ht="12.75" customHeight="1" x14ac:dyDescent="0.2">
      <c r="A138" s="178">
        <v>771</v>
      </c>
      <c r="B138" s="61" t="s">
        <v>1083</v>
      </c>
      <c r="C138" s="179">
        <v>306239</v>
      </c>
      <c r="D138" s="179">
        <v>279726</v>
      </c>
      <c r="E138" s="179">
        <v>251775</v>
      </c>
      <c r="F138" s="179">
        <v>2241027</v>
      </c>
      <c r="G138" s="179">
        <v>2051010</v>
      </c>
      <c r="H138" s="179">
        <v>1844347</v>
      </c>
    </row>
    <row r="139" spans="1:8" s="4" customFormat="1" ht="12.75" customHeight="1" x14ac:dyDescent="0.2">
      <c r="A139" s="178">
        <v>772</v>
      </c>
      <c r="B139" s="61" t="s">
        <v>1084</v>
      </c>
      <c r="C139" s="179">
        <v>1901548</v>
      </c>
      <c r="D139" s="179">
        <v>1817187</v>
      </c>
      <c r="E139" s="179">
        <v>1651846</v>
      </c>
      <c r="F139" s="179">
        <v>6246686</v>
      </c>
      <c r="G139" s="179">
        <v>5815513</v>
      </c>
      <c r="H139" s="179">
        <v>5010689</v>
      </c>
    </row>
    <row r="140" spans="1:8" s="4" customFormat="1" ht="12.75" customHeight="1" x14ac:dyDescent="0.2">
      <c r="A140" s="178">
        <v>779</v>
      </c>
      <c r="B140" s="61" t="s">
        <v>1085</v>
      </c>
      <c r="C140" s="179">
        <v>93508</v>
      </c>
      <c r="D140" s="179">
        <v>90698</v>
      </c>
      <c r="E140" s="179">
        <v>85277</v>
      </c>
      <c r="F140" s="179">
        <v>1138087</v>
      </c>
      <c r="G140" s="179">
        <v>1182095</v>
      </c>
      <c r="H140" s="179">
        <v>922060</v>
      </c>
    </row>
    <row r="141" spans="1:8" s="4" customFormat="1" ht="12.75" customHeight="1" x14ac:dyDescent="0.2">
      <c r="A141" s="178">
        <v>781</v>
      </c>
      <c r="B141" s="61" t="s">
        <v>1086</v>
      </c>
      <c r="C141" s="179">
        <v>508</v>
      </c>
      <c r="D141" s="179">
        <v>531</v>
      </c>
      <c r="E141" s="179">
        <v>504</v>
      </c>
      <c r="F141" s="179">
        <v>1291775</v>
      </c>
      <c r="G141" s="179">
        <v>1278438</v>
      </c>
      <c r="H141" s="179">
        <v>2055565</v>
      </c>
    </row>
    <row r="142" spans="1:8" s="4" customFormat="1" ht="12.75" customHeight="1" x14ac:dyDescent="0.2">
      <c r="A142" s="178">
        <v>790</v>
      </c>
      <c r="B142" s="61" t="s">
        <v>1087</v>
      </c>
      <c r="C142" s="179">
        <v>13230</v>
      </c>
      <c r="D142" s="179">
        <v>10813</v>
      </c>
      <c r="E142" s="179">
        <v>8997</v>
      </c>
      <c r="F142" s="179">
        <v>90640</v>
      </c>
      <c r="G142" s="179">
        <v>81789</v>
      </c>
      <c r="H142" s="179">
        <v>72196</v>
      </c>
    </row>
    <row r="143" spans="1:8" s="4" customFormat="1" ht="12.75" customHeight="1" x14ac:dyDescent="0.2">
      <c r="A143" s="178">
        <v>801</v>
      </c>
      <c r="B143" s="61" t="s">
        <v>1088</v>
      </c>
      <c r="C143" s="179">
        <v>344318</v>
      </c>
      <c r="D143" s="179">
        <v>332565</v>
      </c>
      <c r="E143" s="179">
        <v>295423</v>
      </c>
      <c r="F143" s="179">
        <v>7506506</v>
      </c>
      <c r="G143" s="179">
        <v>7632385</v>
      </c>
      <c r="H143" s="179">
        <v>6924303</v>
      </c>
    </row>
    <row r="144" spans="1:8" s="4" customFormat="1" ht="12.75" customHeight="1" x14ac:dyDescent="0.2">
      <c r="A144" s="178">
        <v>802</v>
      </c>
      <c r="B144" s="61" t="s">
        <v>1089</v>
      </c>
      <c r="C144" s="179">
        <v>13608</v>
      </c>
      <c r="D144" s="179">
        <v>13907</v>
      </c>
      <c r="E144" s="179">
        <v>12494</v>
      </c>
      <c r="F144" s="179">
        <v>829251</v>
      </c>
      <c r="G144" s="179">
        <v>844208</v>
      </c>
      <c r="H144" s="179">
        <v>772089</v>
      </c>
    </row>
    <row r="145" spans="1:8" s="4" customFormat="1" ht="12.75" customHeight="1" x14ac:dyDescent="0.2">
      <c r="A145" s="178">
        <v>803</v>
      </c>
      <c r="B145" s="61" t="s">
        <v>1090</v>
      </c>
      <c r="C145" s="179">
        <v>445263</v>
      </c>
      <c r="D145" s="179">
        <v>441790</v>
      </c>
      <c r="E145" s="179">
        <v>413146</v>
      </c>
      <c r="F145" s="179">
        <v>8224746</v>
      </c>
      <c r="G145" s="179">
        <v>8506348</v>
      </c>
      <c r="H145" s="179">
        <v>8162793</v>
      </c>
    </row>
    <row r="146" spans="1:8" s="4" customFormat="1" ht="12.75" customHeight="1" x14ac:dyDescent="0.2">
      <c r="A146" s="178">
        <v>804</v>
      </c>
      <c r="B146" s="61" t="s">
        <v>1091</v>
      </c>
      <c r="C146" s="179">
        <v>270462</v>
      </c>
      <c r="D146" s="179">
        <v>272260</v>
      </c>
      <c r="E146" s="179">
        <v>256403</v>
      </c>
      <c r="F146" s="179">
        <v>7528752</v>
      </c>
      <c r="G146" s="179">
        <v>8111290</v>
      </c>
      <c r="H146" s="179">
        <v>7719861</v>
      </c>
    </row>
    <row r="147" spans="1:8" s="4" customFormat="1" ht="12.75" customHeight="1" x14ac:dyDescent="0.2">
      <c r="A147" s="178">
        <v>805</v>
      </c>
      <c r="B147" s="61" t="s">
        <v>1092</v>
      </c>
      <c r="C147" s="179">
        <v>12135</v>
      </c>
      <c r="D147" s="179">
        <v>11644</v>
      </c>
      <c r="E147" s="179">
        <v>8732</v>
      </c>
      <c r="F147" s="179">
        <v>799649</v>
      </c>
      <c r="G147" s="179">
        <v>805560</v>
      </c>
      <c r="H147" s="179">
        <v>586549</v>
      </c>
    </row>
    <row r="148" spans="1:8" s="4" customFormat="1" ht="12.75" customHeight="1" x14ac:dyDescent="0.2">
      <c r="A148" s="178">
        <v>806</v>
      </c>
      <c r="B148" s="61" t="s">
        <v>1093</v>
      </c>
      <c r="C148" s="179">
        <v>279624</v>
      </c>
      <c r="D148" s="179">
        <v>266088</v>
      </c>
      <c r="E148" s="179">
        <v>235499</v>
      </c>
      <c r="F148" s="179">
        <v>6665265</v>
      </c>
      <c r="G148" s="179">
        <v>6561373</v>
      </c>
      <c r="H148" s="179">
        <v>5736256</v>
      </c>
    </row>
    <row r="149" spans="1:8" s="4" customFormat="1" ht="12.75" customHeight="1" x14ac:dyDescent="0.2">
      <c r="A149" s="178">
        <v>807</v>
      </c>
      <c r="B149" s="61" t="s">
        <v>1094</v>
      </c>
      <c r="C149" s="179">
        <v>32684</v>
      </c>
      <c r="D149" s="179">
        <v>33523</v>
      </c>
      <c r="E149" s="179">
        <v>32344</v>
      </c>
      <c r="F149" s="179">
        <v>1002128</v>
      </c>
      <c r="G149" s="179">
        <v>1109997</v>
      </c>
      <c r="H149" s="179">
        <v>1057642</v>
      </c>
    </row>
    <row r="150" spans="1:8" s="4" customFormat="1" ht="12.75" customHeight="1" x14ac:dyDescent="0.2">
      <c r="A150" s="178">
        <v>808</v>
      </c>
      <c r="B150" s="61" t="s">
        <v>876</v>
      </c>
      <c r="C150" s="179">
        <v>21320</v>
      </c>
      <c r="D150" s="179">
        <v>23296</v>
      </c>
      <c r="E150" s="179">
        <v>20989</v>
      </c>
      <c r="F150" s="179">
        <v>572511</v>
      </c>
      <c r="G150" s="179">
        <v>672973</v>
      </c>
      <c r="H150" s="179">
        <v>641039</v>
      </c>
    </row>
    <row r="151" spans="1:8" s="4" customFormat="1" ht="12.75" customHeight="1" x14ac:dyDescent="0.2">
      <c r="A151" s="178">
        <v>809</v>
      </c>
      <c r="B151" s="61" t="s">
        <v>1095</v>
      </c>
      <c r="C151" s="179">
        <v>1338777</v>
      </c>
      <c r="D151" s="179">
        <v>1346194</v>
      </c>
      <c r="E151" s="179">
        <v>1426037</v>
      </c>
      <c r="F151" s="179">
        <v>7516695</v>
      </c>
      <c r="G151" s="179">
        <v>7733786</v>
      </c>
      <c r="H151" s="179">
        <v>13820061</v>
      </c>
    </row>
    <row r="152" spans="1:8" s="4" customFormat="1" ht="12.75" customHeight="1" x14ac:dyDescent="0.2">
      <c r="A152" s="178">
        <v>810</v>
      </c>
      <c r="B152" s="61" t="s">
        <v>1096</v>
      </c>
      <c r="C152" s="179">
        <v>1756</v>
      </c>
      <c r="D152" s="179">
        <v>1267</v>
      </c>
      <c r="E152" s="179">
        <v>1262</v>
      </c>
      <c r="F152" s="179">
        <v>57616</v>
      </c>
      <c r="G152" s="179">
        <v>48889</v>
      </c>
      <c r="H152" s="179">
        <v>35589</v>
      </c>
    </row>
    <row r="153" spans="1:8" s="4" customFormat="1" ht="12.75" customHeight="1" x14ac:dyDescent="0.2">
      <c r="A153" s="178">
        <v>811</v>
      </c>
      <c r="B153" s="61" t="s">
        <v>875</v>
      </c>
      <c r="C153" s="179">
        <v>447283</v>
      </c>
      <c r="D153" s="179">
        <v>471226</v>
      </c>
      <c r="E153" s="179">
        <v>412874</v>
      </c>
      <c r="F153" s="179">
        <v>10583590</v>
      </c>
      <c r="G153" s="179">
        <v>11228794</v>
      </c>
      <c r="H153" s="179">
        <v>10325995</v>
      </c>
    </row>
    <row r="154" spans="1:8" s="4" customFormat="1" ht="12.75" customHeight="1" x14ac:dyDescent="0.2">
      <c r="A154" s="178">
        <v>812</v>
      </c>
      <c r="B154" s="61" t="s">
        <v>1097</v>
      </c>
      <c r="C154" s="179">
        <v>240200</v>
      </c>
      <c r="D154" s="179">
        <v>245302</v>
      </c>
      <c r="E154" s="179">
        <v>199241</v>
      </c>
      <c r="F154" s="179">
        <v>3950958</v>
      </c>
      <c r="G154" s="179">
        <v>4184761</v>
      </c>
      <c r="H154" s="179">
        <v>3460404</v>
      </c>
    </row>
    <row r="155" spans="1:8" s="4" customFormat="1" ht="12.75" customHeight="1" x14ac:dyDescent="0.2">
      <c r="A155" s="178">
        <v>813</v>
      </c>
      <c r="B155" s="61" t="s">
        <v>1098</v>
      </c>
      <c r="C155" s="179">
        <v>2209083</v>
      </c>
      <c r="D155" s="179">
        <v>2219664</v>
      </c>
      <c r="E155" s="179">
        <v>2103627</v>
      </c>
      <c r="F155" s="179">
        <v>4851073</v>
      </c>
      <c r="G155" s="179">
        <v>4959311</v>
      </c>
      <c r="H155" s="179">
        <v>4703505</v>
      </c>
    </row>
    <row r="156" spans="1:8" s="4" customFormat="1" ht="12.75" customHeight="1" x14ac:dyDescent="0.2">
      <c r="A156" s="178">
        <v>814</v>
      </c>
      <c r="B156" s="61" t="s">
        <v>1099</v>
      </c>
      <c r="C156" s="179">
        <v>534288</v>
      </c>
      <c r="D156" s="179">
        <v>499216</v>
      </c>
      <c r="E156" s="179">
        <v>439077</v>
      </c>
      <c r="F156" s="179">
        <v>2545890</v>
      </c>
      <c r="G156" s="179">
        <v>2517802</v>
      </c>
      <c r="H156" s="179">
        <v>2429895</v>
      </c>
    </row>
    <row r="157" spans="1:8" s="4" customFormat="1" ht="12.75" customHeight="1" x14ac:dyDescent="0.2">
      <c r="A157" s="178">
        <v>815</v>
      </c>
      <c r="B157" s="61" t="s">
        <v>1100</v>
      </c>
      <c r="C157" s="179">
        <v>2894765</v>
      </c>
      <c r="D157" s="179">
        <v>2762141</v>
      </c>
      <c r="E157" s="179">
        <v>2615009</v>
      </c>
      <c r="F157" s="179">
        <v>3064423</v>
      </c>
      <c r="G157" s="179">
        <v>3153711</v>
      </c>
      <c r="H157" s="179">
        <v>3079958</v>
      </c>
    </row>
    <row r="158" spans="1:8" s="4" customFormat="1" ht="12.75" customHeight="1" x14ac:dyDescent="0.2">
      <c r="A158" s="178">
        <v>816</v>
      </c>
      <c r="B158" s="61" t="s">
        <v>1101</v>
      </c>
      <c r="C158" s="179">
        <v>2235355</v>
      </c>
      <c r="D158" s="179">
        <v>2099301</v>
      </c>
      <c r="E158" s="179">
        <v>1857327</v>
      </c>
      <c r="F158" s="179">
        <v>11362408</v>
      </c>
      <c r="G158" s="179">
        <v>10816665</v>
      </c>
      <c r="H158" s="179">
        <v>9841842</v>
      </c>
    </row>
    <row r="159" spans="1:8" s="4" customFormat="1" ht="12.75" customHeight="1" x14ac:dyDescent="0.2">
      <c r="A159" s="178">
        <v>817</v>
      </c>
      <c r="B159" s="61" t="s">
        <v>1102</v>
      </c>
      <c r="C159" s="179">
        <v>702361</v>
      </c>
      <c r="D159" s="179">
        <v>674367</v>
      </c>
      <c r="E159" s="179">
        <v>723067</v>
      </c>
      <c r="F159" s="179">
        <v>667069</v>
      </c>
      <c r="G159" s="179">
        <v>677513</v>
      </c>
      <c r="H159" s="179">
        <v>638720</v>
      </c>
    </row>
    <row r="160" spans="1:8" s="4" customFormat="1" ht="12.75" customHeight="1" x14ac:dyDescent="0.2">
      <c r="A160" s="178">
        <v>818</v>
      </c>
      <c r="B160" s="61" t="s">
        <v>1103</v>
      </c>
      <c r="C160" s="179">
        <v>1769280</v>
      </c>
      <c r="D160" s="179">
        <v>1766176</v>
      </c>
      <c r="E160" s="179">
        <v>1789154</v>
      </c>
      <c r="F160" s="179">
        <v>2557980</v>
      </c>
      <c r="G160" s="179">
        <v>2560279</v>
      </c>
      <c r="H160" s="179">
        <v>2361338</v>
      </c>
    </row>
    <row r="161" spans="1:8" s="180" customFormat="1" ht="12.75" customHeight="1" x14ac:dyDescent="0.2">
      <c r="A161" s="178">
        <v>819</v>
      </c>
      <c r="B161" s="61" t="s">
        <v>1104</v>
      </c>
      <c r="C161" s="179">
        <v>1465871</v>
      </c>
      <c r="D161" s="179">
        <v>1456897</v>
      </c>
      <c r="E161" s="179">
        <v>1365812</v>
      </c>
      <c r="F161" s="179">
        <v>3340535</v>
      </c>
      <c r="G161" s="179">
        <v>3298443</v>
      </c>
      <c r="H161" s="179">
        <v>2894514</v>
      </c>
    </row>
    <row r="162" spans="1:8" s="4" customFormat="1" ht="12.75" customHeight="1" x14ac:dyDescent="0.2">
      <c r="A162" s="178">
        <v>820</v>
      </c>
      <c r="B162" s="61" t="s">
        <v>1105</v>
      </c>
      <c r="C162" s="179">
        <v>283073</v>
      </c>
      <c r="D162" s="179">
        <v>288379</v>
      </c>
      <c r="E162" s="179">
        <v>267466</v>
      </c>
      <c r="F162" s="179">
        <v>5004835</v>
      </c>
      <c r="G162" s="179">
        <v>5036343</v>
      </c>
      <c r="H162" s="179">
        <v>4545021</v>
      </c>
    </row>
    <row r="163" spans="1:8" s="180" customFormat="1" ht="12.75" customHeight="1" x14ac:dyDescent="0.2">
      <c r="A163" s="178">
        <v>823</v>
      </c>
      <c r="B163" s="61" t="s">
        <v>1106</v>
      </c>
      <c r="C163" s="179">
        <v>48145</v>
      </c>
      <c r="D163" s="179">
        <v>40970</v>
      </c>
      <c r="E163" s="179">
        <v>40229</v>
      </c>
      <c r="F163" s="179">
        <v>620958</v>
      </c>
      <c r="G163" s="179">
        <v>572287</v>
      </c>
      <c r="H163" s="179">
        <v>542507</v>
      </c>
    </row>
    <row r="164" spans="1:8" s="4" customFormat="1" ht="12.75" customHeight="1" x14ac:dyDescent="0.2">
      <c r="A164" s="178">
        <v>829</v>
      </c>
      <c r="B164" s="61" t="s">
        <v>1107</v>
      </c>
      <c r="C164" s="179">
        <v>6897822</v>
      </c>
      <c r="D164" s="179">
        <v>6609324</v>
      </c>
      <c r="E164" s="179">
        <v>6170663</v>
      </c>
      <c r="F164" s="179">
        <v>25869943</v>
      </c>
      <c r="G164" s="179">
        <v>25519725</v>
      </c>
      <c r="H164" s="179">
        <v>23424727</v>
      </c>
    </row>
    <row r="165" spans="1:8" s="4" customFormat="1" ht="12.75" customHeight="1" x14ac:dyDescent="0.2">
      <c r="A165" s="178">
        <v>831</v>
      </c>
      <c r="B165" s="61" t="s">
        <v>1108</v>
      </c>
      <c r="C165" s="179">
        <v>363451</v>
      </c>
      <c r="D165" s="179">
        <v>356854</v>
      </c>
      <c r="E165" s="179">
        <v>396942</v>
      </c>
      <c r="F165" s="179">
        <v>748691</v>
      </c>
      <c r="G165" s="179">
        <v>741941</v>
      </c>
      <c r="H165" s="179">
        <v>803920</v>
      </c>
    </row>
    <row r="166" spans="1:8" s="4" customFormat="1" ht="12.75" customHeight="1" x14ac:dyDescent="0.2">
      <c r="A166" s="178">
        <v>832</v>
      </c>
      <c r="B166" s="61" t="s">
        <v>1109</v>
      </c>
      <c r="C166" s="179">
        <v>4887775</v>
      </c>
      <c r="D166" s="179">
        <v>4953128</v>
      </c>
      <c r="E166" s="179">
        <v>4779608</v>
      </c>
      <c r="F166" s="179">
        <v>20425352</v>
      </c>
      <c r="G166" s="179">
        <v>20597298</v>
      </c>
      <c r="H166" s="179">
        <v>19902333</v>
      </c>
    </row>
    <row r="167" spans="1:8" s="4" customFormat="1" ht="12.75" customHeight="1" x14ac:dyDescent="0.2">
      <c r="A167" s="178">
        <v>833</v>
      </c>
      <c r="B167" s="61" t="s">
        <v>1110</v>
      </c>
      <c r="C167" s="179">
        <v>53137</v>
      </c>
      <c r="D167" s="179">
        <v>48622</v>
      </c>
      <c r="E167" s="179">
        <v>36516</v>
      </c>
      <c r="F167" s="179">
        <v>831132</v>
      </c>
      <c r="G167" s="179">
        <v>820464</v>
      </c>
      <c r="H167" s="179">
        <v>657166</v>
      </c>
    </row>
    <row r="168" spans="1:8" s="4" customFormat="1" ht="12.75" customHeight="1" x14ac:dyDescent="0.2">
      <c r="A168" s="178">
        <v>834</v>
      </c>
      <c r="B168" s="61" t="s">
        <v>842</v>
      </c>
      <c r="C168" s="179">
        <v>374805</v>
      </c>
      <c r="D168" s="179">
        <v>389946</v>
      </c>
      <c r="E168" s="179">
        <v>411250</v>
      </c>
      <c r="F168" s="179">
        <v>46379008</v>
      </c>
      <c r="G168" s="179">
        <v>49587805</v>
      </c>
      <c r="H168" s="179">
        <v>54972257</v>
      </c>
    </row>
    <row r="169" spans="1:8" s="4" customFormat="1" ht="12.75" customHeight="1" x14ac:dyDescent="0.2">
      <c r="A169" s="178">
        <v>835</v>
      </c>
      <c r="B169" s="61" t="s">
        <v>1111</v>
      </c>
      <c r="C169" s="179">
        <v>568677</v>
      </c>
      <c r="D169" s="179">
        <v>557134</v>
      </c>
      <c r="E169" s="179">
        <v>523345</v>
      </c>
      <c r="F169" s="179">
        <v>5442845</v>
      </c>
      <c r="G169" s="179">
        <v>5496865</v>
      </c>
      <c r="H169" s="179">
        <v>4605754</v>
      </c>
    </row>
    <row r="170" spans="1:8" s="4" customFormat="1" ht="12.75" customHeight="1" x14ac:dyDescent="0.2">
      <c r="A170" s="178">
        <v>839</v>
      </c>
      <c r="B170" s="61" t="s">
        <v>1112</v>
      </c>
      <c r="C170" s="179">
        <v>5905569</v>
      </c>
      <c r="D170" s="179">
        <v>6005927</v>
      </c>
      <c r="E170" s="179">
        <v>5774956</v>
      </c>
      <c r="F170" s="179">
        <v>14961235</v>
      </c>
      <c r="G170" s="179">
        <v>15634731</v>
      </c>
      <c r="H170" s="179">
        <v>16530542</v>
      </c>
    </row>
    <row r="171" spans="1:8" s="4" customFormat="1" ht="12.75" customHeight="1" x14ac:dyDescent="0.2">
      <c r="A171" s="178">
        <v>841</v>
      </c>
      <c r="B171" s="61" t="s">
        <v>1113</v>
      </c>
      <c r="C171" s="179">
        <v>270724</v>
      </c>
      <c r="D171" s="179">
        <v>254242</v>
      </c>
      <c r="E171" s="179">
        <v>231083</v>
      </c>
      <c r="F171" s="179">
        <v>4195276</v>
      </c>
      <c r="G171" s="179">
        <v>4120096</v>
      </c>
      <c r="H171" s="179">
        <v>3539652</v>
      </c>
    </row>
    <row r="172" spans="1:8" s="4" customFormat="1" ht="12.75" customHeight="1" x14ac:dyDescent="0.2">
      <c r="A172" s="178">
        <v>842</v>
      </c>
      <c r="B172" s="61" t="s">
        <v>1114</v>
      </c>
      <c r="C172" s="179">
        <v>506049</v>
      </c>
      <c r="D172" s="179">
        <v>505242</v>
      </c>
      <c r="E172" s="179">
        <v>469953</v>
      </c>
      <c r="F172" s="179">
        <v>6701015</v>
      </c>
      <c r="G172" s="179">
        <v>6908294</v>
      </c>
      <c r="H172" s="179">
        <v>6107484</v>
      </c>
    </row>
    <row r="173" spans="1:8" s="4" customFormat="1" ht="12.75" customHeight="1" x14ac:dyDescent="0.2">
      <c r="A173" s="178">
        <v>843</v>
      </c>
      <c r="B173" s="61" t="s">
        <v>1115</v>
      </c>
      <c r="C173" s="179">
        <v>306449</v>
      </c>
      <c r="D173" s="179">
        <v>292982</v>
      </c>
      <c r="E173" s="179">
        <v>270525</v>
      </c>
      <c r="F173" s="179">
        <v>5999898</v>
      </c>
      <c r="G173" s="179">
        <v>6189502</v>
      </c>
      <c r="H173" s="179">
        <v>5530643</v>
      </c>
    </row>
    <row r="174" spans="1:8" s="4" customFormat="1" ht="12.75" customHeight="1" x14ac:dyDescent="0.2">
      <c r="A174" s="178">
        <v>844</v>
      </c>
      <c r="B174" s="61" t="s">
        <v>1116</v>
      </c>
      <c r="C174" s="179">
        <v>1174157</v>
      </c>
      <c r="D174" s="179">
        <v>1075413</v>
      </c>
      <c r="E174" s="179">
        <v>928292</v>
      </c>
      <c r="F174" s="179">
        <v>9422437</v>
      </c>
      <c r="G174" s="179">
        <v>9025604</v>
      </c>
      <c r="H174" s="179">
        <v>7495182</v>
      </c>
    </row>
    <row r="175" spans="1:8" s="4" customFormat="1" ht="12.75" customHeight="1" x14ac:dyDescent="0.2">
      <c r="A175" s="178">
        <v>845</v>
      </c>
      <c r="B175" s="61" t="s">
        <v>1117</v>
      </c>
      <c r="C175" s="179">
        <v>903823</v>
      </c>
      <c r="D175" s="179">
        <v>906444</v>
      </c>
      <c r="E175" s="179">
        <v>784120</v>
      </c>
      <c r="F175" s="179">
        <v>5059049</v>
      </c>
      <c r="G175" s="179">
        <v>5213015</v>
      </c>
      <c r="H175" s="179">
        <v>4626943</v>
      </c>
    </row>
    <row r="176" spans="1:8" s="4" customFormat="1" ht="12.75" customHeight="1" x14ac:dyDescent="0.2">
      <c r="A176" s="178">
        <v>846</v>
      </c>
      <c r="B176" s="61" t="s">
        <v>1118</v>
      </c>
      <c r="C176" s="179">
        <v>543821</v>
      </c>
      <c r="D176" s="179">
        <v>529530</v>
      </c>
      <c r="E176" s="179">
        <v>511040</v>
      </c>
      <c r="F176" s="179">
        <v>3925716</v>
      </c>
      <c r="G176" s="179">
        <v>4025833</v>
      </c>
      <c r="H176" s="179">
        <v>3914767</v>
      </c>
    </row>
    <row r="177" spans="1:8" s="4" customFormat="1" ht="12.75" customHeight="1" x14ac:dyDescent="0.2">
      <c r="A177" s="178">
        <v>847</v>
      </c>
      <c r="B177" s="61" t="s">
        <v>1119</v>
      </c>
      <c r="C177" s="179">
        <v>82692</v>
      </c>
      <c r="D177" s="179">
        <v>71788</v>
      </c>
      <c r="E177" s="179">
        <v>62612</v>
      </c>
      <c r="F177" s="179">
        <v>1051657</v>
      </c>
      <c r="G177" s="179">
        <v>952874</v>
      </c>
      <c r="H177" s="179">
        <v>869583</v>
      </c>
    </row>
    <row r="178" spans="1:8" s="4" customFormat="1" ht="12.75" customHeight="1" x14ac:dyDescent="0.2">
      <c r="A178" s="178">
        <v>848</v>
      </c>
      <c r="B178" s="61" t="s">
        <v>1120</v>
      </c>
      <c r="C178" s="179">
        <v>46262</v>
      </c>
      <c r="D178" s="179">
        <v>46515</v>
      </c>
      <c r="E178" s="179">
        <v>42032</v>
      </c>
      <c r="F178" s="179">
        <v>1157421</v>
      </c>
      <c r="G178" s="179">
        <v>1148371</v>
      </c>
      <c r="H178" s="179">
        <v>953088</v>
      </c>
    </row>
    <row r="179" spans="1:8" s="4" customFormat="1" ht="12.75" customHeight="1" x14ac:dyDescent="0.2">
      <c r="A179" s="178">
        <v>849</v>
      </c>
      <c r="B179" s="61" t="s">
        <v>1121</v>
      </c>
      <c r="C179" s="179">
        <v>1051305</v>
      </c>
      <c r="D179" s="179">
        <v>1098104</v>
      </c>
      <c r="E179" s="179">
        <v>867267</v>
      </c>
      <c r="F179" s="179">
        <v>4829121</v>
      </c>
      <c r="G179" s="179">
        <v>5276812</v>
      </c>
      <c r="H179" s="179">
        <v>4133462</v>
      </c>
    </row>
    <row r="180" spans="1:8" s="4" customFormat="1" ht="12.75" customHeight="1" x14ac:dyDescent="0.2">
      <c r="A180" s="178">
        <v>850</v>
      </c>
      <c r="B180" s="61" t="s">
        <v>1122</v>
      </c>
      <c r="C180" s="179">
        <v>47226</v>
      </c>
      <c r="D180" s="179">
        <v>44125</v>
      </c>
      <c r="E180" s="179">
        <v>36561</v>
      </c>
      <c r="F180" s="179">
        <v>285984</v>
      </c>
      <c r="G180" s="179">
        <v>293113</v>
      </c>
      <c r="H180" s="179">
        <v>226813</v>
      </c>
    </row>
    <row r="181" spans="1:8" s="4" customFormat="1" ht="12.75" customHeight="1" x14ac:dyDescent="0.2">
      <c r="A181" s="178">
        <v>851</v>
      </c>
      <c r="B181" s="61" t="s">
        <v>1123</v>
      </c>
      <c r="C181" s="179">
        <v>100682</v>
      </c>
      <c r="D181" s="179">
        <v>88270</v>
      </c>
      <c r="E181" s="179">
        <v>73203</v>
      </c>
      <c r="F181" s="179">
        <v>1381813</v>
      </c>
      <c r="G181" s="179">
        <v>1272983</v>
      </c>
      <c r="H181" s="179">
        <v>1065020</v>
      </c>
    </row>
    <row r="182" spans="1:8" s="4" customFormat="1" ht="12.75" customHeight="1" x14ac:dyDescent="0.2">
      <c r="A182" s="178">
        <v>852</v>
      </c>
      <c r="B182" s="61" t="s">
        <v>1124</v>
      </c>
      <c r="C182" s="179">
        <v>552292</v>
      </c>
      <c r="D182" s="179">
        <v>510141</v>
      </c>
      <c r="E182" s="179">
        <v>434857</v>
      </c>
      <c r="F182" s="179">
        <v>7938104</v>
      </c>
      <c r="G182" s="179">
        <v>7690721</v>
      </c>
      <c r="H182" s="179">
        <v>6259229</v>
      </c>
    </row>
    <row r="183" spans="1:8" s="4" customFormat="1" ht="12.75" customHeight="1" x14ac:dyDescent="0.2">
      <c r="A183" s="178">
        <v>853</v>
      </c>
      <c r="B183" s="61" t="s">
        <v>1125</v>
      </c>
      <c r="C183" s="179">
        <v>628568</v>
      </c>
      <c r="D183" s="179">
        <v>576521</v>
      </c>
      <c r="E183" s="179">
        <v>560843</v>
      </c>
      <c r="F183" s="179">
        <v>36169930</v>
      </c>
      <c r="G183" s="179">
        <v>35390628</v>
      </c>
      <c r="H183" s="179">
        <v>37250727</v>
      </c>
    </row>
    <row r="184" spans="1:8" s="4" customFormat="1" ht="12.75" customHeight="1" x14ac:dyDescent="0.2">
      <c r="A184" s="178">
        <v>854</v>
      </c>
      <c r="B184" s="61" t="s">
        <v>1126</v>
      </c>
      <c r="C184" s="179">
        <v>68629</v>
      </c>
      <c r="D184" s="179">
        <v>70272</v>
      </c>
      <c r="E184" s="179">
        <v>61722</v>
      </c>
      <c r="F184" s="179">
        <v>1145817</v>
      </c>
      <c r="G184" s="179">
        <v>1149177</v>
      </c>
      <c r="H184" s="179">
        <v>1020000</v>
      </c>
    </row>
    <row r="185" spans="1:8" s="4" customFormat="1" ht="12.75" customHeight="1" x14ac:dyDescent="0.2">
      <c r="A185" s="178">
        <v>859</v>
      </c>
      <c r="B185" s="61" t="s">
        <v>1127</v>
      </c>
      <c r="C185" s="179">
        <v>1288458</v>
      </c>
      <c r="D185" s="179">
        <v>1300047</v>
      </c>
      <c r="E185" s="179">
        <v>1237376</v>
      </c>
      <c r="F185" s="179">
        <v>21633506</v>
      </c>
      <c r="G185" s="179">
        <v>22882816</v>
      </c>
      <c r="H185" s="179">
        <v>21698471</v>
      </c>
    </row>
    <row r="186" spans="1:8" s="4" customFormat="1" ht="12.75" customHeight="1" x14ac:dyDescent="0.2">
      <c r="A186" s="178">
        <v>860</v>
      </c>
      <c r="B186" s="61" t="s">
        <v>1128</v>
      </c>
      <c r="C186" s="179">
        <v>225098</v>
      </c>
      <c r="D186" s="179">
        <v>239007</v>
      </c>
      <c r="E186" s="179">
        <v>280138</v>
      </c>
      <c r="F186" s="179">
        <v>1654697</v>
      </c>
      <c r="G186" s="179">
        <v>1669683</v>
      </c>
      <c r="H186" s="179">
        <v>1607626</v>
      </c>
    </row>
    <row r="187" spans="1:8" s="4" customFormat="1" ht="12.75" customHeight="1" x14ac:dyDescent="0.2">
      <c r="A187" s="178">
        <v>861</v>
      </c>
      <c r="B187" s="61" t="s">
        <v>1129</v>
      </c>
      <c r="C187" s="179">
        <v>2937415</v>
      </c>
      <c r="D187" s="179">
        <v>2899074</v>
      </c>
      <c r="E187" s="179">
        <v>2807466</v>
      </c>
      <c r="F187" s="179">
        <v>45131839</v>
      </c>
      <c r="G187" s="179">
        <v>46074485</v>
      </c>
      <c r="H187" s="179">
        <v>45491857</v>
      </c>
    </row>
    <row r="188" spans="1:8" s="4" customFormat="1" ht="12.75" customHeight="1" x14ac:dyDescent="0.2">
      <c r="A188" s="178">
        <v>862</v>
      </c>
      <c r="B188" s="61" t="s">
        <v>1130</v>
      </c>
      <c r="C188" s="179">
        <v>280352</v>
      </c>
      <c r="D188" s="179">
        <v>260367</v>
      </c>
      <c r="E188" s="179">
        <v>244767</v>
      </c>
      <c r="F188" s="179">
        <v>3755463</v>
      </c>
      <c r="G188" s="179">
        <v>3645213</v>
      </c>
      <c r="H188" s="179">
        <v>3337808</v>
      </c>
    </row>
    <row r="189" spans="1:8" s="4" customFormat="1" ht="12.75" customHeight="1" x14ac:dyDescent="0.2">
      <c r="A189" s="178">
        <v>863</v>
      </c>
      <c r="B189" s="61" t="s">
        <v>1131</v>
      </c>
      <c r="C189" s="179">
        <v>83932</v>
      </c>
      <c r="D189" s="179">
        <v>79279</v>
      </c>
      <c r="E189" s="179">
        <v>78681</v>
      </c>
      <c r="F189" s="179">
        <v>22844626</v>
      </c>
      <c r="G189" s="179">
        <v>22799761</v>
      </c>
      <c r="H189" s="179">
        <v>23795145</v>
      </c>
    </row>
    <row r="190" spans="1:8" s="4" customFormat="1" ht="12.75" customHeight="1" x14ac:dyDescent="0.2">
      <c r="A190" s="178">
        <v>864</v>
      </c>
      <c r="B190" s="61" t="s">
        <v>1132</v>
      </c>
      <c r="C190" s="179">
        <v>283239</v>
      </c>
      <c r="D190" s="179">
        <v>294579</v>
      </c>
      <c r="E190" s="179">
        <v>284786</v>
      </c>
      <c r="F190" s="179">
        <v>10428846</v>
      </c>
      <c r="G190" s="179">
        <v>10740554</v>
      </c>
      <c r="H190" s="179">
        <v>10802179</v>
      </c>
    </row>
    <row r="191" spans="1:8" s="4" customFormat="1" ht="12.75" customHeight="1" x14ac:dyDescent="0.2">
      <c r="A191" s="178">
        <v>865</v>
      </c>
      <c r="B191" s="61" t="s">
        <v>1133</v>
      </c>
      <c r="C191" s="179">
        <v>399485</v>
      </c>
      <c r="D191" s="179">
        <v>457082</v>
      </c>
      <c r="E191" s="179">
        <v>503461</v>
      </c>
      <c r="F191" s="179">
        <v>27825000</v>
      </c>
      <c r="G191" s="179">
        <v>26235481</v>
      </c>
      <c r="H191" s="179">
        <v>21170306</v>
      </c>
    </row>
    <row r="192" spans="1:8" s="4" customFormat="1" ht="12.75" customHeight="1" x14ac:dyDescent="0.2">
      <c r="A192" s="178">
        <v>869</v>
      </c>
      <c r="B192" s="61" t="s">
        <v>1134</v>
      </c>
      <c r="C192" s="179">
        <v>1598450</v>
      </c>
      <c r="D192" s="179">
        <v>1645576</v>
      </c>
      <c r="E192" s="179">
        <v>1684173</v>
      </c>
      <c r="F192" s="179">
        <v>19517570</v>
      </c>
      <c r="G192" s="179">
        <v>20087550</v>
      </c>
      <c r="H192" s="179">
        <v>20111409</v>
      </c>
    </row>
    <row r="193" spans="1:8" s="4" customFormat="1" ht="12.75" customHeight="1" x14ac:dyDescent="0.2">
      <c r="A193" s="178">
        <v>871</v>
      </c>
      <c r="B193" s="61" t="s">
        <v>1135</v>
      </c>
      <c r="C193" s="179">
        <v>242743</v>
      </c>
      <c r="D193" s="179">
        <v>249272</v>
      </c>
      <c r="E193" s="179">
        <v>262646</v>
      </c>
      <c r="F193" s="179">
        <v>15364476</v>
      </c>
      <c r="G193" s="179">
        <v>16629223</v>
      </c>
      <c r="H193" s="179">
        <v>16965067</v>
      </c>
    </row>
    <row r="194" spans="1:8" s="4" customFormat="1" ht="12.75" customHeight="1" x14ac:dyDescent="0.2">
      <c r="A194" s="178">
        <v>872</v>
      </c>
      <c r="B194" s="61" t="s">
        <v>1136</v>
      </c>
      <c r="C194" s="179">
        <v>186309</v>
      </c>
      <c r="D194" s="179">
        <v>179895</v>
      </c>
      <c r="E194" s="179">
        <v>152794</v>
      </c>
      <c r="F194" s="179">
        <v>18255358</v>
      </c>
      <c r="G194" s="179">
        <v>19019596</v>
      </c>
      <c r="H194" s="179">
        <v>16196197</v>
      </c>
    </row>
    <row r="195" spans="1:8" s="4" customFormat="1" ht="12.75" customHeight="1" x14ac:dyDescent="0.2">
      <c r="A195" s="178">
        <v>873</v>
      </c>
      <c r="B195" s="61" t="s">
        <v>1137</v>
      </c>
      <c r="C195" s="179">
        <v>38449</v>
      </c>
      <c r="D195" s="179">
        <v>38725</v>
      </c>
      <c r="E195" s="179">
        <v>35186</v>
      </c>
      <c r="F195" s="179">
        <v>4438656</v>
      </c>
      <c r="G195" s="179">
        <v>4611476</v>
      </c>
      <c r="H195" s="179">
        <v>4220492</v>
      </c>
    </row>
    <row r="196" spans="1:8" s="4" customFormat="1" ht="12.75" customHeight="1" x14ac:dyDescent="0.2">
      <c r="A196" s="178">
        <v>874</v>
      </c>
      <c r="B196" s="61" t="s">
        <v>1138</v>
      </c>
      <c r="C196" s="179">
        <v>12001</v>
      </c>
      <c r="D196" s="179">
        <v>12599</v>
      </c>
      <c r="E196" s="179">
        <v>10963</v>
      </c>
      <c r="F196" s="179">
        <v>1834957</v>
      </c>
      <c r="G196" s="179">
        <v>2022311</v>
      </c>
      <c r="H196" s="179">
        <v>1889239</v>
      </c>
    </row>
    <row r="197" spans="1:8" s="180" customFormat="1" ht="12.75" customHeight="1" x14ac:dyDescent="0.2">
      <c r="A197" s="178">
        <v>875</v>
      </c>
      <c r="B197" s="61" t="s">
        <v>800</v>
      </c>
      <c r="C197" s="179">
        <v>3610907</v>
      </c>
      <c r="D197" s="179">
        <v>3809768</v>
      </c>
      <c r="E197" s="179">
        <v>3853705</v>
      </c>
      <c r="F197" s="179">
        <v>12864707</v>
      </c>
      <c r="G197" s="179">
        <v>13196261</v>
      </c>
      <c r="H197" s="179">
        <v>12703137</v>
      </c>
    </row>
    <row r="198" spans="1:8" s="4" customFormat="1" ht="12.75" customHeight="1" x14ac:dyDescent="0.2">
      <c r="A198" s="178">
        <v>876</v>
      </c>
      <c r="B198" s="61" t="s">
        <v>902</v>
      </c>
      <c r="C198" s="179">
        <v>29699</v>
      </c>
      <c r="D198" s="179">
        <v>32101</v>
      </c>
      <c r="E198" s="179">
        <v>32177</v>
      </c>
      <c r="F198" s="179">
        <v>609523</v>
      </c>
      <c r="G198" s="179">
        <v>660530</v>
      </c>
      <c r="H198" s="179">
        <v>659706</v>
      </c>
    </row>
    <row r="199" spans="1:8" s="4" customFormat="1" ht="12.75" customHeight="1" x14ac:dyDescent="0.2">
      <c r="A199" s="178">
        <v>877</v>
      </c>
      <c r="B199" s="61" t="s">
        <v>1139</v>
      </c>
      <c r="C199" s="179">
        <v>321322</v>
      </c>
      <c r="D199" s="179">
        <v>310444</v>
      </c>
      <c r="E199" s="179">
        <v>298586</v>
      </c>
      <c r="F199" s="179">
        <v>5338583</v>
      </c>
      <c r="G199" s="179">
        <v>5371271</v>
      </c>
      <c r="H199" s="179">
        <v>5348765</v>
      </c>
    </row>
    <row r="200" spans="1:8" s="4" customFormat="1" ht="12.75" customHeight="1" x14ac:dyDescent="0.2">
      <c r="A200" s="178">
        <v>878</v>
      </c>
      <c r="B200" s="61" t="s">
        <v>1140</v>
      </c>
      <c r="C200" s="179">
        <v>1168</v>
      </c>
      <c r="D200" s="179">
        <v>1315</v>
      </c>
      <c r="E200" s="179">
        <v>1347</v>
      </c>
      <c r="F200" s="179">
        <v>2128513</v>
      </c>
      <c r="G200" s="179">
        <v>2022000</v>
      </c>
      <c r="H200" s="179">
        <v>1788494</v>
      </c>
    </row>
    <row r="201" spans="1:8" s="4" customFormat="1" ht="12.75" customHeight="1" x14ac:dyDescent="0.2">
      <c r="A201" s="178">
        <v>881</v>
      </c>
      <c r="B201" s="61" t="s">
        <v>1141</v>
      </c>
      <c r="C201" s="179">
        <v>478688</v>
      </c>
      <c r="D201" s="179">
        <v>537006</v>
      </c>
      <c r="E201" s="179">
        <v>515177</v>
      </c>
      <c r="F201" s="179">
        <v>2550700</v>
      </c>
      <c r="G201" s="179">
        <v>3126790</v>
      </c>
      <c r="H201" s="179">
        <v>2843444</v>
      </c>
    </row>
    <row r="202" spans="1:8" s="4" customFormat="1" ht="12.75" customHeight="1" x14ac:dyDescent="0.2">
      <c r="A202" s="178">
        <v>882</v>
      </c>
      <c r="B202" s="61" t="s">
        <v>1142</v>
      </c>
      <c r="C202" s="179">
        <v>1064339</v>
      </c>
      <c r="D202" s="179">
        <v>756188</v>
      </c>
      <c r="E202" s="179">
        <v>484901</v>
      </c>
      <c r="F202" s="179">
        <v>2042619</v>
      </c>
      <c r="G202" s="179">
        <v>2171737</v>
      </c>
      <c r="H202" s="179">
        <v>1215217</v>
      </c>
    </row>
    <row r="203" spans="1:8" s="4" customFormat="1" ht="12.75" customHeight="1" x14ac:dyDescent="0.2">
      <c r="A203" s="178">
        <v>883</v>
      </c>
      <c r="B203" s="61" t="s">
        <v>1143</v>
      </c>
      <c r="C203" s="179">
        <v>52404</v>
      </c>
      <c r="D203" s="179">
        <v>58100</v>
      </c>
      <c r="E203" s="179">
        <v>39966</v>
      </c>
      <c r="F203" s="179">
        <v>24655795</v>
      </c>
      <c r="G203" s="179">
        <v>28674001</v>
      </c>
      <c r="H203" s="179">
        <v>20635489</v>
      </c>
    </row>
    <row r="204" spans="1:8" s="4" customFormat="1" ht="12.75" customHeight="1" x14ac:dyDescent="0.2">
      <c r="A204" s="178">
        <v>884</v>
      </c>
      <c r="B204" s="61" t="s">
        <v>1144</v>
      </c>
      <c r="C204" s="179">
        <v>6708216</v>
      </c>
      <c r="D204" s="179">
        <v>6303260</v>
      </c>
      <c r="E204" s="179">
        <v>5121879</v>
      </c>
      <c r="F204" s="179">
        <v>54308383</v>
      </c>
      <c r="G204" s="179">
        <v>52950873</v>
      </c>
      <c r="H204" s="179">
        <v>42972075</v>
      </c>
    </row>
    <row r="205" spans="1:8" s="4" customFormat="1" ht="12.75" customHeight="1" x14ac:dyDescent="0.2">
      <c r="A205" s="178">
        <v>885</v>
      </c>
      <c r="B205" s="61" t="s">
        <v>1145</v>
      </c>
      <c r="C205" s="179">
        <v>4474963</v>
      </c>
      <c r="D205" s="179">
        <v>5045000</v>
      </c>
      <c r="E205" s="179">
        <v>4211519</v>
      </c>
      <c r="F205" s="179">
        <v>54783821</v>
      </c>
      <c r="G205" s="179">
        <v>64476074</v>
      </c>
      <c r="H205" s="179">
        <v>56738053</v>
      </c>
    </row>
    <row r="206" spans="1:8" s="4" customFormat="1" ht="12.75" customHeight="1" x14ac:dyDescent="0.2">
      <c r="A206" s="178">
        <v>886</v>
      </c>
      <c r="B206" s="61" t="s">
        <v>1146</v>
      </c>
      <c r="C206" s="179">
        <v>91446</v>
      </c>
      <c r="D206" s="179">
        <v>88269</v>
      </c>
      <c r="E206" s="179">
        <v>84387</v>
      </c>
      <c r="F206" s="179">
        <v>914536</v>
      </c>
      <c r="G206" s="179">
        <v>950028</v>
      </c>
      <c r="H206" s="179">
        <v>1091733</v>
      </c>
    </row>
    <row r="207" spans="1:8" s="4" customFormat="1" ht="12.75" customHeight="1" x14ac:dyDescent="0.2">
      <c r="A207" s="178">
        <v>887</v>
      </c>
      <c r="B207" s="61" t="s">
        <v>1147</v>
      </c>
      <c r="C207" s="179">
        <v>915894</v>
      </c>
      <c r="D207" s="179">
        <v>1001487</v>
      </c>
      <c r="E207" s="179">
        <v>801544</v>
      </c>
      <c r="F207" s="179">
        <v>8187920</v>
      </c>
      <c r="G207" s="179">
        <v>9059155</v>
      </c>
      <c r="H207" s="179">
        <v>7533631</v>
      </c>
    </row>
    <row r="208" spans="1:8" s="4" customFormat="1" ht="12.75" customHeight="1" x14ac:dyDescent="0.2">
      <c r="A208" s="178">
        <v>888</v>
      </c>
      <c r="B208" s="61" t="s">
        <v>1148</v>
      </c>
      <c r="C208" s="179">
        <v>99885</v>
      </c>
      <c r="D208" s="179">
        <v>102786</v>
      </c>
      <c r="E208" s="179">
        <v>101708</v>
      </c>
      <c r="F208" s="179">
        <v>2022649</v>
      </c>
      <c r="G208" s="179">
        <v>2276865</v>
      </c>
      <c r="H208" s="179">
        <v>2410070</v>
      </c>
    </row>
    <row r="209" spans="1:8" s="4" customFormat="1" ht="12.75" customHeight="1" x14ac:dyDescent="0.2">
      <c r="A209" s="178">
        <v>889</v>
      </c>
      <c r="B209" s="61" t="s">
        <v>1149</v>
      </c>
      <c r="C209" s="179">
        <v>856358</v>
      </c>
      <c r="D209" s="179">
        <v>807195</v>
      </c>
      <c r="E209" s="179">
        <v>701571</v>
      </c>
      <c r="F209" s="179">
        <v>4871346</v>
      </c>
      <c r="G209" s="179">
        <v>5047286</v>
      </c>
      <c r="H209" s="179">
        <v>4880626</v>
      </c>
    </row>
    <row r="210" spans="1:8" s="4" customFormat="1" ht="12.75" customHeight="1" x14ac:dyDescent="0.2">
      <c r="A210" s="178">
        <v>891</v>
      </c>
      <c r="B210" s="61" t="s">
        <v>908</v>
      </c>
      <c r="C210" s="179">
        <v>3540</v>
      </c>
      <c r="D210" s="179">
        <v>582</v>
      </c>
      <c r="E210" s="179">
        <v>4</v>
      </c>
      <c r="F210" s="179">
        <v>22039</v>
      </c>
      <c r="G210" s="179">
        <v>5962</v>
      </c>
      <c r="H210" s="179">
        <v>876</v>
      </c>
    </row>
    <row r="211" spans="1:8" s="4" customFormat="1" ht="12.75" customHeight="1" x14ac:dyDescent="0.2">
      <c r="A211" s="178">
        <v>896</v>
      </c>
      <c r="B211" s="61" t="s">
        <v>1150</v>
      </c>
      <c r="C211" s="179">
        <v>466996</v>
      </c>
      <c r="D211" s="179">
        <v>450360</v>
      </c>
      <c r="E211" s="179">
        <v>430663</v>
      </c>
      <c r="F211" s="179">
        <v>9395533</v>
      </c>
      <c r="G211" s="179">
        <v>9656778</v>
      </c>
      <c r="H211" s="179">
        <v>10981913</v>
      </c>
    </row>
    <row r="212" spans="1:8" s="4" customFormat="1" ht="12.75" customHeight="1" x14ac:dyDescent="0.2">
      <c r="A212" s="178">
        <v>901</v>
      </c>
      <c r="B212" s="58" t="s">
        <v>1151</v>
      </c>
      <c r="C212" s="179">
        <v>363962</v>
      </c>
      <c r="D212" s="179">
        <v>377885</v>
      </c>
      <c r="E212" s="179">
        <v>359817</v>
      </c>
      <c r="F212" s="179">
        <v>7635737</v>
      </c>
      <c r="G212" s="179">
        <v>7937494</v>
      </c>
      <c r="H212" s="179">
        <v>7842092</v>
      </c>
    </row>
    <row r="213" spans="1:8" s="4" customFormat="1" ht="12.75" customHeight="1" x14ac:dyDescent="0.2">
      <c r="A213" s="178">
        <v>903</v>
      </c>
      <c r="B213" s="58" t="s">
        <v>1152</v>
      </c>
      <c r="C213" s="179">
        <v>3918</v>
      </c>
      <c r="D213" s="179">
        <v>3726</v>
      </c>
      <c r="E213" s="179">
        <v>4116</v>
      </c>
      <c r="F213" s="179">
        <v>112482</v>
      </c>
      <c r="G213" s="179">
        <v>101070</v>
      </c>
      <c r="H213" s="179">
        <v>109031</v>
      </c>
    </row>
    <row r="214" spans="1:8" s="4" customFormat="1" ht="12.75" customHeight="1" x14ac:dyDescent="0.2">
      <c r="A214" s="178">
        <v>904</v>
      </c>
      <c r="B214" s="58" t="s">
        <v>1153</v>
      </c>
      <c r="C214" s="179" t="s">
        <v>1719</v>
      </c>
      <c r="D214" s="179" t="s">
        <v>1719</v>
      </c>
      <c r="E214" s="461" t="s">
        <v>1719</v>
      </c>
      <c r="F214" s="461" t="s">
        <v>1719</v>
      </c>
      <c r="G214" s="461" t="s">
        <v>1719</v>
      </c>
      <c r="H214" s="461" t="s">
        <v>1719</v>
      </c>
    </row>
    <row r="215" spans="1:8" s="4" customFormat="1" ht="12.75" customHeight="1" x14ac:dyDescent="0.2">
      <c r="A215" s="178">
        <v>905</v>
      </c>
      <c r="B215" s="58" t="s">
        <v>1679</v>
      </c>
      <c r="C215" s="179">
        <v>104</v>
      </c>
      <c r="D215" s="179">
        <v>110</v>
      </c>
      <c r="E215" s="461">
        <v>133</v>
      </c>
      <c r="F215" s="461">
        <v>575</v>
      </c>
      <c r="G215" s="461">
        <v>657</v>
      </c>
      <c r="H215" s="461">
        <v>482</v>
      </c>
    </row>
    <row r="216" spans="1:8" s="4" customFormat="1" ht="12.75" customHeight="1" x14ac:dyDescent="0.2">
      <c r="A216" s="178">
        <v>906</v>
      </c>
      <c r="B216" s="58" t="s">
        <v>1680</v>
      </c>
      <c r="C216" s="179">
        <v>9564528</v>
      </c>
      <c r="D216" s="179">
        <v>10725562</v>
      </c>
      <c r="E216" s="461">
        <v>15499604</v>
      </c>
      <c r="F216" s="461">
        <v>16754715</v>
      </c>
      <c r="G216" s="461">
        <v>18371885</v>
      </c>
      <c r="H216" s="461">
        <v>26590952</v>
      </c>
    </row>
    <row r="217" spans="1:8" s="4" customFormat="1" ht="12.75" customHeight="1" x14ac:dyDescent="0.2">
      <c r="A217" s="178">
        <v>907</v>
      </c>
      <c r="B217" s="58" t="s">
        <v>1681</v>
      </c>
      <c r="C217" s="179">
        <v>15881193</v>
      </c>
      <c r="D217" s="179">
        <v>16532342</v>
      </c>
      <c r="E217" s="461">
        <v>15577203</v>
      </c>
      <c r="F217" s="461">
        <v>27790228</v>
      </c>
      <c r="G217" s="461">
        <v>28296925</v>
      </c>
      <c r="H217" s="461">
        <v>26354928</v>
      </c>
    </row>
    <row r="218" spans="1:8" s="4" customFormat="1" ht="12.75" customHeight="1" x14ac:dyDescent="0.2">
      <c r="A218" s="148"/>
      <c r="B218" s="166" t="s">
        <v>1154</v>
      </c>
      <c r="C218" s="181">
        <v>643831246</v>
      </c>
      <c r="D218" s="181">
        <v>657484370</v>
      </c>
      <c r="E218" s="181">
        <v>618973659</v>
      </c>
      <c r="F218" s="181">
        <v>1088720408</v>
      </c>
      <c r="G218" s="181">
        <v>1104141069</v>
      </c>
      <c r="H218" s="181">
        <v>1025574764</v>
      </c>
    </row>
    <row r="219" spans="1:8" ht="12.75" x14ac:dyDescent="0.2">
      <c r="A219" s="125" t="s">
        <v>428</v>
      </c>
      <c r="B219" s="182"/>
      <c r="C219" s="18"/>
      <c r="D219" s="18"/>
      <c r="E219" s="18"/>
      <c r="F219" s="18"/>
      <c r="G219" s="18"/>
      <c r="H219" s="67"/>
    </row>
    <row r="220" spans="1:8" ht="12.75" x14ac:dyDescent="0.2">
      <c r="A220" s="615" t="s">
        <v>1841</v>
      </c>
      <c r="B220" s="615"/>
      <c r="C220" s="615"/>
      <c r="D220" s="615"/>
      <c r="E220" s="615"/>
      <c r="F220" s="615"/>
      <c r="G220" s="615"/>
      <c r="H220" s="615"/>
    </row>
  </sheetData>
  <mergeCells count="14">
    <mergeCell ref="H4:H5"/>
    <mergeCell ref="C6:E7"/>
    <mergeCell ref="F6:H7"/>
    <mergeCell ref="A220:H220"/>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9:G219">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activeCell="D708" sqref="D708"/>
      <selection pane="bottomLeft" sqref="A1:H1"/>
    </sheetView>
  </sheetViews>
  <sheetFormatPr baseColWidth="10" defaultColWidth="11.42578125" defaultRowHeight="12.75" x14ac:dyDescent="0.2"/>
  <cols>
    <col min="1" max="1" width="7.28515625" style="74" customWidth="1"/>
    <col min="2" max="2" width="50" style="74" customWidth="1"/>
    <col min="3" max="5" width="11.5703125" style="74" customWidth="1"/>
    <col min="6" max="7" width="9.85546875" style="74" customWidth="1"/>
    <col min="8" max="8" width="11.5703125" style="74" customWidth="1"/>
    <col min="9" max="9" width="11.42578125" style="74" customWidth="1"/>
    <col min="10" max="16384" width="11.42578125" style="74"/>
  </cols>
  <sheetData>
    <row r="1" spans="1:8" s="70" customFormat="1" ht="19.5" customHeight="1" x14ac:dyDescent="0.2">
      <c r="A1" s="728" t="s">
        <v>1650</v>
      </c>
      <c r="B1" s="728"/>
      <c r="C1" s="728"/>
      <c r="D1" s="728"/>
      <c r="E1" s="728"/>
      <c r="F1" s="728"/>
      <c r="G1" s="728"/>
      <c r="H1" s="728"/>
    </row>
    <row r="2" spans="1:8" s="70" customFormat="1" ht="19.5" customHeight="1" x14ac:dyDescent="0.25">
      <c r="A2" s="673" t="s">
        <v>1156</v>
      </c>
      <c r="B2" s="673"/>
      <c r="C2" s="673"/>
      <c r="D2" s="673"/>
      <c r="E2" s="673"/>
      <c r="F2" s="673"/>
      <c r="G2" s="673"/>
      <c r="H2" s="673"/>
    </row>
    <row r="3" spans="1:8" ht="19.5" customHeight="1" x14ac:dyDescent="0.2">
      <c r="A3" s="729"/>
      <c r="B3" s="729"/>
      <c r="C3" s="729"/>
      <c r="D3" s="729"/>
      <c r="E3" s="729"/>
      <c r="F3" s="729"/>
      <c r="G3" s="729"/>
      <c r="H3" s="729"/>
    </row>
    <row r="4" spans="1:8" s="71" customFormat="1" ht="12.75" customHeight="1" x14ac:dyDescent="0.2">
      <c r="A4" s="663" t="s">
        <v>1157</v>
      </c>
      <c r="B4" s="666" t="s">
        <v>772</v>
      </c>
      <c r="C4" s="666">
        <v>2018</v>
      </c>
      <c r="D4" s="668">
        <v>2019</v>
      </c>
      <c r="E4" s="666">
        <v>2020</v>
      </c>
      <c r="F4" s="666">
        <v>2018</v>
      </c>
      <c r="G4" s="668">
        <v>2019</v>
      </c>
      <c r="H4" s="668">
        <v>2020</v>
      </c>
    </row>
    <row r="5" spans="1:8" s="71" customFormat="1" ht="12.75" customHeight="1" x14ac:dyDescent="0.2">
      <c r="A5" s="664"/>
      <c r="B5" s="688"/>
      <c r="C5" s="667"/>
      <c r="D5" s="669"/>
      <c r="E5" s="667"/>
      <c r="F5" s="667"/>
      <c r="G5" s="669"/>
      <c r="H5" s="669"/>
    </row>
    <row r="6" spans="1:8" s="71" customFormat="1" ht="12.75" customHeight="1" x14ac:dyDescent="0.2">
      <c r="A6" s="664"/>
      <c r="B6" s="688"/>
      <c r="C6" s="668" t="s">
        <v>1158</v>
      </c>
      <c r="D6" s="725"/>
      <c r="E6" s="716"/>
      <c r="F6" s="668" t="s">
        <v>461</v>
      </c>
      <c r="G6" s="725"/>
      <c r="H6" s="725"/>
    </row>
    <row r="7" spans="1:8" s="71" customFormat="1" ht="12.75" customHeight="1" x14ac:dyDescent="0.2">
      <c r="A7" s="665"/>
      <c r="B7" s="667"/>
      <c r="C7" s="669"/>
      <c r="D7" s="717"/>
      <c r="E7" s="665"/>
      <c r="F7" s="669"/>
      <c r="G7" s="717"/>
      <c r="H7" s="717"/>
    </row>
    <row r="8" spans="1:8" ht="12.75" customHeight="1" x14ac:dyDescent="0.2">
      <c r="A8" s="3"/>
      <c r="B8" s="183"/>
      <c r="C8" s="3"/>
      <c r="D8" s="3"/>
      <c r="E8" s="3"/>
      <c r="F8" s="3"/>
      <c r="G8" s="3"/>
      <c r="H8" s="3"/>
    </row>
    <row r="9" spans="1:8" ht="12.75" customHeight="1" x14ac:dyDescent="0.2">
      <c r="A9" s="184">
        <v>0</v>
      </c>
      <c r="B9" s="62" t="s">
        <v>1159</v>
      </c>
      <c r="C9" s="185">
        <v>1347</v>
      </c>
      <c r="D9" s="185">
        <v>1319</v>
      </c>
      <c r="E9" s="185">
        <v>1096</v>
      </c>
      <c r="F9" s="156">
        <v>-4.9000000000000004</v>
      </c>
      <c r="G9" s="156">
        <v>-2.1</v>
      </c>
      <c r="H9" s="156">
        <v>-16.899999999999999</v>
      </c>
    </row>
    <row r="10" spans="1:8" ht="12.75" customHeight="1" x14ac:dyDescent="0.2">
      <c r="A10" s="184">
        <v>1</v>
      </c>
      <c r="B10" s="62" t="s">
        <v>1160</v>
      </c>
      <c r="C10" s="185">
        <v>9138</v>
      </c>
      <c r="D10" s="185">
        <v>10060</v>
      </c>
      <c r="E10" s="185">
        <v>9049</v>
      </c>
      <c r="F10" s="156">
        <v>-6.3</v>
      </c>
      <c r="G10" s="156">
        <v>10.1</v>
      </c>
      <c r="H10" s="156">
        <v>-10</v>
      </c>
    </row>
    <row r="11" spans="1:8" ht="12.75" customHeight="1" x14ac:dyDescent="0.2">
      <c r="A11" s="184">
        <v>2</v>
      </c>
      <c r="B11" s="62" t="s">
        <v>1161</v>
      </c>
      <c r="C11" s="185">
        <v>9077</v>
      </c>
      <c r="D11" s="185">
        <v>9632</v>
      </c>
      <c r="E11" s="185">
        <v>9537</v>
      </c>
      <c r="F11" s="156">
        <v>-2.7</v>
      </c>
      <c r="G11" s="156">
        <v>6.1</v>
      </c>
      <c r="H11" s="156">
        <v>-1</v>
      </c>
    </row>
    <row r="12" spans="1:8" ht="12.75" customHeight="1" x14ac:dyDescent="0.2">
      <c r="A12" s="184">
        <v>3</v>
      </c>
      <c r="B12" s="62" t="s">
        <v>1162</v>
      </c>
      <c r="C12" s="185">
        <v>2232</v>
      </c>
      <c r="D12" s="185">
        <v>2148</v>
      </c>
      <c r="E12" s="185">
        <v>2020</v>
      </c>
      <c r="F12" s="156">
        <v>-1.8</v>
      </c>
      <c r="G12" s="156">
        <v>-3.8</v>
      </c>
      <c r="H12" s="156">
        <v>-5.9</v>
      </c>
    </row>
    <row r="13" spans="1:8" ht="12.75" customHeight="1" x14ac:dyDescent="0.2">
      <c r="A13" s="184">
        <v>4</v>
      </c>
      <c r="B13" s="62" t="s">
        <v>1163</v>
      </c>
      <c r="C13" s="185">
        <v>7066</v>
      </c>
      <c r="D13" s="185">
        <v>7399</v>
      </c>
      <c r="E13" s="185">
        <v>8193</v>
      </c>
      <c r="F13" s="156">
        <v>-5.3</v>
      </c>
      <c r="G13" s="156">
        <v>4.7</v>
      </c>
      <c r="H13" s="156">
        <v>10.7</v>
      </c>
    </row>
    <row r="14" spans="1:8" ht="12.75" customHeight="1" x14ac:dyDescent="0.2">
      <c r="A14" s="186">
        <v>5</v>
      </c>
      <c r="B14" s="187" t="s">
        <v>1164</v>
      </c>
      <c r="C14" s="185">
        <v>6106</v>
      </c>
      <c r="D14" s="185">
        <v>6282</v>
      </c>
      <c r="E14" s="185">
        <v>6198</v>
      </c>
      <c r="F14" s="156">
        <v>2.2000000000000002</v>
      </c>
      <c r="G14" s="156">
        <v>2.9</v>
      </c>
      <c r="H14" s="156">
        <v>-1.3</v>
      </c>
    </row>
    <row r="15" spans="1:8" ht="12.75" customHeight="1" x14ac:dyDescent="0.2">
      <c r="A15" s="184">
        <v>6</v>
      </c>
      <c r="B15" s="62" t="s">
        <v>1165</v>
      </c>
      <c r="C15" s="185">
        <v>2337</v>
      </c>
      <c r="D15" s="185">
        <v>2345</v>
      </c>
      <c r="E15" s="185">
        <v>2371</v>
      </c>
      <c r="F15" s="156">
        <v>0.6</v>
      </c>
      <c r="G15" s="156">
        <v>0.3</v>
      </c>
      <c r="H15" s="156">
        <v>1.1000000000000001</v>
      </c>
    </row>
    <row r="16" spans="1:8" ht="12.75" customHeight="1" x14ac:dyDescent="0.2">
      <c r="A16" s="184">
        <v>7</v>
      </c>
      <c r="B16" s="62" t="s">
        <v>1166</v>
      </c>
      <c r="C16" s="185">
        <v>8706</v>
      </c>
      <c r="D16" s="185">
        <v>8907</v>
      </c>
      <c r="E16" s="185">
        <v>8685</v>
      </c>
      <c r="F16" s="156">
        <v>-1.8</v>
      </c>
      <c r="G16" s="156">
        <v>2.2999999999999998</v>
      </c>
      <c r="H16" s="156">
        <v>-2.5</v>
      </c>
    </row>
    <row r="17" spans="1:8" ht="12.75" customHeight="1" x14ac:dyDescent="0.2">
      <c r="A17" s="184">
        <v>8</v>
      </c>
      <c r="B17" s="62" t="s">
        <v>1167</v>
      </c>
      <c r="C17" s="185">
        <v>4049</v>
      </c>
      <c r="D17" s="185">
        <v>4261</v>
      </c>
      <c r="E17" s="185">
        <v>4884</v>
      </c>
      <c r="F17" s="156">
        <v>4.4000000000000004</v>
      </c>
      <c r="G17" s="156">
        <v>5.2</v>
      </c>
      <c r="H17" s="156">
        <v>14.6</v>
      </c>
    </row>
    <row r="18" spans="1:8" ht="12.75" customHeight="1" x14ac:dyDescent="0.2">
      <c r="A18" s="184">
        <v>9</v>
      </c>
      <c r="B18" s="62" t="s">
        <v>1168</v>
      </c>
      <c r="C18" s="185">
        <v>6240</v>
      </c>
      <c r="D18" s="185">
        <v>6535</v>
      </c>
      <c r="E18" s="185">
        <v>6673</v>
      </c>
      <c r="F18" s="156">
        <v>2.5</v>
      </c>
      <c r="G18" s="156">
        <v>4.7</v>
      </c>
      <c r="H18" s="156">
        <v>2.1</v>
      </c>
    </row>
    <row r="19" spans="1:8" ht="12.75" customHeight="1" x14ac:dyDescent="0.2">
      <c r="A19" s="188">
        <v>11</v>
      </c>
      <c r="B19" s="62" t="s">
        <v>781</v>
      </c>
      <c r="C19" s="185">
        <v>5445</v>
      </c>
      <c r="D19" s="185">
        <v>5447</v>
      </c>
      <c r="E19" s="185">
        <v>4702</v>
      </c>
      <c r="F19" s="156">
        <v>1.6</v>
      </c>
      <c r="G19" s="156">
        <v>0</v>
      </c>
      <c r="H19" s="156">
        <v>-13.7</v>
      </c>
    </row>
    <row r="20" spans="1:8" ht="12.75" customHeight="1" x14ac:dyDescent="0.2">
      <c r="A20" s="188">
        <v>12</v>
      </c>
      <c r="B20" s="62" t="s">
        <v>1169</v>
      </c>
      <c r="C20" s="185">
        <v>3515</v>
      </c>
      <c r="D20" s="185">
        <v>3265</v>
      </c>
      <c r="E20" s="185">
        <v>2446</v>
      </c>
      <c r="F20" s="156">
        <v>-10.7</v>
      </c>
      <c r="G20" s="156">
        <v>-7.1</v>
      </c>
      <c r="H20" s="156">
        <v>-25.1</v>
      </c>
    </row>
    <row r="21" spans="1:8" ht="12.75" customHeight="1" x14ac:dyDescent="0.2">
      <c r="A21" s="188">
        <v>21</v>
      </c>
      <c r="B21" s="62" t="s">
        <v>1170</v>
      </c>
      <c r="C21" s="59">
        <v>254</v>
      </c>
      <c r="D21" s="59">
        <v>207</v>
      </c>
      <c r="E21" s="59">
        <v>137</v>
      </c>
      <c r="F21" s="156">
        <v>-13.6</v>
      </c>
      <c r="G21" s="156">
        <v>-18.399999999999999</v>
      </c>
      <c r="H21" s="156">
        <v>-33.700000000000003</v>
      </c>
    </row>
    <row r="22" spans="1:8" ht="12.75" customHeight="1" x14ac:dyDescent="0.2">
      <c r="A22" s="188">
        <v>22</v>
      </c>
      <c r="B22" s="62" t="s">
        <v>1171</v>
      </c>
      <c r="C22" s="59">
        <v>349</v>
      </c>
      <c r="D22" s="59">
        <v>300</v>
      </c>
      <c r="E22" s="59">
        <v>299</v>
      </c>
      <c r="F22" s="156">
        <v>1.1000000000000001</v>
      </c>
      <c r="G22" s="156">
        <v>-14.2</v>
      </c>
      <c r="H22" s="156">
        <v>-0.3</v>
      </c>
    </row>
    <row r="23" spans="1:8" ht="12.75" customHeight="1" x14ac:dyDescent="0.2">
      <c r="A23" s="188">
        <v>23</v>
      </c>
      <c r="B23" s="62" t="s">
        <v>1172</v>
      </c>
      <c r="C23" s="59">
        <v>1629</v>
      </c>
      <c r="D23" s="59">
        <v>1438</v>
      </c>
      <c r="E23" s="59">
        <v>1117</v>
      </c>
      <c r="F23" s="156">
        <v>-4.4000000000000004</v>
      </c>
      <c r="G23" s="156">
        <v>-11.8</v>
      </c>
      <c r="H23" s="156">
        <v>-22.3</v>
      </c>
    </row>
    <row r="24" spans="1:8" ht="12.75" customHeight="1" x14ac:dyDescent="0.2">
      <c r="A24" s="188">
        <v>24</v>
      </c>
      <c r="B24" s="62" t="s">
        <v>1173</v>
      </c>
      <c r="C24" s="59">
        <v>3191</v>
      </c>
      <c r="D24" s="59">
        <v>3379</v>
      </c>
      <c r="E24" s="59">
        <v>3638</v>
      </c>
      <c r="F24" s="156">
        <v>13.7</v>
      </c>
      <c r="G24" s="156">
        <v>5.9</v>
      </c>
      <c r="H24" s="156">
        <v>7.7</v>
      </c>
    </row>
    <row r="25" spans="1:8" ht="12.75" customHeight="1" x14ac:dyDescent="0.2">
      <c r="A25" s="188">
        <v>25</v>
      </c>
      <c r="B25" s="62" t="s">
        <v>1174</v>
      </c>
      <c r="C25" s="59">
        <v>1161</v>
      </c>
      <c r="D25" s="59">
        <v>1110</v>
      </c>
      <c r="E25" s="59">
        <v>879</v>
      </c>
      <c r="F25" s="156">
        <v>-4.5999999999999996</v>
      </c>
      <c r="G25" s="156">
        <v>-4.4000000000000004</v>
      </c>
      <c r="H25" s="156">
        <v>-20.8</v>
      </c>
    </row>
    <row r="26" spans="1:8" ht="12.75" customHeight="1" x14ac:dyDescent="0.2">
      <c r="A26" s="188">
        <v>26</v>
      </c>
      <c r="B26" s="62" t="s">
        <v>1175</v>
      </c>
      <c r="C26" s="59">
        <v>1635</v>
      </c>
      <c r="D26" s="59">
        <v>1514</v>
      </c>
      <c r="E26" s="59">
        <v>1322</v>
      </c>
      <c r="F26" s="156">
        <v>-6.1</v>
      </c>
      <c r="G26" s="156">
        <v>-7.4</v>
      </c>
      <c r="H26" s="156">
        <v>-12.7</v>
      </c>
    </row>
    <row r="27" spans="1:8" ht="12.75" customHeight="1" x14ac:dyDescent="0.2">
      <c r="A27" s="188">
        <v>27</v>
      </c>
      <c r="B27" s="62" t="s">
        <v>1176</v>
      </c>
      <c r="C27" s="59">
        <v>1504</v>
      </c>
      <c r="D27" s="59">
        <v>1486</v>
      </c>
      <c r="E27" s="59">
        <v>1337</v>
      </c>
      <c r="F27" s="156">
        <v>-2.7</v>
      </c>
      <c r="G27" s="156">
        <v>-1.2</v>
      </c>
      <c r="H27" s="156">
        <v>-10</v>
      </c>
    </row>
    <row r="28" spans="1:8" ht="12.75" customHeight="1" x14ac:dyDescent="0.2">
      <c r="A28" s="188">
        <v>28</v>
      </c>
      <c r="B28" s="62" t="s">
        <v>1177</v>
      </c>
      <c r="C28" s="59">
        <v>8121</v>
      </c>
      <c r="D28" s="59">
        <v>8071</v>
      </c>
      <c r="E28" s="59">
        <v>8009</v>
      </c>
      <c r="F28" s="156">
        <v>4</v>
      </c>
      <c r="G28" s="156">
        <v>-0.6</v>
      </c>
      <c r="H28" s="156">
        <v>-0.8</v>
      </c>
    </row>
    <row r="29" spans="1:8" ht="12.75" customHeight="1" x14ac:dyDescent="0.2">
      <c r="A29" s="188">
        <v>29</v>
      </c>
      <c r="B29" s="62" t="s">
        <v>1178</v>
      </c>
      <c r="C29" s="59">
        <v>3124</v>
      </c>
      <c r="D29" s="59">
        <v>3101</v>
      </c>
      <c r="E29" s="59">
        <v>3045</v>
      </c>
      <c r="F29" s="156">
        <v>4.5999999999999996</v>
      </c>
      <c r="G29" s="156">
        <v>-0.7</v>
      </c>
      <c r="H29" s="156">
        <v>-1.8</v>
      </c>
    </row>
    <row r="30" spans="1:8" ht="12.75" customHeight="1" x14ac:dyDescent="0.2">
      <c r="A30" s="188">
        <v>32</v>
      </c>
      <c r="B30" s="62" t="s">
        <v>1179</v>
      </c>
      <c r="C30" s="59">
        <v>605</v>
      </c>
      <c r="D30" s="59">
        <v>593</v>
      </c>
      <c r="E30" s="59">
        <v>528</v>
      </c>
      <c r="F30" s="156">
        <v>-2</v>
      </c>
      <c r="G30" s="156">
        <v>-2.1</v>
      </c>
      <c r="H30" s="156">
        <v>-10.8</v>
      </c>
    </row>
    <row r="31" spans="1:8" ht="12.75" customHeight="1" x14ac:dyDescent="0.2">
      <c r="A31" s="188">
        <v>33</v>
      </c>
      <c r="B31" s="62" t="s">
        <v>1180</v>
      </c>
      <c r="C31" s="59">
        <v>17791</v>
      </c>
      <c r="D31" s="59">
        <v>16794</v>
      </c>
      <c r="E31" s="59">
        <v>11462</v>
      </c>
      <c r="F31" s="156">
        <v>14</v>
      </c>
      <c r="G31" s="156">
        <v>-5.6</v>
      </c>
      <c r="H31" s="156">
        <v>-31.7</v>
      </c>
    </row>
    <row r="32" spans="1:8" ht="12.75" customHeight="1" x14ac:dyDescent="0.2">
      <c r="A32" s="188">
        <v>34</v>
      </c>
      <c r="B32" s="62" t="s">
        <v>1181</v>
      </c>
      <c r="C32" s="59">
        <v>9391</v>
      </c>
      <c r="D32" s="59">
        <v>12082</v>
      </c>
      <c r="E32" s="59">
        <v>8201</v>
      </c>
      <c r="F32" s="156">
        <v>46.5</v>
      </c>
      <c r="G32" s="156">
        <v>28.7</v>
      </c>
      <c r="H32" s="156">
        <v>-32.1</v>
      </c>
    </row>
    <row r="33" spans="1:8" ht="12.75" customHeight="1" x14ac:dyDescent="0.2">
      <c r="A33" s="188">
        <v>35</v>
      </c>
      <c r="B33" s="62" t="s">
        <v>1182</v>
      </c>
      <c r="C33" s="59">
        <v>3195</v>
      </c>
      <c r="D33" s="59">
        <v>3372</v>
      </c>
      <c r="E33" s="59">
        <v>2902</v>
      </c>
      <c r="F33" s="156">
        <v>12.4</v>
      </c>
      <c r="G33" s="156">
        <v>5.5</v>
      </c>
      <c r="H33" s="156">
        <v>-13.9</v>
      </c>
    </row>
    <row r="34" spans="1:8" ht="12.75" customHeight="1" x14ac:dyDescent="0.2">
      <c r="A34" s="188">
        <v>41</v>
      </c>
      <c r="B34" s="62" t="s">
        <v>1183</v>
      </c>
      <c r="C34" s="59">
        <v>307</v>
      </c>
      <c r="D34" s="59">
        <v>358</v>
      </c>
      <c r="E34" s="59">
        <v>331</v>
      </c>
      <c r="F34" s="156">
        <v>-10.1</v>
      </c>
      <c r="G34" s="156">
        <v>16.600000000000001</v>
      </c>
      <c r="H34" s="156">
        <v>-7.6</v>
      </c>
    </row>
    <row r="35" spans="1:8" ht="12.75" customHeight="1" x14ac:dyDescent="0.2">
      <c r="A35" s="188">
        <v>42</v>
      </c>
      <c r="B35" s="62" t="s">
        <v>1184</v>
      </c>
      <c r="C35" s="59">
        <v>1506</v>
      </c>
      <c r="D35" s="59">
        <v>1471</v>
      </c>
      <c r="E35" s="59">
        <v>1702</v>
      </c>
      <c r="F35" s="156">
        <v>-17.8</v>
      </c>
      <c r="G35" s="156">
        <v>-2.2999999999999998</v>
      </c>
      <c r="H35" s="156">
        <v>15.6</v>
      </c>
    </row>
    <row r="36" spans="1:8" ht="12.75" customHeight="1" x14ac:dyDescent="0.2">
      <c r="A36" s="188">
        <v>43</v>
      </c>
      <c r="B36" s="62" t="s">
        <v>1185</v>
      </c>
      <c r="C36" s="59">
        <v>402</v>
      </c>
      <c r="D36" s="59">
        <v>378</v>
      </c>
      <c r="E36" s="59">
        <v>432</v>
      </c>
      <c r="F36" s="156">
        <v>5.8</v>
      </c>
      <c r="G36" s="156">
        <v>-6</v>
      </c>
      <c r="H36" s="156">
        <v>14.1</v>
      </c>
    </row>
    <row r="37" spans="1:8" ht="12.75" customHeight="1" x14ac:dyDescent="0.2">
      <c r="A37" s="188">
        <v>51</v>
      </c>
      <c r="B37" s="62" t="s">
        <v>1186</v>
      </c>
      <c r="C37" s="59">
        <v>24605</v>
      </c>
      <c r="D37" s="59">
        <v>24447</v>
      </c>
      <c r="E37" s="59">
        <v>22885</v>
      </c>
      <c r="F37" s="156">
        <v>1.8</v>
      </c>
      <c r="G37" s="156">
        <v>-0.6</v>
      </c>
      <c r="H37" s="156">
        <v>-6.4</v>
      </c>
    </row>
    <row r="38" spans="1:8" ht="12.75" customHeight="1" x14ac:dyDescent="0.2">
      <c r="A38" s="188">
        <v>52</v>
      </c>
      <c r="B38" s="62" t="s">
        <v>840</v>
      </c>
      <c r="C38" s="59">
        <v>8813</v>
      </c>
      <c r="D38" s="59">
        <v>9752</v>
      </c>
      <c r="E38" s="59">
        <v>9926</v>
      </c>
      <c r="F38" s="156">
        <v>5.2</v>
      </c>
      <c r="G38" s="156">
        <v>10.6</v>
      </c>
      <c r="H38" s="156">
        <v>1.8</v>
      </c>
    </row>
    <row r="39" spans="1:8" ht="12.75" customHeight="1" x14ac:dyDescent="0.2">
      <c r="A39" s="188">
        <v>53</v>
      </c>
      <c r="B39" s="62" t="s">
        <v>1187</v>
      </c>
      <c r="C39" s="59">
        <v>10036</v>
      </c>
      <c r="D39" s="59">
        <v>10099</v>
      </c>
      <c r="E39" s="59">
        <v>9325</v>
      </c>
      <c r="F39" s="156">
        <v>-10.5</v>
      </c>
      <c r="G39" s="156">
        <v>0.6</v>
      </c>
      <c r="H39" s="156">
        <v>-7.7</v>
      </c>
    </row>
    <row r="40" spans="1:8" ht="12.75" customHeight="1" x14ac:dyDescent="0.2">
      <c r="A40" s="188">
        <v>54</v>
      </c>
      <c r="B40" s="62" t="s">
        <v>1188</v>
      </c>
      <c r="C40" s="59">
        <v>82607</v>
      </c>
      <c r="D40" s="59">
        <v>81860</v>
      </c>
      <c r="E40" s="59">
        <v>86570</v>
      </c>
      <c r="F40" s="156">
        <v>10</v>
      </c>
      <c r="G40" s="156">
        <v>-0.9</v>
      </c>
      <c r="H40" s="156">
        <v>5.8</v>
      </c>
    </row>
    <row r="41" spans="1:8" ht="12.75" customHeight="1" x14ac:dyDescent="0.2">
      <c r="A41" s="188">
        <v>55</v>
      </c>
      <c r="B41" s="62" t="s">
        <v>1189</v>
      </c>
      <c r="C41" s="59">
        <v>14484</v>
      </c>
      <c r="D41" s="59">
        <v>15094</v>
      </c>
      <c r="E41" s="59">
        <v>13565</v>
      </c>
      <c r="F41" s="156">
        <v>4.4000000000000004</v>
      </c>
      <c r="G41" s="156">
        <v>4.2</v>
      </c>
      <c r="H41" s="156">
        <v>-10.1</v>
      </c>
    </row>
    <row r="42" spans="1:8" ht="12.75" customHeight="1" x14ac:dyDescent="0.2">
      <c r="A42" s="188">
        <v>56</v>
      </c>
      <c r="B42" s="62" t="s">
        <v>1190</v>
      </c>
      <c r="C42" s="59">
        <v>2065</v>
      </c>
      <c r="D42" s="59">
        <v>2128</v>
      </c>
      <c r="E42" s="59">
        <v>1953</v>
      </c>
      <c r="F42" s="156">
        <v>3.2</v>
      </c>
      <c r="G42" s="156">
        <v>3.1</v>
      </c>
      <c r="H42" s="156">
        <v>-8.1999999999999993</v>
      </c>
    </row>
    <row r="43" spans="1:8" ht="12.75" customHeight="1" x14ac:dyDescent="0.2">
      <c r="A43" s="188">
        <v>57</v>
      </c>
      <c r="B43" s="62" t="s">
        <v>1191</v>
      </c>
      <c r="C43" s="59">
        <v>27088</v>
      </c>
      <c r="D43" s="59">
        <v>25767</v>
      </c>
      <c r="E43" s="59">
        <v>23149</v>
      </c>
      <c r="F43" s="156">
        <v>1.5</v>
      </c>
      <c r="G43" s="156">
        <v>-4.9000000000000004</v>
      </c>
      <c r="H43" s="156">
        <v>-10.199999999999999</v>
      </c>
    </row>
    <row r="44" spans="1:8" ht="12.75" customHeight="1" x14ac:dyDescent="0.2">
      <c r="A44" s="188">
        <v>58</v>
      </c>
      <c r="B44" s="62" t="s">
        <v>1192</v>
      </c>
      <c r="C44" s="59">
        <v>17088</v>
      </c>
      <c r="D44" s="59">
        <v>16966</v>
      </c>
      <c r="E44" s="59">
        <v>16173</v>
      </c>
      <c r="F44" s="156">
        <v>0.9</v>
      </c>
      <c r="G44" s="156">
        <v>-0.7</v>
      </c>
      <c r="H44" s="156">
        <v>-4.7</v>
      </c>
    </row>
    <row r="45" spans="1:8" ht="12.75" customHeight="1" x14ac:dyDescent="0.2">
      <c r="A45" s="188">
        <v>59</v>
      </c>
      <c r="B45" s="62" t="s">
        <v>1193</v>
      </c>
      <c r="C45" s="59">
        <v>27867</v>
      </c>
      <c r="D45" s="59">
        <v>28409</v>
      </c>
      <c r="E45" s="59">
        <v>28373</v>
      </c>
      <c r="F45" s="156">
        <v>3.2</v>
      </c>
      <c r="G45" s="156">
        <v>1.9</v>
      </c>
      <c r="H45" s="156">
        <v>-0.1</v>
      </c>
    </row>
    <row r="46" spans="1:8" ht="12.75" customHeight="1" x14ac:dyDescent="0.2">
      <c r="A46" s="188">
        <v>60</v>
      </c>
      <c r="B46" s="62" t="s">
        <v>1194</v>
      </c>
      <c r="C46" s="59">
        <v>87</v>
      </c>
      <c r="D46" s="59">
        <v>65</v>
      </c>
      <c r="E46" s="59">
        <v>37</v>
      </c>
      <c r="F46" s="156">
        <v>-44.8</v>
      </c>
      <c r="G46" s="156">
        <v>-24.7</v>
      </c>
      <c r="H46" s="156">
        <v>-43.5</v>
      </c>
    </row>
    <row r="47" spans="1:8" ht="12.75" customHeight="1" x14ac:dyDescent="0.2">
      <c r="A47" s="188">
        <v>61</v>
      </c>
      <c r="B47" s="62" t="s">
        <v>1195</v>
      </c>
      <c r="C47" s="59">
        <v>889</v>
      </c>
      <c r="D47" s="59">
        <v>751</v>
      </c>
      <c r="E47" s="59">
        <v>618</v>
      </c>
      <c r="F47" s="156">
        <v>-3.7</v>
      </c>
      <c r="G47" s="156">
        <v>-15.5</v>
      </c>
      <c r="H47" s="156">
        <v>-17.8</v>
      </c>
    </row>
    <row r="48" spans="1:8" ht="12.75" customHeight="1" x14ac:dyDescent="0.2">
      <c r="A48" s="188">
        <v>62</v>
      </c>
      <c r="B48" s="62" t="s">
        <v>1196</v>
      </c>
      <c r="C48" s="59">
        <v>13113</v>
      </c>
      <c r="D48" s="59">
        <v>12904</v>
      </c>
      <c r="E48" s="59">
        <v>11401</v>
      </c>
      <c r="F48" s="156">
        <v>0.5</v>
      </c>
      <c r="G48" s="156">
        <v>-1.6</v>
      </c>
      <c r="H48" s="156">
        <v>-11.6</v>
      </c>
    </row>
    <row r="49" spans="1:8" ht="12.75" customHeight="1" x14ac:dyDescent="0.2">
      <c r="A49" s="188">
        <v>63</v>
      </c>
      <c r="B49" s="62" t="s">
        <v>1197</v>
      </c>
      <c r="C49" s="59">
        <v>4912</v>
      </c>
      <c r="D49" s="59">
        <v>4861</v>
      </c>
      <c r="E49" s="59">
        <v>4693</v>
      </c>
      <c r="F49" s="156">
        <v>1.9</v>
      </c>
      <c r="G49" s="156">
        <v>-1</v>
      </c>
      <c r="H49" s="156">
        <v>-3.5</v>
      </c>
    </row>
    <row r="50" spans="1:8" ht="12.75" customHeight="1" x14ac:dyDescent="0.2">
      <c r="A50" s="188">
        <v>64</v>
      </c>
      <c r="B50" s="62" t="s">
        <v>1198</v>
      </c>
      <c r="C50" s="59">
        <v>19282</v>
      </c>
      <c r="D50" s="59">
        <v>18898</v>
      </c>
      <c r="E50" s="59">
        <v>17243</v>
      </c>
      <c r="F50" s="156">
        <v>5</v>
      </c>
      <c r="G50" s="156">
        <v>-2</v>
      </c>
      <c r="H50" s="156">
        <v>-8.8000000000000007</v>
      </c>
    </row>
    <row r="51" spans="1:8" ht="12.75" customHeight="1" x14ac:dyDescent="0.2">
      <c r="A51" s="188">
        <v>65</v>
      </c>
      <c r="B51" s="62" t="s">
        <v>1199</v>
      </c>
      <c r="C51" s="59">
        <v>12642</v>
      </c>
      <c r="D51" s="59">
        <v>12369</v>
      </c>
      <c r="E51" s="59">
        <v>11935</v>
      </c>
      <c r="F51" s="156">
        <v>0.6</v>
      </c>
      <c r="G51" s="156">
        <v>-2.2000000000000002</v>
      </c>
      <c r="H51" s="156">
        <v>-3.5</v>
      </c>
    </row>
    <row r="52" spans="1:8" ht="12.75" customHeight="1" x14ac:dyDescent="0.2">
      <c r="A52" s="188">
        <v>66</v>
      </c>
      <c r="B52" s="62" t="s">
        <v>1200</v>
      </c>
      <c r="C52" s="59">
        <v>15367</v>
      </c>
      <c r="D52" s="59">
        <v>15203</v>
      </c>
      <c r="E52" s="59">
        <v>13715</v>
      </c>
      <c r="F52" s="156">
        <v>6.8</v>
      </c>
      <c r="G52" s="156">
        <v>-1.1000000000000001</v>
      </c>
      <c r="H52" s="156">
        <v>-9.8000000000000007</v>
      </c>
    </row>
    <row r="53" spans="1:8" ht="12.75" customHeight="1" x14ac:dyDescent="0.2">
      <c r="A53" s="188">
        <v>67</v>
      </c>
      <c r="B53" s="62" t="s">
        <v>883</v>
      </c>
      <c r="C53" s="189">
        <v>27136</v>
      </c>
      <c r="D53" s="189">
        <v>25446</v>
      </c>
      <c r="E53" s="189">
        <v>21166</v>
      </c>
      <c r="F53" s="156">
        <v>5.2</v>
      </c>
      <c r="G53" s="156">
        <v>-6.2</v>
      </c>
      <c r="H53" s="156">
        <v>-16.8</v>
      </c>
    </row>
    <row r="54" spans="1:8" ht="12.75" customHeight="1" x14ac:dyDescent="0.2">
      <c r="A54" s="188">
        <v>68</v>
      </c>
      <c r="B54" s="62" t="s">
        <v>1201</v>
      </c>
      <c r="C54" s="59">
        <v>24653</v>
      </c>
      <c r="D54" s="59">
        <v>24866</v>
      </c>
      <c r="E54" s="59">
        <v>24695</v>
      </c>
      <c r="F54" s="156">
        <v>6.8</v>
      </c>
      <c r="G54" s="156">
        <v>0.9</v>
      </c>
      <c r="H54" s="156">
        <v>-0.7</v>
      </c>
    </row>
    <row r="55" spans="1:8" ht="12.75" customHeight="1" x14ac:dyDescent="0.2">
      <c r="A55" s="188">
        <v>69</v>
      </c>
      <c r="B55" s="62" t="s">
        <v>1202</v>
      </c>
      <c r="C55" s="59">
        <v>42195</v>
      </c>
      <c r="D55" s="59">
        <v>41738</v>
      </c>
      <c r="E55" s="59">
        <v>37364</v>
      </c>
      <c r="F55" s="156">
        <v>3.6</v>
      </c>
      <c r="G55" s="156">
        <v>-1.1000000000000001</v>
      </c>
      <c r="H55" s="156">
        <v>-10.5</v>
      </c>
    </row>
    <row r="56" spans="1:8" ht="12.75" customHeight="1" x14ac:dyDescent="0.2">
      <c r="A56" s="188">
        <v>70</v>
      </c>
      <c r="B56" s="62" t="s">
        <v>1203</v>
      </c>
      <c r="C56" s="59">
        <v>1325</v>
      </c>
      <c r="D56" s="59">
        <v>1400</v>
      </c>
      <c r="E56" s="59">
        <v>1076</v>
      </c>
      <c r="F56" s="156">
        <v>-11.3</v>
      </c>
      <c r="G56" s="156">
        <v>5.7</v>
      </c>
      <c r="H56" s="156">
        <v>-23.2</v>
      </c>
    </row>
    <row r="57" spans="1:8" ht="12.75" customHeight="1" x14ac:dyDescent="0.2">
      <c r="A57" s="188">
        <v>71</v>
      </c>
      <c r="B57" s="62" t="s">
        <v>1204</v>
      </c>
      <c r="C57" s="59">
        <v>48757</v>
      </c>
      <c r="D57" s="59">
        <v>51101</v>
      </c>
      <c r="E57" s="59">
        <v>41199</v>
      </c>
      <c r="F57" s="156">
        <v>7.6</v>
      </c>
      <c r="G57" s="156">
        <v>4.8</v>
      </c>
      <c r="H57" s="156">
        <v>-19.399999999999999</v>
      </c>
    </row>
    <row r="58" spans="1:8" ht="12.75" customHeight="1" x14ac:dyDescent="0.2">
      <c r="A58" s="188">
        <v>72</v>
      </c>
      <c r="B58" s="62" t="s">
        <v>1205</v>
      </c>
      <c r="C58" s="59">
        <v>55895</v>
      </c>
      <c r="D58" s="59">
        <v>55971</v>
      </c>
      <c r="E58" s="59">
        <v>50220</v>
      </c>
      <c r="F58" s="156">
        <v>4.2</v>
      </c>
      <c r="G58" s="156">
        <v>0.1</v>
      </c>
      <c r="H58" s="156">
        <v>-10.3</v>
      </c>
    </row>
    <row r="59" spans="1:8" ht="12.75" customHeight="1" x14ac:dyDescent="0.2">
      <c r="A59" s="188">
        <v>73</v>
      </c>
      <c r="B59" s="62" t="s">
        <v>1206</v>
      </c>
      <c r="C59" s="59">
        <v>15392</v>
      </c>
      <c r="D59" s="59">
        <v>14514</v>
      </c>
      <c r="E59" s="59">
        <v>10713</v>
      </c>
      <c r="F59" s="156">
        <v>4</v>
      </c>
      <c r="G59" s="156">
        <v>-5.7</v>
      </c>
      <c r="H59" s="156">
        <v>-26.2</v>
      </c>
    </row>
    <row r="60" spans="1:8" ht="12.75" customHeight="1" x14ac:dyDescent="0.2">
      <c r="A60" s="188">
        <v>74</v>
      </c>
      <c r="B60" s="62" t="s">
        <v>1207</v>
      </c>
      <c r="C60" s="59">
        <v>97889</v>
      </c>
      <c r="D60" s="59">
        <v>100226</v>
      </c>
      <c r="E60" s="59">
        <v>91332</v>
      </c>
      <c r="F60" s="156">
        <v>6</v>
      </c>
      <c r="G60" s="156">
        <v>2.4</v>
      </c>
      <c r="H60" s="156">
        <v>-8.9</v>
      </c>
    </row>
    <row r="61" spans="1:8" ht="12.75" customHeight="1" x14ac:dyDescent="0.2">
      <c r="A61" s="188">
        <v>75</v>
      </c>
      <c r="B61" s="62" t="s">
        <v>1208</v>
      </c>
      <c r="C61" s="59">
        <v>24589</v>
      </c>
      <c r="D61" s="59">
        <v>23608</v>
      </c>
      <c r="E61" s="59">
        <v>22899</v>
      </c>
      <c r="F61" s="156">
        <v>3.2</v>
      </c>
      <c r="G61" s="156">
        <v>-4</v>
      </c>
      <c r="H61" s="156">
        <v>-3</v>
      </c>
    </row>
    <row r="62" spans="1:8" ht="12.75" customHeight="1" x14ac:dyDescent="0.2">
      <c r="A62" s="188">
        <v>76</v>
      </c>
      <c r="B62" s="62" t="s">
        <v>1209</v>
      </c>
      <c r="C62" s="59">
        <v>23167</v>
      </c>
      <c r="D62" s="59">
        <v>24455</v>
      </c>
      <c r="E62" s="59">
        <v>23095</v>
      </c>
      <c r="F62" s="156">
        <v>2.9</v>
      </c>
      <c r="G62" s="156">
        <v>5.6</v>
      </c>
      <c r="H62" s="156">
        <v>-5.6</v>
      </c>
    </row>
    <row r="63" spans="1:8" ht="12.75" customHeight="1" x14ac:dyDescent="0.2">
      <c r="A63" s="188">
        <v>77</v>
      </c>
      <c r="B63" s="62" t="s">
        <v>1210</v>
      </c>
      <c r="C63" s="59">
        <v>108382</v>
      </c>
      <c r="D63" s="59">
        <v>110309</v>
      </c>
      <c r="E63" s="59">
        <v>104303</v>
      </c>
      <c r="F63" s="156">
        <v>5</v>
      </c>
      <c r="G63" s="156">
        <v>1.8</v>
      </c>
      <c r="H63" s="156">
        <v>-5.4</v>
      </c>
    </row>
    <row r="64" spans="1:8" ht="12.75" customHeight="1" x14ac:dyDescent="0.2">
      <c r="A64" s="188">
        <v>78</v>
      </c>
      <c r="B64" s="62" t="s">
        <v>1211</v>
      </c>
      <c r="C64" s="189">
        <v>221766</v>
      </c>
      <c r="D64" s="189">
        <v>216307</v>
      </c>
      <c r="E64" s="189">
        <v>180775</v>
      </c>
      <c r="F64" s="156">
        <v>-2.2000000000000002</v>
      </c>
      <c r="G64" s="156">
        <v>-2.5</v>
      </c>
      <c r="H64" s="156">
        <v>-16.399999999999999</v>
      </c>
    </row>
    <row r="65" spans="1:8" ht="12.75" customHeight="1" x14ac:dyDescent="0.2">
      <c r="A65" s="188">
        <v>79</v>
      </c>
      <c r="B65" s="62" t="s">
        <v>1212</v>
      </c>
      <c r="C65" s="59">
        <v>48577</v>
      </c>
      <c r="D65" s="59">
        <v>50258</v>
      </c>
      <c r="E65" s="59">
        <v>33758</v>
      </c>
      <c r="F65" s="156">
        <v>-3.6</v>
      </c>
      <c r="G65" s="156">
        <v>3.5</v>
      </c>
      <c r="H65" s="156">
        <v>-32.799999999999997</v>
      </c>
    </row>
    <row r="66" spans="1:8" ht="12.75" customHeight="1" x14ac:dyDescent="0.2">
      <c r="A66" s="188">
        <v>80</v>
      </c>
      <c r="B66" s="62" t="s">
        <v>1213</v>
      </c>
      <c r="C66" s="59">
        <v>46</v>
      </c>
      <c r="D66" s="59">
        <v>31</v>
      </c>
      <c r="E66" s="59">
        <v>14</v>
      </c>
      <c r="F66" s="156">
        <v>-21.8</v>
      </c>
      <c r="G66" s="156">
        <v>-33.5</v>
      </c>
      <c r="H66" s="156">
        <v>-52.8</v>
      </c>
    </row>
    <row r="67" spans="1:8" ht="12.75" customHeight="1" x14ac:dyDescent="0.2">
      <c r="A67" s="188">
        <v>81</v>
      </c>
      <c r="B67" s="62" t="s">
        <v>1214</v>
      </c>
      <c r="C67" s="59">
        <v>5403</v>
      </c>
      <c r="D67" s="59">
        <v>5146</v>
      </c>
      <c r="E67" s="59">
        <v>4550</v>
      </c>
      <c r="F67" s="156">
        <v>0.2</v>
      </c>
      <c r="G67" s="156">
        <v>-4.8</v>
      </c>
      <c r="H67" s="156">
        <v>-11.6</v>
      </c>
    </row>
    <row r="68" spans="1:8" ht="12.75" customHeight="1" x14ac:dyDescent="0.2">
      <c r="A68" s="188">
        <v>82</v>
      </c>
      <c r="B68" s="62" t="s">
        <v>1215</v>
      </c>
      <c r="C68" s="59">
        <v>11400</v>
      </c>
      <c r="D68" s="59">
        <v>11752</v>
      </c>
      <c r="E68" s="59">
        <v>10610</v>
      </c>
      <c r="F68" s="156">
        <v>3.6</v>
      </c>
      <c r="G68" s="156">
        <v>3.1</v>
      </c>
      <c r="H68" s="156">
        <v>-9.6999999999999993</v>
      </c>
    </row>
    <row r="69" spans="1:8" ht="12.75" customHeight="1" x14ac:dyDescent="0.2">
      <c r="A69" s="188">
        <v>83</v>
      </c>
      <c r="B69" s="62" t="s">
        <v>1216</v>
      </c>
      <c r="C69" s="59">
        <v>1702</v>
      </c>
      <c r="D69" s="59">
        <v>1802</v>
      </c>
      <c r="E69" s="59">
        <v>1525</v>
      </c>
      <c r="F69" s="156">
        <v>5.6</v>
      </c>
      <c r="G69" s="156">
        <v>5.9</v>
      </c>
      <c r="H69" s="156">
        <v>-15.4</v>
      </c>
    </row>
    <row r="70" spans="1:8" ht="12.75" customHeight="1" x14ac:dyDescent="0.2">
      <c r="A70" s="188">
        <v>84</v>
      </c>
      <c r="B70" s="62" t="s">
        <v>1217</v>
      </c>
      <c r="C70" s="59">
        <v>20483</v>
      </c>
      <c r="D70" s="59">
        <v>21889</v>
      </c>
      <c r="E70" s="59">
        <v>20425</v>
      </c>
      <c r="F70" s="156">
        <v>10.1</v>
      </c>
      <c r="G70" s="156">
        <v>6.9</v>
      </c>
      <c r="H70" s="156">
        <v>-6.7</v>
      </c>
    </row>
    <row r="71" spans="1:8" ht="12.75" customHeight="1" x14ac:dyDescent="0.2">
      <c r="A71" s="188">
        <v>85</v>
      </c>
      <c r="B71" s="62" t="s">
        <v>875</v>
      </c>
      <c r="C71" s="59">
        <v>7106</v>
      </c>
      <c r="D71" s="59">
        <v>7849</v>
      </c>
      <c r="E71" s="59">
        <v>6985</v>
      </c>
      <c r="F71" s="156">
        <v>9.9</v>
      </c>
      <c r="G71" s="156">
        <v>10.4</v>
      </c>
      <c r="H71" s="156">
        <v>-11</v>
      </c>
    </row>
    <row r="72" spans="1:8" ht="12.75" customHeight="1" x14ac:dyDescent="0.2">
      <c r="A72" s="188">
        <v>87</v>
      </c>
      <c r="B72" s="62" t="s">
        <v>1218</v>
      </c>
      <c r="C72" s="59">
        <v>50516</v>
      </c>
      <c r="D72" s="59">
        <v>52617</v>
      </c>
      <c r="E72" s="59">
        <v>47450</v>
      </c>
      <c r="F72" s="156">
        <v>4.7</v>
      </c>
      <c r="G72" s="156">
        <v>4.2</v>
      </c>
      <c r="H72" s="156">
        <v>-9.8000000000000007</v>
      </c>
    </row>
    <row r="73" spans="1:8" ht="12.75" customHeight="1" x14ac:dyDescent="0.2">
      <c r="A73" s="188">
        <v>88</v>
      </c>
      <c r="B73" s="62" t="s">
        <v>1219</v>
      </c>
      <c r="C73" s="59">
        <v>7465</v>
      </c>
      <c r="D73" s="59">
        <v>7558</v>
      </c>
      <c r="E73" s="59">
        <v>6740</v>
      </c>
      <c r="F73" s="156">
        <v>5.0999999999999996</v>
      </c>
      <c r="G73" s="156">
        <v>1.2</v>
      </c>
      <c r="H73" s="156">
        <v>-10.8</v>
      </c>
    </row>
    <row r="74" spans="1:8" ht="12.75" customHeight="1" x14ac:dyDescent="0.2">
      <c r="A74" s="188">
        <v>89</v>
      </c>
      <c r="B74" s="62" t="s">
        <v>1220</v>
      </c>
      <c r="C74" s="59">
        <v>42873</v>
      </c>
      <c r="D74" s="59">
        <v>42813</v>
      </c>
      <c r="E74" s="59">
        <v>39352</v>
      </c>
      <c r="F74" s="156">
        <v>6.3</v>
      </c>
      <c r="G74" s="156">
        <v>-0.1</v>
      </c>
      <c r="H74" s="156">
        <v>-8.1</v>
      </c>
    </row>
    <row r="75" spans="1:8" ht="12.75" customHeight="1" x14ac:dyDescent="0.2">
      <c r="A75" s="188" t="s">
        <v>1221</v>
      </c>
      <c r="B75" s="62" t="s">
        <v>1222</v>
      </c>
      <c r="C75" s="59">
        <v>25819</v>
      </c>
      <c r="D75" s="59">
        <v>27029</v>
      </c>
      <c r="E75" s="59">
        <v>33614</v>
      </c>
      <c r="F75" s="156">
        <v>-3.7</v>
      </c>
      <c r="G75" s="156">
        <v>4.7</v>
      </c>
      <c r="H75" s="156">
        <v>24.4</v>
      </c>
    </row>
    <row r="76" spans="1:8" ht="12.75" customHeight="1" x14ac:dyDescent="0.2">
      <c r="A76" s="188" t="s">
        <v>1223</v>
      </c>
      <c r="B76" s="62" t="s">
        <v>1224</v>
      </c>
      <c r="C76" s="59">
        <v>23</v>
      </c>
      <c r="D76" s="59">
        <v>12</v>
      </c>
      <c r="E76" s="59">
        <v>7</v>
      </c>
      <c r="F76" s="156">
        <v>-22.5</v>
      </c>
      <c r="G76" s="156">
        <v>-48.4</v>
      </c>
      <c r="H76" s="156">
        <v>-37.5</v>
      </c>
    </row>
    <row r="77" spans="1:8" ht="12.75" customHeight="1" x14ac:dyDescent="0.2">
      <c r="A77" s="188" t="s">
        <v>1225</v>
      </c>
      <c r="B77" s="62" t="s">
        <v>1226</v>
      </c>
      <c r="C77" s="59">
        <v>28</v>
      </c>
      <c r="D77" s="59">
        <v>38</v>
      </c>
      <c r="E77" s="59">
        <v>40</v>
      </c>
      <c r="F77" s="156">
        <v>44.7</v>
      </c>
      <c r="G77" s="156">
        <v>37.4</v>
      </c>
      <c r="H77" s="156">
        <v>5.5</v>
      </c>
    </row>
    <row r="78" spans="1:8" ht="12.75" customHeight="1" x14ac:dyDescent="0.2">
      <c r="A78" s="188" t="s">
        <v>1227</v>
      </c>
      <c r="B78" s="62" t="s">
        <v>1228</v>
      </c>
      <c r="C78" s="59">
        <v>4481</v>
      </c>
      <c r="D78" s="59">
        <v>6589</v>
      </c>
      <c r="E78" s="59">
        <v>8379</v>
      </c>
      <c r="F78" s="156">
        <v>-3</v>
      </c>
      <c r="G78" s="156">
        <v>47</v>
      </c>
      <c r="H78" s="156">
        <v>27.2</v>
      </c>
    </row>
    <row r="79" spans="1:8" ht="12.75" customHeight="1" x14ac:dyDescent="0.2">
      <c r="A79" s="102"/>
      <c r="B79" s="166" t="s">
        <v>509</v>
      </c>
      <c r="C79" s="56">
        <v>1317440</v>
      </c>
      <c r="D79" s="56">
        <v>1328152</v>
      </c>
      <c r="E79" s="56">
        <v>1205045</v>
      </c>
      <c r="F79" s="168">
        <v>3</v>
      </c>
      <c r="G79" s="168">
        <v>0.8</v>
      </c>
      <c r="H79" s="168">
        <v>-9.3000000000000007</v>
      </c>
    </row>
    <row r="80" spans="1:8" ht="12.75" customHeight="1" x14ac:dyDescent="0.2">
      <c r="A80" s="125" t="s">
        <v>428</v>
      </c>
      <c r="B80" s="190"/>
      <c r="C80" s="191"/>
      <c r="D80" s="191"/>
      <c r="E80" s="191"/>
      <c r="F80" s="191"/>
      <c r="G80" s="191"/>
      <c r="H80" s="191"/>
    </row>
    <row r="81" spans="1:8" x14ac:dyDescent="0.2">
      <c r="A81" s="615" t="s">
        <v>1842</v>
      </c>
      <c r="B81" s="615"/>
      <c r="C81" s="615"/>
      <c r="D81" s="615"/>
      <c r="E81" s="615"/>
      <c r="F81" s="615"/>
      <c r="G81" s="615"/>
      <c r="H81" s="615"/>
    </row>
    <row r="82" spans="1:8" ht="12.75" customHeight="1" x14ac:dyDescent="0.2">
      <c r="A82" s="192"/>
      <c r="B82" s="3"/>
      <c r="C82" s="3"/>
      <c r="D82" s="3"/>
      <c r="E82" s="3"/>
      <c r="F82" s="3"/>
      <c r="G82" s="3"/>
      <c r="H82" s="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activeCell="D708" sqref="D708"/>
      <selection pane="bottomLeft" sqref="A1:H1"/>
    </sheetView>
  </sheetViews>
  <sheetFormatPr baseColWidth="10" defaultColWidth="11.42578125" defaultRowHeight="12.75" x14ac:dyDescent="0.2"/>
  <cols>
    <col min="1" max="1" width="7.140625" style="74" customWidth="1"/>
    <col min="2" max="2" width="50" style="74" customWidth="1"/>
    <col min="3" max="5" width="11.5703125" style="74" customWidth="1"/>
    <col min="6" max="8" width="9.85546875" style="74" customWidth="1"/>
    <col min="9" max="16384" width="11.42578125" style="74"/>
  </cols>
  <sheetData>
    <row r="1" spans="1:8" s="70" customFormat="1" ht="19.5" customHeight="1" x14ac:dyDescent="0.2">
      <c r="A1" s="728" t="s">
        <v>1650</v>
      </c>
      <c r="B1" s="728"/>
      <c r="C1" s="728"/>
      <c r="D1" s="728"/>
      <c r="E1" s="728"/>
      <c r="F1" s="728"/>
      <c r="G1" s="728"/>
      <c r="H1" s="728"/>
    </row>
    <row r="2" spans="1:8" s="70" customFormat="1" ht="19.5" customHeight="1" x14ac:dyDescent="0.25">
      <c r="A2" s="673" t="s">
        <v>1229</v>
      </c>
      <c r="B2" s="673"/>
      <c r="C2" s="673"/>
      <c r="D2" s="673"/>
      <c r="E2" s="673"/>
      <c r="F2" s="673"/>
      <c r="G2" s="673"/>
      <c r="H2" s="673"/>
    </row>
    <row r="3" spans="1:8" s="193" customFormat="1" ht="19.5" customHeight="1" x14ac:dyDescent="0.3">
      <c r="A3" s="730"/>
      <c r="B3" s="730"/>
      <c r="C3" s="730"/>
      <c r="D3" s="730"/>
      <c r="E3" s="730"/>
      <c r="F3" s="730"/>
      <c r="G3" s="730"/>
      <c r="H3" s="730"/>
    </row>
    <row r="4" spans="1:8" s="71" customFormat="1" ht="12.75" customHeight="1" x14ac:dyDescent="0.2">
      <c r="A4" s="663" t="s">
        <v>1157</v>
      </c>
      <c r="B4" s="666" t="s">
        <v>772</v>
      </c>
      <c r="C4" s="666">
        <v>2017</v>
      </c>
      <c r="D4" s="668">
        <v>2018</v>
      </c>
      <c r="E4" s="666">
        <v>2019</v>
      </c>
      <c r="F4" s="666">
        <v>2017</v>
      </c>
      <c r="G4" s="668">
        <v>2018</v>
      </c>
      <c r="H4" s="668">
        <v>2019</v>
      </c>
    </row>
    <row r="5" spans="1:8" s="71" customFormat="1" ht="12.75" customHeight="1" x14ac:dyDescent="0.2">
      <c r="A5" s="664"/>
      <c r="B5" s="688"/>
      <c r="C5" s="667"/>
      <c r="D5" s="669"/>
      <c r="E5" s="667"/>
      <c r="F5" s="667"/>
      <c r="G5" s="669"/>
      <c r="H5" s="669"/>
    </row>
    <row r="6" spans="1:8" s="71" customFormat="1" ht="12.75" customHeight="1" x14ac:dyDescent="0.2">
      <c r="A6" s="664"/>
      <c r="B6" s="688"/>
      <c r="C6" s="668" t="s">
        <v>1158</v>
      </c>
      <c r="D6" s="725"/>
      <c r="E6" s="716"/>
      <c r="F6" s="668" t="s">
        <v>461</v>
      </c>
      <c r="G6" s="725"/>
      <c r="H6" s="725"/>
    </row>
    <row r="7" spans="1:8" s="71" customFormat="1" ht="12.75" customHeight="1" x14ac:dyDescent="0.2">
      <c r="A7" s="665"/>
      <c r="B7" s="667"/>
      <c r="C7" s="669"/>
      <c r="D7" s="717"/>
      <c r="E7" s="665"/>
      <c r="F7" s="669"/>
      <c r="G7" s="717"/>
      <c r="H7" s="717"/>
    </row>
    <row r="8" spans="1:8" ht="12.75" customHeight="1" x14ac:dyDescent="0.2">
      <c r="A8" s="3"/>
      <c r="B8" s="183"/>
      <c r="C8" s="3"/>
      <c r="D8" s="3"/>
      <c r="E8" s="3"/>
      <c r="F8" s="3"/>
      <c r="G8" s="3"/>
      <c r="H8" s="3"/>
    </row>
    <row r="9" spans="1:8" ht="12.75" customHeight="1" x14ac:dyDescent="0.2">
      <c r="A9" s="184">
        <v>0</v>
      </c>
      <c r="B9" s="62" t="s">
        <v>1159</v>
      </c>
      <c r="C9" s="185">
        <v>1441</v>
      </c>
      <c r="D9" s="185">
        <v>1652</v>
      </c>
      <c r="E9" s="185">
        <v>1377</v>
      </c>
      <c r="F9" s="156">
        <v>-18.899999999999999</v>
      </c>
      <c r="G9" s="156">
        <v>14.6</v>
      </c>
      <c r="H9" s="156">
        <v>-16.600000000000001</v>
      </c>
    </row>
    <row r="10" spans="1:8" ht="12.75" customHeight="1" x14ac:dyDescent="0.2">
      <c r="A10" s="184">
        <v>1</v>
      </c>
      <c r="B10" s="62" t="s">
        <v>1160</v>
      </c>
      <c r="C10" s="185">
        <v>7669</v>
      </c>
      <c r="D10" s="185">
        <v>7746</v>
      </c>
      <c r="E10" s="185">
        <v>6914</v>
      </c>
      <c r="F10" s="156">
        <v>1.2</v>
      </c>
      <c r="G10" s="156">
        <v>1</v>
      </c>
      <c r="H10" s="156">
        <v>-10.7</v>
      </c>
    </row>
    <row r="11" spans="1:8" ht="12.75" customHeight="1" x14ac:dyDescent="0.2">
      <c r="A11" s="184">
        <v>2</v>
      </c>
      <c r="B11" s="62" t="s">
        <v>1161</v>
      </c>
      <c r="C11" s="185">
        <v>7748</v>
      </c>
      <c r="D11" s="185">
        <v>7793</v>
      </c>
      <c r="E11" s="185">
        <v>7877</v>
      </c>
      <c r="F11" s="156">
        <v>-0.7</v>
      </c>
      <c r="G11" s="156">
        <v>0.6</v>
      </c>
      <c r="H11" s="156">
        <v>1.1000000000000001</v>
      </c>
    </row>
    <row r="12" spans="1:8" ht="12.75" customHeight="1" x14ac:dyDescent="0.2">
      <c r="A12" s="184">
        <v>3</v>
      </c>
      <c r="B12" s="62" t="s">
        <v>1162</v>
      </c>
      <c r="C12" s="185">
        <v>4983</v>
      </c>
      <c r="D12" s="185">
        <v>5091</v>
      </c>
      <c r="E12" s="185">
        <v>4951</v>
      </c>
      <c r="F12" s="156">
        <v>-0.4</v>
      </c>
      <c r="G12" s="156">
        <v>2.2000000000000002</v>
      </c>
      <c r="H12" s="156">
        <v>-2.8</v>
      </c>
    </row>
    <row r="13" spans="1:8" ht="12.75" customHeight="1" x14ac:dyDescent="0.2">
      <c r="A13" s="184">
        <v>4</v>
      </c>
      <c r="B13" s="62" t="s">
        <v>1163</v>
      </c>
      <c r="C13" s="185">
        <v>5771</v>
      </c>
      <c r="D13" s="185">
        <v>6106</v>
      </c>
      <c r="E13" s="185">
        <v>6366</v>
      </c>
      <c r="F13" s="156">
        <v>8.1999999999999993</v>
      </c>
      <c r="G13" s="156">
        <v>5.8</v>
      </c>
      <c r="H13" s="156">
        <v>4.3</v>
      </c>
    </row>
    <row r="14" spans="1:8" ht="12.75" customHeight="1" x14ac:dyDescent="0.2">
      <c r="A14" s="186">
        <v>5</v>
      </c>
      <c r="B14" s="187" t="s">
        <v>1164</v>
      </c>
      <c r="C14" s="185">
        <v>19952</v>
      </c>
      <c r="D14" s="185">
        <v>20305</v>
      </c>
      <c r="E14" s="185">
        <v>21632</v>
      </c>
      <c r="F14" s="156">
        <v>-0.1</v>
      </c>
      <c r="G14" s="156">
        <v>1.8</v>
      </c>
      <c r="H14" s="156">
        <v>6.5</v>
      </c>
    </row>
    <row r="15" spans="1:8" ht="12.75" customHeight="1" x14ac:dyDescent="0.2">
      <c r="A15" s="184">
        <v>6</v>
      </c>
      <c r="B15" s="62" t="s">
        <v>1165</v>
      </c>
      <c r="C15" s="185">
        <v>1705</v>
      </c>
      <c r="D15" s="185">
        <v>1728</v>
      </c>
      <c r="E15" s="185">
        <v>1714</v>
      </c>
      <c r="F15" s="156">
        <v>-6.6</v>
      </c>
      <c r="G15" s="156">
        <v>1.3</v>
      </c>
      <c r="H15" s="156">
        <v>-0.8</v>
      </c>
    </row>
    <row r="16" spans="1:8" ht="12.75" customHeight="1" x14ac:dyDescent="0.2">
      <c r="A16" s="184">
        <v>7</v>
      </c>
      <c r="B16" s="62" t="s">
        <v>1166</v>
      </c>
      <c r="C16" s="185">
        <v>8286</v>
      </c>
      <c r="D16" s="185">
        <v>8471</v>
      </c>
      <c r="E16" s="185">
        <v>8541</v>
      </c>
      <c r="F16" s="156">
        <v>-6.5</v>
      </c>
      <c r="G16" s="156">
        <v>2.2000000000000002</v>
      </c>
      <c r="H16" s="156">
        <v>0.8</v>
      </c>
    </row>
    <row r="17" spans="1:8" ht="12.75" customHeight="1" x14ac:dyDescent="0.2">
      <c r="A17" s="184">
        <v>8</v>
      </c>
      <c r="B17" s="62" t="s">
        <v>1167</v>
      </c>
      <c r="C17" s="185">
        <v>3762</v>
      </c>
      <c r="D17" s="185">
        <v>3820</v>
      </c>
      <c r="E17" s="185">
        <v>3844</v>
      </c>
      <c r="F17" s="156">
        <v>3.8</v>
      </c>
      <c r="G17" s="156">
        <v>1.5</v>
      </c>
      <c r="H17" s="156">
        <v>0.6</v>
      </c>
    </row>
    <row r="18" spans="1:8" ht="12.75" customHeight="1" x14ac:dyDescent="0.2">
      <c r="A18" s="184">
        <v>9</v>
      </c>
      <c r="B18" s="62" t="s">
        <v>1168</v>
      </c>
      <c r="C18" s="185">
        <v>3681</v>
      </c>
      <c r="D18" s="185">
        <v>3698</v>
      </c>
      <c r="E18" s="185">
        <v>3870</v>
      </c>
      <c r="F18" s="156">
        <v>0.1</v>
      </c>
      <c r="G18" s="156">
        <v>0.4</v>
      </c>
      <c r="H18" s="156">
        <v>4.7</v>
      </c>
    </row>
    <row r="19" spans="1:8" ht="12.75" customHeight="1" x14ac:dyDescent="0.2">
      <c r="A19" s="188">
        <v>11</v>
      </c>
      <c r="B19" s="62" t="s">
        <v>781</v>
      </c>
      <c r="C19" s="185">
        <v>6037</v>
      </c>
      <c r="D19" s="185">
        <v>6062</v>
      </c>
      <c r="E19" s="185">
        <v>5769</v>
      </c>
      <c r="F19" s="156">
        <v>3.8</v>
      </c>
      <c r="G19" s="156">
        <v>0.4</v>
      </c>
      <c r="H19" s="156">
        <v>-4.8</v>
      </c>
    </row>
    <row r="20" spans="1:8" ht="12.75" customHeight="1" x14ac:dyDescent="0.2">
      <c r="A20" s="188">
        <v>12</v>
      </c>
      <c r="B20" s="62" t="s">
        <v>1169</v>
      </c>
      <c r="C20" s="185">
        <v>2283</v>
      </c>
      <c r="D20" s="185">
        <v>2489</v>
      </c>
      <c r="E20" s="185">
        <v>2643</v>
      </c>
      <c r="F20" s="156">
        <v>9.4</v>
      </c>
      <c r="G20" s="156">
        <v>9</v>
      </c>
      <c r="H20" s="156">
        <v>6.2</v>
      </c>
    </row>
    <row r="21" spans="1:8" ht="12.75" customHeight="1" x14ac:dyDescent="0.2">
      <c r="A21" s="188">
        <v>21</v>
      </c>
      <c r="B21" s="62" t="s">
        <v>1170</v>
      </c>
      <c r="C21" s="59">
        <v>210</v>
      </c>
      <c r="D21" s="59">
        <v>155</v>
      </c>
      <c r="E21" s="59">
        <v>85</v>
      </c>
      <c r="F21" s="156">
        <v>-10.5</v>
      </c>
      <c r="G21" s="156">
        <v>-26.2</v>
      </c>
      <c r="H21" s="156">
        <v>-45.4</v>
      </c>
    </row>
    <row r="22" spans="1:8" ht="12.75" customHeight="1" x14ac:dyDescent="0.2">
      <c r="A22" s="188">
        <v>22</v>
      </c>
      <c r="B22" s="62" t="s">
        <v>1171</v>
      </c>
      <c r="C22" s="59">
        <v>4092</v>
      </c>
      <c r="D22" s="59">
        <v>4174</v>
      </c>
      <c r="E22" s="59">
        <v>4491</v>
      </c>
      <c r="F22" s="156">
        <v>-2.5</v>
      </c>
      <c r="G22" s="156">
        <v>2</v>
      </c>
      <c r="H22" s="156">
        <v>7.6</v>
      </c>
    </row>
    <row r="23" spans="1:8" ht="12.75" customHeight="1" x14ac:dyDescent="0.2">
      <c r="A23" s="188">
        <v>23</v>
      </c>
      <c r="B23" s="62" t="s">
        <v>1172</v>
      </c>
      <c r="C23" s="59">
        <v>1601</v>
      </c>
      <c r="D23" s="59">
        <v>1473</v>
      </c>
      <c r="E23" s="59">
        <v>1148</v>
      </c>
      <c r="F23" s="156">
        <v>-11</v>
      </c>
      <c r="G23" s="156">
        <v>-8</v>
      </c>
      <c r="H23" s="156">
        <v>-22</v>
      </c>
    </row>
    <row r="24" spans="1:8" ht="12.75" customHeight="1" x14ac:dyDescent="0.2">
      <c r="A24" s="188">
        <v>24</v>
      </c>
      <c r="B24" s="62" t="s">
        <v>1173</v>
      </c>
      <c r="C24" s="59">
        <v>2490</v>
      </c>
      <c r="D24" s="59">
        <v>2217</v>
      </c>
      <c r="E24" s="59">
        <v>2071</v>
      </c>
      <c r="F24" s="156">
        <v>3.7</v>
      </c>
      <c r="G24" s="156">
        <v>-11</v>
      </c>
      <c r="H24" s="156">
        <v>-6.6</v>
      </c>
    </row>
    <row r="25" spans="1:8" ht="12.75" customHeight="1" x14ac:dyDescent="0.2">
      <c r="A25" s="188">
        <v>25</v>
      </c>
      <c r="B25" s="62" t="s">
        <v>1174</v>
      </c>
      <c r="C25" s="59">
        <v>3890</v>
      </c>
      <c r="D25" s="59">
        <v>3455</v>
      </c>
      <c r="E25" s="59">
        <v>2659</v>
      </c>
      <c r="F25" s="156">
        <v>6.6</v>
      </c>
      <c r="G25" s="156">
        <v>-11.2</v>
      </c>
      <c r="H25" s="156">
        <v>-23</v>
      </c>
    </row>
    <row r="26" spans="1:8" ht="12.75" customHeight="1" x14ac:dyDescent="0.2">
      <c r="A26" s="188">
        <v>26</v>
      </c>
      <c r="B26" s="62" t="s">
        <v>1175</v>
      </c>
      <c r="C26" s="59">
        <v>1104</v>
      </c>
      <c r="D26" s="59">
        <v>1045</v>
      </c>
      <c r="E26" s="59">
        <v>851</v>
      </c>
      <c r="F26" s="156">
        <v>-7.6</v>
      </c>
      <c r="G26" s="156">
        <v>-5.4</v>
      </c>
      <c r="H26" s="156">
        <v>-18.600000000000001</v>
      </c>
    </row>
    <row r="27" spans="1:8" ht="12.75" customHeight="1" x14ac:dyDescent="0.2">
      <c r="A27" s="188">
        <v>27</v>
      </c>
      <c r="B27" s="62" t="s">
        <v>1176</v>
      </c>
      <c r="C27" s="59">
        <v>1717</v>
      </c>
      <c r="D27" s="59">
        <v>1637</v>
      </c>
      <c r="E27" s="59">
        <v>1426</v>
      </c>
      <c r="F27" s="156">
        <v>12</v>
      </c>
      <c r="G27" s="156">
        <v>-4.7</v>
      </c>
      <c r="H27" s="156">
        <v>-12.9</v>
      </c>
    </row>
    <row r="28" spans="1:8" ht="12.75" customHeight="1" x14ac:dyDescent="0.2">
      <c r="A28" s="188">
        <v>28</v>
      </c>
      <c r="B28" s="62" t="s">
        <v>1177</v>
      </c>
      <c r="C28" s="59">
        <v>16083</v>
      </c>
      <c r="D28" s="59">
        <v>16927</v>
      </c>
      <c r="E28" s="59">
        <v>17862</v>
      </c>
      <c r="F28" s="156">
        <v>5.7</v>
      </c>
      <c r="G28" s="156">
        <v>5.3</v>
      </c>
      <c r="H28" s="156">
        <v>5.5</v>
      </c>
    </row>
    <row r="29" spans="1:8" ht="12.75" customHeight="1" x14ac:dyDescent="0.2">
      <c r="A29" s="188">
        <v>29</v>
      </c>
      <c r="B29" s="62" t="s">
        <v>1178</v>
      </c>
      <c r="C29" s="59">
        <v>4752</v>
      </c>
      <c r="D29" s="59">
        <v>4799</v>
      </c>
      <c r="E29" s="59">
        <v>4709</v>
      </c>
      <c r="F29" s="156">
        <v>3.5</v>
      </c>
      <c r="G29" s="156">
        <v>1</v>
      </c>
      <c r="H29" s="156">
        <v>-1.9</v>
      </c>
    </row>
    <row r="30" spans="1:8" ht="12.75" customHeight="1" x14ac:dyDescent="0.2">
      <c r="A30" s="188">
        <v>32</v>
      </c>
      <c r="B30" s="62" t="s">
        <v>1179</v>
      </c>
      <c r="C30" s="59">
        <v>5558</v>
      </c>
      <c r="D30" s="59">
        <v>4703</v>
      </c>
      <c r="E30" s="59">
        <v>2850</v>
      </c>
      <c r="F30" s="156">
        <v>-4.9000000000000004</v>
      </c>
      <c r="G30" s="156">
        <v>-15.4</v>
      </c>
      <c r="H30" s="156">
        <v>-39.4</v>
      </c>
    </row>
    <row r="31" spans="1:8" ht="12.75" customHeight="1" x14ac:dyDescent="0.2">
      <c r="A31" s="188">
        <v>33</v>
      </c>
      <c r="B31" s="62" t="s">
        <v>1180</v>
      </c>
      <c r="C31" s="59">
        <v>61592</v>
      </c>
      <c r="D31" s="59">
        <v>59620</v>
      </c>
      <c r="E31" s="59">
        <v>38343</v>
      </c>
      <c r="F31" s="156">
        <v>19.2</v>
      </c>
      <c r="G31" s="156">
        <v>-3.2</v>
      </c>
      <c r="H31" s="156">
        <v>-35.700000000000003</v>
      </c>
    </row>
    <row r="32" spans="1:8" ht="12.75" customHeight="1" x14ac:dyDescent="0.2">
      <c r="A32" s="188">
        <v>34</v>
      </c>
      <c r="B32" s="62" t="s">
        <v>1181</v>
      </c>
      <c r="C32" s="59">
        <v>27433</v>
      </c>
      <c r="D32" s="59">
        <v>28014</v>
      </c>
      <c r="E32" s="59">
        <v>21196</v>
      </c>
      <c r="F32" s="156">
        <v>28.1</v>
      </c>
      <c r="G32" s="156">
        <v>2.1</v>
      </c>
      <c r="H32" s="156">
        <v>-24.3</v>
      </c>
    </row>
    <row r="33" spans="1:8" ht="12.75" customHeight="1" x14ac:dyDescent="0.2">
      <c r="A33" s="188">
        <v>35</v>
      </c>
      <c r="B33" s="62" t="s">
        <v>1182</v>
      </c>
      <c r="C33" s="59">
        <v>1334</v>
      </c>
      <c r="D33" s="59">
        <v>1810</v>
      </c>
      <c r="E33" s="59">
        <v>2025</v>
      </c>
      <c r="F33" s="156">
        <v>29.2</v>
      </c>
      <c r="G33" s="156">
        <v>35.700000000000003</v>
      </c>
      <c r="H33" s="156">
        <v>11.9</v>
      </c>
    </row>
    <row r="34" spans="1:8" ht="12.75" customHeight="1" x14ac:dyDescent="0.2">
      <c r="A34" s="188">
        <v>41</v>
      </c>
      <c r="B34" s="62" t="s">
        <v>1183</v>
      </c>
      <c r="C34" s="59">
        <v>141</v>
      </c>
      <c r="D34" s="59">
        <v>135</v>
      </c>
      <c r="E34" s="59">
        <v>122</v>
      </c>
      <c r="F34" s="156">
        <v>-14.7</v>
      </c>
      <c r="G34" s="156">
        <v>-4.3</v>
      </c>
      <c r="H34" s="156">
        <v>-9.6</v>
      </c>
    </row>
    <row r="35" spans="1:8" ht="12.75" customHeight="1" x14ac:dyDescent="0.2">
      <c r="A35" s="188">
        <v>42</v>
      </c>
      <c r="B35" s="62" t="s">
        <v>1184</v>
      </c>
      <c r="C35" s="59">
        <v>2232</v>
      </c>
      <c r="D35" s="59">
        <v>2145</v>
      </c>
      <c r="E35" s="59">
        <v>2230</v>
      </c>
      <c r="F35" s="156">
        <v>-14.9</v>
      </c>
      <c r="G35" s="156">
        <v>-3.9</v>
      </c>
      <c r="H35" s="156">
        <v>3.9</v>
      </c>
    </row>
    <row r="36" spans="1:8" ht="12.75" customHeight="1" x14ac:dyDescent="0.2">
      <c r="A36" s="188">
        <v>43</v>
      </c>
      <c r="B36" s="62" t="s">
        <v>1185</v>
      </c>
      <c r="C36" s="59">
        <v>638</v>
      </c>
      <c r="D36" s="59">
        <v>624</v>
      </c>
      <c r="E36" s="59">
        <v>680</v>
      </c>
      <c r="F36" s="156">
        <v>6.3</v>
      </c>
      <c r="G36" s="156">
        <v>-2.2000000000000002</v>
      </c>
      <c r="H36" s="156">
        <v>9</v>
      </c>
    </row>
    <row r="37" spans="1:8" ht="12.75" customHeight="1" x14ac:dyDescent="0.2">
      <c r="A37" s="188">
        <v>51</v>
      </c>
      <c r="B37" s="62" t="s">
        <v>1186</v>
      </c>
      <c r="C37" s="59">
        <v>37673</v>
      </c>
      <c r="D37" s="59">
        <v>34821</v>
      </c>
      <c r="E37" s="59">
        <v>31780</v>
      </c>
      <c r="F37" s="156">
        <v>30.5</v>
      </c>
      <c r="G37" s="156">
        <v>-7.6</v>
      </c>
      <c r="H37" s="156">
        <v>-8.6999999999999993</v>
      </c>
    </row>
    <row r="38" spans="1:8" ht="12.75" customHeight="1" x14ac:dyDescent="0.2">
      <c r="A38" s="188">
        <v>52</v>
      </c>
      <c r="B38" s="62" t="s">
        <v>840</v>
      </c>
      <c r="C38" s="59">
        <v>6147</v>
      </c>
      <c r="D38" s="59">
        <v>5881</v>
      </c>
      <c r="E38" s="59">
        <v>4835</v>
      </c>
      <c r="F38" s="156">
        <v>8.3000000000000007</v>
      </c>
      <c r="G38" s="156">
        <v>-4.3</v>
      </c>
      <c r="H38" s="156">
        <v>-17.8</v>
      </c>
    </row>
    <row r="39" spans="1:8" ht="12.75" customHeight="1" x14ac:dyDescent="0.2">
      <c r="A39" s="188">
        <v>53</v>
      </c>
      <c r="B39" s="62" t="s">
        <v>1187</v>
      </c>
      <c r="C39" s="59">
        <v>4414</v>
      </c>
      <c r="D39" s="59">
        <v>4204</v>
      </c>
      <c r="E39" s="59">
        <v>3913</v>
      </c>
      <c r="F39" s="156">
        <v>-20.9</v>
      </c>
      <c r="G39" s="156">
        <v>-4.7</v>
      </c>
      <c r="H39" s="156">
        <v>-6.9</v>
      </c>
    </row>
    <row r="40" spans="1:8" ht="12.75" customHeight="1" x14ac:dyDescent="0.2">
      <c r="A40" s="188">
        <v>54</v>
      </c>
      <c r="B40" s="62" t="s">
        <v>1188</v>
      </c>
      <c r="C40" s="59">
        <v>49399</v>
      </c>
      <c r="D40" s="59">
        <v>52679</v>
      </c>
      <c r="E40" s="59">
        <v>58257</v>
      </c>
      <c r="F40" s="156">
        <v>3.6</v>
      </c>
      <c r="G40" s="156">
        <v>6.6</v>
      </c>
      <c r="H40" s="156">
        <v>10.6</v>
      </c>
    </row>
    <row r="41" spans="1:8" ht="12.75" customHeight="1" x14ac:dyDescent="0.2">
      <c r="A41" s="188">
        <v>55</v>
      </c>
      <c r="B41" s="62" t="s">
        <v>1189</v>
      </c>
      <c r="C41" s="59">
        <v>9752</v>
      </c>
      <c r="D41" s="59">
        <v>10015</v>
      </c>
      <c r="E41" s="59">
        <v>8921</v>
      </c>
      <c r="F41" s="156">
        <v>4.0999999999999996</v>
      </c>
      <c r="G41" s="156">
        <v>2.7</v>
      </c>
      <c r="H41" s="156">
        <v>-10.9</v>
      </c>
    </row>
    <row r="42" spans="1:8" ht="12.75" customHeight="1" x14ac:dyDescent="0.2">
      <c r="A42" s="188">
        <v>56</v>
      </c>
      <c r="B42" s="62" t="s">
        <v>1190</v>
      </c>
      <c r="C42" s="59">
        <v>809</v>
      </c>
      <c r="D42" s="59">
        <v>922</v>
      </c>
      <c r="E42" s="59">
        <v>819</v>
      </c>
      <c r="F42" s="156">
        <v>-18.3</v>
      </c>
      <c r="G42" s="156">
        <v>14</v>
      </c>
      <c r="H42" s="156">
        <v>-11.2</v>
      </c>
    </row>
    <row r="43" spans="1:8" ht="12.75" customHeight="1" x14ac:dyDescent="0.2">
      <c r="A43" s="188">
        <v>57</v>
      </c>
      <c r="B43" s="62" t="s">
        <v>1191</v>
      </c>
      <c r="C43" s="59">
        <v>18708</v>
      </c>
      <c r="D43" s="59">
        <v>17158</v>
      </c>
      <c r="E43" s="59">
        <v>14436</v>
      </c>
      <c r="F43" s="156">
        <v>5.7</v>
      </c>
      <c r="G43" s="156">
        <v>-8.3000000000000007</v>
      </c>
      <c r="H43" s="156">
        <v>-15.9</v>
      </c>
    </row>
    <row r="44" spans="1:8" ht="12.75" customHeight="1" x14ac:dyDescent="0.2">
      <c r="A44" s="188">
        <v>58</v>
      </c>
      <c r="B44" s="62" t="s">
        <v>1192</v>
      </c>
      <c r="C44" s="59">
        <v>8038</v>
      </c>
      <c r="D44" s="59">
        <v>7985</v>
      </c>
      <c r="E44" s="59">
        <v>7628</v>
      </c>
      <c r="F44" s="156">
        <v>2.5</v>
      </c>
      <c r="G44" s="156">
        <v>-0.7</v>
      </c>
      <c r="H44" s="156">
        <v>-4.5</v>
      </c>
    </row>
    <row r="45" spans="1:8" ht="12.75" customHeight="1" x14ac:dyDescent="0.2">
      <c r="A45" s="188">
        <v>59</v>
      </c>
      <c r="B45" s="62" t="s">
        <v>1193</v>
      </c>
      <c r="C45" s="59">
        <v>15633</v>
      </c>
      <c r="D45" s="59">
        <v>16128</v>
      </c>
      <c r="E45" s="59">
        <v>16902</v>
      </c>
      <c r="F45" s="156">
        <v>6.2</v>
      </c>
      <c r="G45" s="156">
        <v>3.2</v>
      </c>
      <c r="H45" s="156">
        <v>4.8</v>
      </c>
    </row>
    <row r="46" spans="1:8" ht="12.75" customHeight="1" x14ac:dyDescent="0.2">
      <c r="A46" s="188">
        <v>60</v>
      </c>
      <c r="B46" s="62" t="s">
        <v>1194</v>
      </c>
      <c r="C46" s="189" t="s">
        <v>1719</v>
      </c>
      <c r="D46" s="189" t="s">
        <v>1719</v>
      </c>
      <c r="E46" s="189">
        <v>0</v>
      </c>
      <c r="F46" s="194" t="s">
        <v>1719</v>
      </c>
      <c r="G46" s="194" t="s">
        <v>1719</v>
      </c>
      <c r="H46" s="194" t="s">
        <v>1720</v>
      </c>
    </row>
    <row r="47" spans="1:8" ht="12.75" customHeight="1" x14ac:dyDescent="0.2">
      <c r="A47" s="188">
        <v>61</v>
      </c>
      <c r="B47" s="62" t="s">
        <v>1195</v>
      </c>
      <c r="C47" s="59">
        <v>747</v>
      </c>
      <c r="D47" s="59">
        <v>698</v>
      </c>
      <c r="E47" s="59">
        <v>538</v>
      </c>
      <c r="F47" s="156">
        <v>-5.3</v>
      </c>
      <c r="G47" s="156">
        <v>-6.6</v>
      </c>
      <c r="H47" s="156">
        <v>-22.9</v>
      </c>
    </row>
    <row r="48" spans="1:8" ht="12.75" customHeight="1" x14ac:dyDescent="0.2">
      <c r="A48" s="188">
        <v>62</v>
      </c>
      <c r="B48" s="62" t="s">
        <v>1196</v>
      </c>
      <c r="C48" s="59">
        <v>11583</v>
      </c>
      <c r="D48" s="59">
        <v>10971</v>
      </c>
      <c r="E48" s="59">
        <v>9530</v>
      </c>
      <c r="F48" s="156">
        <v>2.7</v>
      </c>
      <c r="G48" s="156">
        <v>-5.3</v>
      </c>
      <c r="H48" s="156">
        <v>-13.1</v>
      </c>
    </row>
    <row r="49" spans="1:8" ht="12.75" customHeight="1" x14ac:dyDescent="0.2">
      <c r="A49" s="188">
        <v>63</v>
      </c>
      <c r="B49" s="62" t="s">
        <v>1197</v>
      </c>
      <c r="C49" s="59">
        <v>5024</v>
      </c>
      <c r="D49" s="59">
        <v>5009</v>
      </c>
      <c r="E49" s="59">
        <v>4833</v>
      </c>
      <c r="F49" s="156">
        <v>7.4</v>
      </c>
      <c r="G49" s="156">
        <v>-0.3</v>
      </c>
      <c r="H49" s="156">
        <v>-3.5</v>
      </c>
    </row>
    <row r="50" spans="1:8" ht="12.75" customHeight="1" x14ac:dyDescent="0.2">
      <c r="A50" s="188">
        <v>64</v>
      </c>
      <c r="B50" s="62" t="s">
        <v>1198</v>
      </c>
      <c r="C50" s="59">
        <v>12343</v>
      </c>
      <c r="D50" s="59">
        <v>11924</v>
      </c>
      <c r="E50" s="59">
        <v>10789</v>
      </c>
      <c r="F50" s="156">
        <v>3.8</v>
      </c>
      <c r="G50" s="156">
        <v>-3.4</v>
      </c>
      <c r="H50" s="156">
        <v>-9.5</v>
      </c>
    </row>
    <row r="51" spans="1:8" ht="12.75" customHeight="1" x14ac:dyDescent="0.2">
      <c r="A51" s="188">
        <v>65</v>
      </c>
      <c r="B51" s="62" t="s">
        <v>1199</v>
      </c>
      <c r="C51" s="59">
        <v>11620</v>
      </c>
      <c r="D51" s="59">
        <v>11526</v>
      </c>
      <c r="E51" s="59">
        <v>16724</v>
      </c>
      <c r="F51" s="156">
        <v>-0.1</v>
      </c>
      <c r="G51" s="156">
        <v>-0.8</v>
      </c>
      <c r="H51" s="156">
        <v>45.1</v>
      </c>
    </row>
    <row r="52" spans="1:8" ht="12.75" customHeight="1" x14ac:dyDescent="0.2">
      <c r="A52" s="188">
        <v>66</v>
      </c>
      <c r="B52" s="62" t="s">
        <v>1200</v>
      </c>
      <c r="C52" s="59">
        <v>10592</v>
      </c>
      <c r="D52" s="59">
        <v>10461</v>
      </c>
      <c r="E52" s="59">
        <v>9172</v>
      </c>
      <c r="F52" s="156">
        <v>4.8</v>
      </c>
      <c r="G52" s="156">
        <v>-1.2</v>
      </c>
      <c r="H52" s="156">
        <v>-12.3</v>
      </c>
    </row>
    <row r="53" spans="1:8" ht="12.75" customHeight="1" x14ac:dyDescent="0.2">
      <c r="A53" s="188">
        <v>67</v>
      </c>
      <c r="B53" s="62" t="s">
        <v>883</v>
      </c>
      <c r="C53" s="195">
        <v>29147</v>
      </c>
      <c r="D53" s="195">
        <v>25617</v>
      </c>
      <c r="E53" s="195">
        <v>19768</v>
      </c>
      <c r="F53" s="156">
        <v>9</v>
      </c>
      <c r="G53" s="156">
        <v>-12.1</v>
      </c>
      <c r="H53" s="156">
        <v>-22.8</v>
      </c>
    </row>
    <row r="54" spans="1:8" ht="12.75" customHeight="1" x14ac:dyDescent="0.2">
      <c r="A54" s="188">
        <v>68</v>
      </c>
      <c r="B54" s="62" t="s">
        <v>1201</v>
      </c>
      <c r="C54" s="59">
        <v>27160</v>
      </c>
      <c r="D54" s="59">
        <v>25689</v>
      </c>
      <c r="E54" s="59">
        <v>23981</v>
      </c>
      <c r="F54" s="156">
        <v>5.2</v>
      </c>
      <c r="G54" s="156">
        <v>-5.4</v>
      </c>
      <c r="H54" s="156">
        <v>-6.6</v>
      </c>
    </row>
    <row r="55" spans="1:8" ht="12.75" customHeight="1" x14ac:dyDescent="0.2">
      <c r="A55" s="188">
        <v>69</v>
      </c>
      <c r="B55" s="62" t="s">
        <v>1202</v>
      </c>
      <c r="C55" s="59">
        <v>29445</v>
      </c>
      <c r="D55" s="59">
        <v>29152</v>
      </c>
      <c r="E55" s="59">
        <v>26282</v>
      </c>
      <c r="F55" s="156">
        <v>5.3</v>
      </c>
      <c r="G55" s="156">
        <v>-1</v>
      </c>
      <c r="H55" s="156">
        <v>-9.8000000000000007</v>
      </c>
    </row>
    <row r="56" spans="1:8" ht="12.75" customHeight="1" x14ac:dyDescent="0.2">
      <c r="A56" s="188">
        <v>70</v>
      </c>
      <c r="B56" s="62" t="s">
        <v>1203</v>
      </c>
      <c r="C56" s="59">
        <v>22</v>
      </c>
      <c r="D56" s="59">
        <v>6</v>
      </c>
      <c r="E56" s="59">
        <v>1</v>
      </c>
      <c r="F56" s="194">
        <v>-52.6</v>
      </c>
      <c r="G56" s="194">
        <v>-72.900000000000006</v>
      </c>
      <c r="H56" s="194">
        <v>-85.4</v>
      </c>
    </row>
    <row r="57" spans="1:8" ht="12.75" customHeight="1" x14ac:dyDescent="0.2">
      <c r="A57" s="188">
        <v>71</v>
      </c>
      <c r="B57" s="62" t="s">
        <v>1204</v>
      </c>
      <c r="C57" s="59">
        <v>34201</v>
      </c>
      <c r="D57" s="59">
        <v>36005</v>
      </c>
      <c r="E57" s="59">
        <v>28487</v>
      </c>
      <c r="F57" s="156">
        <v>10</v>
      </c>
      <c r="G57" s="156">
        <v>5.3</v>
      </c>
      <c r="H57" s="156">
        <v>-20.9</v>
      </c>
    </row>
    <row r="58" spans="1:8" ht="12.75" customHeight="1" x14ac:dyDescent="0.2">
      <c r="A58" s="188">
        <v>72</v>
      </c>
      <c r="B58" s="62" t="s">
        <v>1205</v>
      </c>
      <c r="C58" s="59">
        <v>19857</v>
      </c>
      <c r="D58" s="59">
        <v>20215</v>
      </c>
      <c r="E58" s="59">
        <v>18114</v>
      </c>
      <c r="F58" s="156">
        <v>8</v>
      </c>
      <c r="G58" s="156">
        <v>1.8</v>
      </c>
      <c r="H58" s="156">
        <v>-10.4</v>
      </c>
    </row>
    <row r="59" spans="1:8" ht="12.75" customHeight="1" x14ac:dyDescent="0.2">
      <c r="A59" s="188">
        <v>73</v>
      </c>
      <c r="B59" s="62" t="s">
        <v>1206</v>
      </c>
      <c r="C59" s="59">
        <v>5483</v>
      </c>
      <c r="D59" s="59">
        <v>5127</v>
      </c>
      <c r="E59" s="59">
        <v>3523</v>
      </c>
      <c r="F59" s="156">
        <v>11.3</v>
      </c>
      <c r="G59" s="156">
        <v>-6.5</v>
      </c>
      <c r="H59" s="156">
        <v>-31.3</v>
      </c>
    </row>
    <row r="60" spans="1:8" ht="12.75" customHeight="1" x14ac:dyDescent="0.2">
      <c r="A60" s="188">
        <v>74</v>
      </c>
      <c r="B60" s="62" t="s">
        <v>1207</v>
      </c>
      <c r="C60" s="59">
        <v>46210</v>
      </c>
      <c r="D60" s="59">
        <v>47565</v>
      </c>
      <c r="E60" s="59">
        <v>42810</v>
      </c>
      <c r="F60" s="156">
        <v>5.9</v>
      </c>
      <c r="G60" s="156">
        <v>2.9</v>
      </c>
      <c r="H60" s="156">
        <v>-10</v>
      </c>
    </row>
    <row r="61" spans="1:8" ht="12.75" customHeight="1" x14ac:dyDescent="0.2">
      <c r="A61" s="188">
        <v>75</v>
      </c>
      <c r="B61" s="62" t="s">
        <v>1208</v>
      </c>
      <c r="C61" s="59">
        <v>34616</v>
      </c>
      <c r="D61" s="59">
        <v>33860</v>
      </c>
      <c r="E61" s="59">
        <v>35646</v>
      </c>
      <c r="F61" s="156">
        <v>3</v>
      </c>
      <c r="G61" s="156">
        <v>-2.2000000000000002</v>
      </c>
      <c r="H61" s="156">
        <v>5.3</v>
      </c>
    </row>
    <row r="62" spans="1:8" ht="12.75" customHeight="1" x14ac:dyDescent="0.2">
      <c r="A62" s="188">
        <v>76</v>
      </c>
      <c r="B62" s="62" t="s">
        <v>1209</v>
      </c>
      <c r="C62" s="59">
        <v>36558</v>
      </c>
      <c r="D62" s="59">
        <v>37065</v>
      </c>
      <c r="E62" s="59">
        <v>37489</v>
      </c>
      <c r="F62" s="156">
        <v>1</v>
      </c>
      <c r="G62" s="156">
        <v>1.4</v>
      </c>
      <c r="H62" s="156">
        <v>1.1000000000000001</v>
      </c>
    </row>
    <row r="63" spans="1:8" ht="12.75" customHeight="1" x14ac:dyDescent="0.2">
      <c r="A63" s="188">
        <v>77</v>
      </c>
      <c r="B63" s="62" t="s">
        <v>1210</v>
      </c>
      <c r="C63" s="59">
        <v>89648</v>
      </c>
      <c r="D63" s="59">
        <v>90538</v>
      </c>
      <c r="E63" s="59">
        <v>85836</v>
      </c>
      <c r="F63" s="156">
        <v>6.8</v>
      </c>
      <c r="G63" s="156">
        <v>1</v>
      </c>
      <c r="H63" s="156">
        <v>-5.2</v>
      </c>
    </row>
    <row r="64" spans="1:8" ht="12.75" customHeight="1" x14ac:dyDescent="0.2">
      <c r="A64" s="188">
        <v>78</v>
      </c>
      <c r="B64" s="62" t="s">
        <v>1211</v>
      </c>
      <c r="C64" s="195">
        <v>110985</v>
      </c>
      <c r="D64" s="195">
        <v>120390</v>
      </c>
      <c r="E64" s="195">
        <v>103984</v>
      </c>
      <c r="F64" s="156">
        <v>4.5999999999999996</v>
      </c>
      <c r="G64" s="156">
        <v>8.5</v>
      </c>
      <c r="H64" s="156">
        <v>-13.6</v>
      </c>
    </row>
    <row r="65" spans="1:8" ht="12.75" customHeight="1" x14ac:dyDescent="0.2">
      <c r="A65" s="188">
        <v>79</v>
      </c>
      <c r="B65" s="62" t="s">
        <v>1212</v>
      </c>
      <c r="C65" s="59">
        <v>19532</v>
      </c>
      <c r="D65" s="59">
        <v>22160</v>
      </c>
      <c r="E65" s="59">
        <v>16781</v>
      </c>
      <c r="F65" s="156">
        <v>-10.5</v>
      </c>
      <c r="G65" s="156">
        <v>13.5</v>
      </c>
      <c r="H65" s="156">
        <v>-24.3</v>
      </c>
    </row>
    <row r="66" spans="1:8" ht="12.75" customHeight="1" x14ac:dyDescent="0.2">
      <c r="A66" s="188">
        <v>80</v>
      </c>
      <c r="B66" s="62" t="s">
        <v>1213</v>
      </c>
      <c r="C66" s="189" t="s">
        <v>1719</v>
      </c>
      <c r="D66" s="189" t="s">
        <v>1719</v>
      </c>
      <c r="E66" s="189" t="s">
        <v>1719</v>
      </c>
      <c r="F66" s="194" t="s">
        <v>1719</v>
      </c>
      <c r="G66" s="194" t="s">
        <v>1719</v>
      </c>
      <c r="H66" s="194" t="s">
        <v>1719</v>
      </c>
    </row>
    <row r="67" spans="1:8" ht="12.75" customHeight="1" x14ac:dyDescent="0.2">
      <c r="A67" s="188">
        <v>81</v>
      </c>
      <c r="B67" s="62" t="s">
        <v>1214</v>
      </c>
      <c r="C67" s="59">
        <v>5369</v>
      </c>
      <c r="D67" s="59">
        <v>5375</v>
      </c>
      <c r="E67" s="59">
        <v>5300</v>
      </c>
      <c r="F67" s="156">
        <v>1.5</v>
      </c>
      <c r="G67" s="156">
        <v>0.1</v>
      </c>
      <c r="H67" s="156">
        <v>-1.4</v>
      </c>
    </row>
    <row r="68" spans="1:8" ht="12.75" customHeight="1" x14ac:dyDescent="0.2">
      <c r="A68" s="188">
        <v>82</v>
      </c>
      <c r="B68" s="62" t="s">
        <v>1215</v>
      </c>
      <c r="C68" s="59">
        <v>13479</v>
      </c>
      <c r="D68" s="59">
        <v>13842</v>
      </c>
      <c r="E68" s="59">
        <v>13388</v>
      </c>
      <c r="F68" s="156">
        <v>0.9</v>
      </c>
      <c r="G68" s="156">
        <v>2.7</v>
      </c>
      <c r="H68" s="156">
        <v>-3.3</v>
      </c>
    </row>
    <row r="69" spans="1:8" ht="12.75" customHeight="1" x14ac:dyDescent="0.2">
      <c r="A69" s="188">
        <v>83</v>
      </c>
      <c r="B69" s="62" t="s">
        <v>1216</v>
      </c>
      <c r="C69" s="59">
        <v>3149</v>
      </c>
      <c r="D69" s="59">
        <v>3369</v>
      </c>
      <c r="E69" s="59">
        <v>2757</v>
      </c>
      <c r="F69" s="156">
        <v>0.3</v>
      </c>
      <c r="G69" s="156">
        <v>7</v>
      </c>
      <c r="H69" s="156">
        <v>-18.2</v>
      </c>
    </row>
    <row r="70" spans="1:8" ht="12.75" customHeight="1" x14ac:dyDescent="0.2">
      <c r="A70" s="188">
        <v>84</v>
      </c>
      <c r="B70" s="62" t="s">
        <v>1217</v>
      </c>
      <c r="C70" s="59">
        <v>34468</v>
      </c>
      <c r="D70" s="59">
        <v>35609</v>
      </c>
      <c r="E70" s="59">
        <v>33339</v>
      </c>
      <c r="F70" s="156">
        <v>1.9</v>
      </c>
      <c r="G70" s="156">
        <v>3.3</v>
      </c>
      <c r="H70" s="156">
        <v>-6.4</v>
      </c>
    </row>
    <row r="71" spans="1:8" ht="12.75" customHeight="1" x14ac:dyDescent="0.2">
      <c r="A71" s="188">
        <v>85</v>
      </c>
      <c r="B71" s="62" t="s">
        <v>875</v>
      </c>
      <c r="C71" s="59">
        <v>10584</v>
      </c>
      <c r="D71" s="59">
        <v>11229</v>
      </c>
      <c r="E71" s="59">
        <v>10326</v>
      </c>
      <c r="F71" s="156">
        <v>1</v>
      </c>
      <c r="G71" s="156">
        <v>6.1</v>
      </c>
      <c r="H71" s="156">
        <v>-8</v>
      </c>
    </row>
    <row r="72" spans="1:8" ht="12.75" customHeight="1" x14ac:dyDescent="0.2">
      <c r="A72" s="188">
        <v>87</v>
      </c>
      <c r="B72" s="62" t="s">
        <v>1218</v>
      </c>
      <c r="C72" s="59">
        <v>25918</v>
      </c>
      <c r="D72" s="59">
        <v>26775</v>
      </c>
      <c r="E72" s="59">
        <v>24959</v>
      </c>
      <c r="F72" s="156">
        <v>5.5</v>
      </c>
      <c r="G72" s="156">
        <v>3.3</v>
      </c>
      <c r="H72" s="156">
        <v>-6.8</v>
      </c>
    </row>
    <row r="73" spans="1:8" ht="12.75" customHeight="1" x14ac:dyDescent="0.2">
      <c r="A73" s="188">
        <v>88</v>
      </c>
      <c r="B73" s="62" t="s">
        <v>1219</v>
      </c>
      <c r="C73" s="59">
        <v>5834</v>
      </c>
      <c r="D73" s="59">
        <v>6152</v>
      </c>
      <c r="E73" s="59">
        <v>5528</v>
      </c>
      <c r="F73" s="156">
        <v>1</v>
      </c>
      <c r="G73" s="156">
        <v>5.4</v>
      </c>
      <c r="H73" s="156">
        <v>-10.1</v>
      </c>
    </row>
    <row r="74" spans="1:8" ht="12.75" customHeight="1" x14ac:dyDescent="0.2">
      <c r="A74" s="188">
        <v>89</v>
      </c>
      <c r="B74" s="62" t="s">
        <v>1220</v>
      </c>
      <c r="C74" s="59">
        <v>36821</v>
      </c>
      <c r="D74" s="59">
        <v>37925</v>
      </c>
      <c r="E74" s="59">
        <v>36974</v>
      </c>
      <c r="F74" s="156">
        <v>6.9</v>
      </c>
      <c r="G74" s="156">
        <v>3</v>
      </c>
      <c r="H74" s="156">
        <v>-2.5</v>
      </c>
    </row>
    <row r="75" spans="1:8" ht="12.75" customHeight="1" x14ac:dyDescent="0.2">
      <c r="A75" s="188" t="s">
        <v>1221</v>
      </c>
      <c r="B75" s="62" t="s">
        <v>1222</v>
      </c>
      <c r="C75" s="59">
        <v>52988</v>
      </c>
      <c r="D75" s="59">
        <v>55250</v>
      </c>
      <c r="E75" s="59">
        <v>61449</v>
      </c>
      <c r="F75" s="156">
        <v>1.9</v>
      </c>
      <c r="G75" s="156">
        <v>4.3</v>
      </c>
      <c r="H75" s="156">
        <v>11.2</v>
      </c>
    </row>
    <row r="76" spans="1:8" ht="12.75" customHeight="1" x14ac:dyDescent="0.2">
      <c r="A76" s="188" t="s">
        <v>1223</v>
      </c>
      <c r="B76" s="62" t="s">
        <v>1224</v>
      </c>
      <c r="C76" s="189" t="s">
        <v>1719</v>
      </c>
      <c r="D76" s="189" t="s">
        <v>1719</v>
      </c>
      <c r="E76" s="189">
        <v>0</v>
      </c>
      <c r="F76" s="194" t="s">
        <v>1720</v>
      </c>
      <c r="G76" s="194" t="s">
        <v>1719</v>
      </c>
      <c r="H76" s="194" t="s">
        <v>1720</v>
      </c>
    </row>
    <row r="77" spans="1:8" ht="12.75" customHeight="1" x14ac:dyDescent="0.2">
      <c r="A77" s="188" t="s">
        <v>1225</v>
      </c>
      <c r="B77" s="62" t="s">
        <v>1226</v>
      </c>
      <c r="C77" s="59">
        <v>264</v>
      </c>
      <c r="D77" s="59">
        <v>181</v>
      </c>
      <c r="E77" s="59">
        <v>198</v>
      </c>
      <c r="F77" s="156">
        <v>6.7</v>
      </c>
      <c r="G77" s="156">
        <v>-31.6</v>
      </c>
      <c r="H77" s="156">
        <v>9.6999999999999993</v>
      </c>
    </row>
    <row r="78" spans="1:8" ht="12.75" customHeight="1" x14ac:dyDescent="0.2">
      <c r="A78" s="188" t="s">
        <v>1227</v>
      </c>
      <c r="B78" s="62" t="s">
        <v>1228</v>
      </c>
      <c r="C78" s="59">
        <v>6315</v>
      </c>
      <c r="D78" s="59">
        <v>6771</v>
      </c>
      <c r="E78" s="59">
        <v>11333</v>
      </c>
      <c r="F78" s="156">
        <v>-13.9</v>
      </c>
      <c r="G78" s="156">
        <v>7.2</v>
      </c>
      <c r="H78" s="156">
        <v>67.400000000000006</v>
      </c>
    </row>
    <row r="79" spans="1:8" ht="12.75" customHeight="1" x14ac:dyDescent="0.2">
      <c r="A79" s="102"/>
      <c r="B79" s="166" t="s">
        <v>509</v>
      </c>
      <c r="C79" s="56">
        <v>1088720</v>
      </c>
      <c r="D79" s="56">
        <v>1104141</v>
      </c>
      <c r="E79" s="56">
        <v>1025575</v>
      </c>
      <c r="F79" s="168">
        <v>5.6</v>
      </c>
      <c r="G79" s="168">
        <v>1.4</v>
      </c>
      <c r="H79" s="168">
        <v>-7.1</v>
      </c>
    </row>
    <row r="80" spans="1:8" ht="12.75" customHeight="1" x14ac:dyDescent="0.2">
      <c r="A80" s="125" t="s">
        <v>428</v>
      </c>
      <c r="B80" s="190"/>
      <c r="C80" s="191"/>
      <c r="D80" s="191"/>
      <c r="E80" s="191"/>
      <c r="F80" s="191"/>
      <c r="G80" s="18"/>
    </row>
    <row r="81" spans="1:7" x14ac:dyDescent="0.2">
      <c r="A81" s="615" t="s">
        <v>1842</v>
      </c>
      <c r="B81" s="615"/>
      <c r="C81" s="615"/>
      <c r="D81" s="615"/>
      <c r="E81" s="615"/>
      <c r="F81" s="615"/>
      <c r="G81" s="615"/>
    </row>
    <row r="82" spans="1:7" x14ac:dyDescent="0.2">
      <c r="A82" s="192"/>
      <c r="B82" s="3"/>
      <c r="E82" s="451"/>
    </row>
    <row r="83" spans="1:7" x14ac:dyDescent="0.2">
      <c r="A83" s="192"/>
      <c r="B83" s="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703125" defaultRowHeight="12.75" x14ac:dyDescent="0.2"/>
  <cols>
    <col min="1" max="7" width="12.28515625" style="196" customWidth="1"/>
    <col min="8" max="16384" width="11.5703125" style="196"/>
  </cols>
  <sheetData>
    <row r="2" spans="1:7" ht="25.5" x14ac:dyDescent="0.35">
      <c r="A2" s="731" t="s">
        <v>1596</v>
      </c>
      <c r="B2" s="731"/>
      <c r="C2" s="731"/>
      <c r="D2" s="731"/>
      <c r="E2" s="731"/>
      <c r="F2" s="731"/>
      <c r="G2" s="731"/>
    </row>
    <row r="3" spans="1:7" s="428" customFormat="1" ht="15.75" x14ac:dyDescent="0.25">
      <c r="A3" s="732" t="s">
        <v>1581</v>
      </c>
      <c r="B3" s="732"/>
      <c r="C3" s="732"/>
      <c r="D3" s="732"/>
      <c r="E3" s="732"/>
      <c r="F3" s="732"/>
      <c r="G3" s="732"/>
    </row>
    <row r="12" spans="1:7" ht="20.25" x14ac:dyDescent="0.3">
      <c r="D12" s="487" t="s">
        <v>1714</v>
      </c>
    </row>
    <row r="18" spans="6:6" ht="20.25" x14ac:dyDescent="0.3">
      <c r="F18" s="487" t="s">
        <v>1715</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Normal="100" workbookViewId="0">
      <pane ySplit="5" topLeftCell="A6" activePane="bottomLeft" state="frozen"/>
      <selection activeCell="D708" sqref="D708"/>
      <selection pane="bottomLeft" sqref="A1:F1"/>
    </sheetView>
  </sheetViews>
  <sheetFormatPr baseColWidth="10" defaultRowHeight="15.75" x14ac:dyDescent="0.25"/>
  <cols>
    <col min="1" max="1" width="18.42578125" style="20" customWidth="1"/>
    <col min="2" max="3" width="16.42578125" style="20" customWidth="1"/>
    <col min="4" max="4" width="16.7109375" style="20" customWidth="1"/>
    <col min="5" max="6" width="18.85546875" style="20" customWidth="1"/>
  </cols>
  <sheetData>
    <row r="1" spans="1:6" ht="15" x14ac:dyDescent="0.2">
      <c r="A1" s="617" t="s">
        <v>1231</v>
      </c>
      <c r="B1" s="617"/>
      <c r="C1" s="617"/>
      <c r="D1" s="617"/>
      <c r="E1" s="617"/>
      <c r="F1" s="617"/>
    </row>
    <row r="2" spans="1:6" ht="12.75" x14ac:dyDescent="0.2">
      <c r="A2" s="618"/>
      <c r="B2" s="618"/>
      <c r="C2" s="618"/>
      <c r="D2" s="618"/>
      <c r="E2" s="618"/>
      <c r="F2" s="618"/>
    </row>
    <row r="3" spans="1:6" ht="12.75" x14ac:dyDescent="0.2">
      <c r="A3" s="619" t="s">
        <v>1633</v>
      </c>
      <c r="B3" s="622" t="s">
        <v>356</v>
      </c>
      <c r="C3" s="624" t="s">
        <v>357</v>
      </c>
      <c r="D3" s="626" t="s">
        <v>358</v>
      </c>
      <c r="E3" s="627" t="s">
        <v>359</v>
      </c>
      <c r="F3" s="628"/>
    </row>
    <row r="4" spans="1:6" ht="30" customHeight="1" x14ac:dyDescent="0.2">
      <c r="A4" s="620"/>
      <c r="B4" s="623"/>
      <c r="C4" s="625"/>
      <c r="D4" s="625"/>
      <c r="E4" s="5" t="s">
        <v>356</v>
      </c>
      <c r="F4" s="6" t="s">
        <v>357</v>
      </c>
    </row>
    <row r="5" spans="1:6" ht="12.75" x14ac:dyDescent="0.2">
      <c r="A5" s="621"/>
      <c r="B5" s="628" t="s">
        <v>360</v>
      </c>
      <c r="C5" s="629"/>
      <c r="D5" s="630"/>
      <c r="E5" s="628" t="s">
        <v>361</v>
      </c>
      <c r="F5" s="629"/>
    </row>
    <row r="6" spans="1:6" ht="12.75" x14ac:dyDescent="0.2">
      <c r="A6" s="7"/>
      <c r="B6" s="8"/>
      <c r="C6" s="8"/>
      <c r="D6" s="9"/>
      <c r="E6" s="8"/>
      <c r="F6" s="8"/>
    </row>
    <row r="7" spans="1:6" ht="12.75" x14ac:dyDescent="0.2">
      <c r="A7" s="10" t="s">
        <v>365</v>
      </c>
      <c r="B7" s="11">
        <v>8710</v>
      </c>
      <c r="C7" s="11">
        <v>8616</v>
      </c>
      <c r="D7" s="12">
        <v>94</v>
      </c>
      <c r="E7" s="197" t="s">
        <v>363</v>
      </c>
      <c r="F7" s="197" t="s">
        <v>363</v>
      </c>
    </row>
    <row r="8" spans="1:6" ht="12.75" x14ac:dyDescent="0.2">
      <c r="A8" s="10" t="s">
        <v>366</v>
      </c>
      <c r="B8" s="11">
        <v>9567</v>
      </c>
      <c r="C8" s="11">
        <v>8428</v>
      </c>
      <c r="D8" s="12">
        <v>1139</v>
      </c>
      <c r="E8" s="14">
        <v>9.8000000000000007</v>
      </c>
      <c r="F8" s="14">
        <v>-2.2000000000000002</v>
      </c>
    </row>
    <row r="9" spans="1:6" ht="12.75" x14ac:dyDescent="0.2">
      <c r="A9" s="10" t="s">
        <v>367</v>
      </c>
      <c r="B9" s="11">
        <v>11394</v>
      </c>
      <c r="C9" s="11">
        <v>10171</v>
      </c>
      <c r="D9" s="12">
        <v>1223</v>
      </c>
      <c r="E9" s="14">
        <v>19.100000000000001</v>
      </c>
      <c r="F9" s="14">
        <v>20.7</v>
      </c>
    </row>
    <row r="10" spans="1:6" ht="12.75" x14ac:dyDescent="0.2">
      <c r="A10" s="10" t="s">
        <v>368</v>
      </c>
      <c r="B10" s="11">
        <v>13285</v>
      </c>
      <c r="C10" s="11">
        <v>12789</v>
      </c>
      <c r="D10" s="12">
        <v>496</v>
      </c>
      <c r="E10" s="14">
        <v>16.600000000000001</v>
      </c>
      <c r="F10" s="14">
        <v>25.7</v>
      </c>
    </row>
    <row r="11" spans="1:6" ht="12.75" x14ac:dyDescent="0.2">
      <c r="A11" s="10" t="s">
        <v>369</v>
      </c>
      <c r="B11" s="11">
        <v>15940</v>
      </c>
      <c r="C11" s="11">
        <v>14631</v>
      </c>
      <c r="D11" s="12">
        <v>1309</v>
      </c>
      <c r="E11" s="14">
        <v>20</v>
      </c>
      <c r="F11" s="14">
        <v>14.4</v>
      </c>
    </row>
    <row r="12" spans="1:6" ht="12.75" x14ac:dyDescent="0.2">
      <c r="A12" s="10" t="s">
        <v>370</v>
      </c>
      <c r="B12" s="11">
        <v>18574</v>
      </c>
      <c r="C12" s="11">
        <v>16573</v>
      </c>
      <c r="D12" s="12">
        <v>2001</v>
      </c>
      <c r="E12" s="14">
        <v>16.5</v>
      </c>
      <c r="F12" s="14">
        <v>13.3</v>
      </c>
    </row>
    <row r="13" spans="1:6" ht="12.75" x14ac:dyDescent="0.2">
      <c r="A13" s="10" t="s">
        <v>371</v>
      </c>
      <c r="B13" s="11">
        <v>19187</v>
      </c>
      <c r="C13" s="11">
        <v>16411</v>
      </c>
      <c r="D13" s="12">
        <v>2776</v>
      </c>
      <c r="E13" s="14">
        <v>3.3</v>
      </c>
      <c r="F13" s="14">
        <v>-1</v>
      </c>
    </row>
    <row r="14" spans="1:6" ht="12.75" x14ac:dyDescent="0.2">
      <c r="A14" s="10" t="s">
        <v>372</v>
      </c>
      <c r="B14" s="11">
        <v>21405</v>
      </c>
      <c r="C14" s="11">
        <v>18906</v>
      </c>
      <c r="D14" s="12">
        <v>2499</v>
      </c>
      <c r="E14" s="14">
        <v>11.6</v>
      </c>
      <c r="F14" s="14">
        <v>15.2</v>
      </c>
    </row>
    <row r="15" spans="1:6" ht="12.75" x14ac:dyDescent="0.2">
      <c r="A15" s="10" t="s">
        <v>373</v>
      </c>
      <c r="B15" s="11">
        <v>24979</v>
      </c>
      <c r="C15" s="11">
        <v>22534</v>
      </c>
      <c r="D15" s="12">
        <v>2445</v>
      </c>
      <c r="E15" s="14">
        <v>16.7</v>
      </c>
      <c r="F15" s="14">
        <v>19.2</v>
      </c>
    </row>
    <row r="16" spans="1:6" ht="12.75" x14ac:dyDescent="0.2">
      <c r="A16" s="10" t="s">
        <v>374</v>
      </c>
      <c r="B16" s="11">
        <v>26552</v>
      </c>
      <c r="C16" s="11">
        <v>23358</v>
      </c>
      <c r="D16" s="12">
        <v>3194</v>
      </c>
      <c r="E16" s="14">
        <v>6.3</v>
      </c>
      <c r="F16" s="14">
        <v>3.7</v>
      </c>
    </row>
    <row r="17" spans="1:6" ht="12.75" x14ac:dyDescent="0.2">
      <c r="A17" s="10" t="s">
        <v>375</v>
      </c>
      <c r="B17" s="11">
        <v>27482</v>
      </c>
      <c r="C17" s="11">
        <v>25477</v>
      </c>
      <c r="D17" s="12">
        <v>2005</v>
      </c>
      <c r="E17" s="14">
        <v>3.5</v>
      </c>
      <c r="F17" s="14">
        <v>9.1</v>
      </c>
    </row>
    <row r="18" spans="1:6" ht="12.75" x14ac:dyDescent="0.2">
      <c r="A18" s="10" t="s">
        <v>376</v>
      </c>
      <c r="B18" s="11">
        <v>30229</v>
      </c>
      <c r="C18" s="11">
        <v>27432</v>
      </c>
      <c r="D18" s="12">
        <v>2797</v>
      </c>
      <c r="E18" s="14">
        <v>10</v>
      </c>
      <c r="F18" s="14">
        <v>7.7</v>
      </c>
    </row>
    <row r="19" spans="1:6" ht="12.75" x14ac:dyDescent="0.2">
      <c r="A19" s="10" t="s">
        <v>377</v>
      </c>
      <c r="B19" s="11">
        <v>33651</v>
      </c>
      <c r="C19" s="11">
        <v>30739</v>
      </c>
      <c r="D19" s="12">
        <v>2912</v>
      </c>
      <c r="E19" s="14">
        <v>11.3</v>
      </c>
      <c r="F19" s="14">
        <v>12.1</v>
      </c>
    </row>
    <row r="20" spans="1:6" ht="12.75" x14ac:dyDescent="0.2">
      <c r="A20" s="10" t="s">
        <v>378</v>
      </c>
      <c r="B20" s="11">
        <v>37089</v>
      </c>
      <c r="C20" s="11">
        <v>36576</v>
      </c>
      <c r="D20" s="12">
        <v>513</v>
      </c>
      <c r="E20" s="14">
        <v>10.199999999999999</v>
      </c>
      <c r="F20" s="14">
        <v>19</v>
      </c>
    </row>
    <row r="21" spans="1:6" ht="12.75" x14ac:dyDescent="0.2">
      <c r="A21" s="10" t="s">
        <v>379</v>
      </c>
      <c r="B21" s="11">
        <v>41727</v>
      </c>
      <c r="C21" s="11">
        <v>37783</v>
      </c>
      <c r="D21" s="12">
        <v>3944</v>
      </c>
      <c r="E21" s="14">
        <v>12.5</v>
      </c>
      <c r="F21" s="14">
        <v>3.3</v>
      </c>
    </row>
    <row r="22" spans="1:6" ht="12.75" x14ac:dyDescent="0.2">
      <c r="A22" s="10" t="s">
        <v>380</v>
      </c>
      <c r="B22" s="11">
        <v>45032</v>
      </c>
      <c r="C22" s="11">
        <v>36377</v>
      </c>
      <c r="D22" s="12">
        <v>8655</v>
      </c>
      <c r="E22" s="14">
        <v>7.9</v>
      </c>
      <c r="F22" s="14">
        <v>-3.7</v>
      </c>
    </row>
    <row r="23" spans="1:6" ht="12.75" x14ac:dyDescent="0.2">
      <c r="A23" s="10" t="s">
        <v>381</v>
      </c>
      <c r="B23" s="11">
        <v>51395</v>
      </c>
      <c r="C23" s="11">
        <v>42060</v>
      </c>
      <c r="D23" s="12">
        <v>9335</v>
      </c>
      <c r="E23" s="14">
        <v>14.1</v>
      </c>
      <c r="F23" s="14">
        <v>15.6</v>
      </c>
    </row>
    <row r="24" spans="1:6" ht="12.75" x14ac:dyDescent="0.2">
      <c r="A24" s="10" t="s">
        <v>382</v>
      </c>
      <c r="B24" s="11">
        <v>58581</v>
      </c>
      <c r="C24" s="11">
        <v>50496</v>
      </c>
      <c r="D24" s="12">
        <v>8085</v>
      </c>
      <c r="E24" s="14">
        <v>14</v>
      </c>
      <c r="F24" s="14">
        <v>20.100000000000001</v>
      </c>
    </row>
    <row r="25" spans="1:6" ht="12.75" x14ac:dyDescent="0.2">
      <c r="A25" s="10" t="s">
        <v>383</v>
      </c>
      <c r="B25" s="11">
        <v>64572</v>
      </c>
      <c r="C25" s="11">
        <v>56765</v>
      </c>
      <c r="D25" s="12">
        <v>7807</v>
      </c>
      <c r="E25" s="14">
        <v>10.199999999999999</v>
      </c>
      <c r="F25" s="14">
        <v>12.4</v>
      </c>
    </row>
    <row r="26" spans="1:6" ht="12.75" x14ac:dyDescent="0.2">
      <c r="A26" s="10" t="s">
        <v>384</v>
      </c>
      <c r="B26" s="11">
        <v>70082</v>
      </c>
      <c r="C26" s="11">
        <v>61969</v>
      </c>
      <c r="D26" s="12">
        <v>8113</v>
      </c>
      <c r="E26" s="14">
        <v>8.5</v>
      </c>
      <c r="F26" s="14">
        <v>9.1999999999999993</v>
      </c>
    </row>
    <row r="27" spans="1:6" ht="12.75" x14ac:dyDescent="0.2">
      <c r="A27" s="10" t="s">
        <v>385</v>
      </c>
      <c r="B27" s="11">
        <v>76754</v>
      </c>
      <c r="C27" s="11">
        <v>66465</v>
      </c>
      <c r="D27" s="12">
        <v>10289</v>
      </c>
      <c r="E27" s="14">
        <v>9.5</v>
      </c>
      <c r="F27" s="14">
        <v>7.3</v>
      </c>
    </row>
    <row r="28" spans="1:6" ht="12.75" x14ac:dyDescent="0.2">
      <c r="A28" s="10" t="s">
        <v>386</v>
      </c>
      <c r="B28" s="11">
        <v>91866</v>
      </c>
      <c r="C28" s="11">
        <v>75117</v>
      </c>
      <c r="D28" s="12">
        <v>16749</v>
      </c>
      <c r="E28" s="14">
        <v>19.7</v>
      </c>
      <c r="F28" s="14">
        <v>13</v>
      </c>
    </row>
    <row r="29" spans="1:6" ht="12.75" x14ac:dyDescent="0.2">
      <c r="A29" s="10" t="s">
        <v>387</v>
      </c>
      <c r="B29" s="11">
        <v>119641</v>
      </c>
      <c r="C29" s="11">
        <v>95424</v>
      </c>
      <c r="D29" s="12">
        <v>24217</v>
      </c>
      <c r="E29" s="14">
        <v>30.2</v>
      </c>
      <c r="F29" s="14">
        <v>27</v>
      </c>
    </row>
    <row r="30" spans="1:6" ht="12.75" x14ac:dyDescent="0.2">
      <c r="A30" s="10" t="s">
        <v>388</v>
      </c>
      <c r="B30" s="11">
        <v>115616</v>
      </c>
      <c r="C30" s="11">
        <v>97316</v>
      </c>
      <c r="D30" s="12">
        <v>18300</v>
      </c>
      <c r="E30" s="14">
        <v>-3.4</v>
      </c>
      <c r="F30" s="14">
        <v>2</v>
      </c>
    </row>
    <row r="31" spans="1:6" ht="12.75" x14ac:dyDescent="0.2">
      <c r="A31" s="10" t="s">
        <v>389</v>
      </c>
      <c r="B31" s="11">
        <v>133832</v>
      </c>
      <c r="C31" s="11">
        <v>117116</v>
      </c>
      <c r="D31" s="12">
        <v>16716</v>
      </c>
      <c r="E31" s="14">
        <v>15.8</v>
      </c>
      <c r="F31" s="14">
        <v>20.3</v>
      </c>
    </row>
    <row r="32" spans="1:6" ht="12.75" x14ac:dyDescent="0.2">
      <c r="A32" s="10" t="s">
        <v>390</v>
      </c>
      <c r="B32" s="11">
        <v>142397</v>
      </c>
      <c r="C32" s="11">
        <v>123106</v>
      </c>
      <c r="D32" s="12">
        <v>19291</v>
      </c>
      <c r="E32" s="14">
        <v>6.4</v>
      </c>
      <c r="F32" s="14">
        <v>5.0999999999999996</v>
      </c>
    </row>
    <row r="33" spans="1:6" ht="12.75" x14ac:dyDescent="0.2">
      <c r="A33" s="10" t="s">
        <v>391</v>
      </c>
      <c r="B33" s="11">
        <v>148170</v>
      </c>
      <c r="C33" s="11">
        <v>127621</v>
      </c>
      <c r="D33" s="12">
        <v>20549</v>
      </c>
      <c r="E33" s="14">
        <v>4.0999999999999996</v>
      </c>
      <c r="F33" s="14">
        <v>3.7</v>
      </c>
    </row>
    <row r="34" spans="1:6" ht="12.75" x14ac:dyDescent="0.2">
      <c r="A34" s="10" t="s">
        <v>392</v>
      </c>
      <c r="B34" s="11">
        <v>164186</v>
      </c>
      <c r="C34" s="11">
        <v>152579</v>
      </c>
      <c r="D34" s="12">
        <v>11607</v>
      </c>
      <c r="E34" s="14">
        <v>10.8</v>
      </c>
      <c r="F34" s="14">
        <v>19.600000000000001</v>
      </c>
    </row>
    <row r="35" spans="1:6" ht="12.75" x14ac:dyDescent="0.2">
      <c r="A35" s="10" t="s">
        <v>393</v>
      </c>
      <c r="B35" s="11">
        <v>182761</v>
      </c>
      <c r="C35" s="11">
        <v>179254</v>
      </c>
      <c r="D35" s="12">
        <v>3507</v>
      </c>
      <c r="E35" s="14">
        <v>11.3</v>
      </c>
      <c r="F35" s="14">
        <v>17.5</v>
      </c>
    </row>
    <row r="36" spans="1:6" ht="12.75" x14ac:dyDescent="0.2">
      <c r="A36" s="10" t="s">
        <v>394</v>
      </c>
      <c r="B36" s="11">
        <v>207297</v>
      </c>
      <c r="C36" s="11">
        <v>194041</v>
      </c>
      <c r="D36" s="12">
        <v>13256</v>
      </c>
      <c r="E36" s="14">
        <v>13.4</v>
      </c>
      <c r="F36" s="14">
        <v>8.1999999999999993</v>
      </c>
    </row>
    <row r="37" spans="1:6" ht="12.75" x14ac:dyDescent="0.2">
      <c r="A37" s="10" t="s">
        <v>395</v>
      </c>
      <c r="B37" s="11">
        <v>223160</v>
      </c>
      <c r="C37" s="11">
        <v>197148</v>
      </c>
      <c r="D37" s="12">
        <v>26012</v>
      </c>
      <c r="E37" s="14">
        <v>7.7</v>
      </c>
      <c r="F37" s="14">
        <v>1.6</v>
      </c>
    </row>
    <row r="38" spans="1:6" ht="12.75" x14ac:dyDescent="0.2">
      <c r="A38" s="10" t="s">
        <v>396</v>
      </c>
      <c r="B38" s="11">
        <v>225373</v>
      </c>
      <c r="C38" s="11">
        <v>203789</v>
      </c>
      <c r="D38" s="12">
        <v>21584</v>
      </c>
      <c r="E38" s="14">
        <v>1</v>
      </c>
      <c r="F38" s="14">
        <v>3.4</v>
      </c>
    </row>
    <row r="39" spans="1:6" ht="12.75" x14ac:dyDescent="0.2">
      <c r="A39" s="10" t="s">
        <v>397</v>
      </c>
      <c r="B39" s="11">
        <v>254666</v>
      </c>
      <c r="C39" s="11">
        <v>227640</v>
      </c>
      <c r="D39" s="12">
        <v>27026</v>
      </c>
      <c r="E39" s="14">
        <v>13</v>
      </c>
      <c r="F39" s="14">
        <v>11.7</v>
      </c>
    </row>
    <row r="40" spans="1:6" ht="12.75" x14ac:dyDescent="0.2">
      <c r="A40" s="10" t="s">
        <v>398</v>
      </c>
      <c r="B40" s="11">
        <v>280371</v>
      </c>
      <c r="C40" s="11">
        <v>242966</v>
      </c>
      <c r="D40" s="12">
        <v>37405</v>
      </c>
      <c r="E40" s="14">
        <v>10.1</v>
      </c>
      <c r="F40" s="14">
        <v>6.7</v>
      </c>
    </row>
    <row r="41" spans="1:6" ht="12.75" x14ac:dyDescent="0.2">
      <c r="A41" s="10" t="s">
        <v>399</v>
      </c>
      <c r="B41" s="11">
        <v>274226</v>
      </c>
      <c r="C41" s="11">
        <v>216788</v>
      </c>
      <c r="D41" s="12">
        <v>57438</v>
      </c>
      <c r="E41" s="14">
        <v>-2.2000000000000002</v>
      </c>
      <c r="F41" s="14">
        <v>-10.8</v>
      </c>
    </row>
    <row r="42" spans="1:6" ht="12.75" x14ac:dyDescent="0.2">
      <c r="A42" s="10" t="s">
        <v>400</v>
      </c>
      <c r="B42" s="11">
        <v>274292</v>
      </c>
      <c r="C42" s="11">
        <v>214270</v>
      </c>
      <c r="D42" s="12">
        <v>60022</v>
      </c>
      <c r="E42" s="14">
        <v>0</v>
      </c>
      <c r="F42" s="14">
        <v>-1.2</v>
      </c>
    </row>
    <row r="43" spans="1:6" ht="12.75" x14ac:dyDescent="0.2">
      <c r="A43" s="10" t="s">
        <v>401</v>
      </c>
      <c r="B43" s="11">
        <v>295853</v>
      </c>
      <c r="C43" s="11">
        <v>229761</v>
      </c>
      <c r="D43" s="12">
        <v>66092</v>
      </c>
      <c r="E43" s="14">
        <v>7.9</v>
      </c>
      <c r="F43" s="14">
        <v>7.2</v>
      </c>
    </row>
    <row r="44" spans="1:6" ht="12.75" x14ac:dyDescent="0.2">
      <c r="A44" s="10" t="s">
        <v>402</v>
      </c>
      <c r="B44" s="11">
        <v>334003</v>
      </c>
      <c r="C44" s="11">
        <v>265248</v>
      </c>
      <c r="D44" s="12">
        <v>68755</v>
      </c>
      <c r="E44" s="14">
        <v>12.9</v>
      </c>
      <c r="F44" s="14">
        <v>15.4</v>
      </c>
    </row>
    <row r="45" spans="1:6" ht="12.75" x14ac:dyDescent="0.2">
      <c r="A45" s="10" t="s">
        <v>403</v>
      </c>
      <c r="B45" s="11">
        <v>334645</v>
      </c>
      <c r="C45" s="11">
        <v>287257</v>
      </c>
      <c r="D45" s="12">
        <v>47388</v>
      </c>
      <c r="E45" s="14">
        <v>0.2</v>
      </c>
      <c r="F45" s="14">
        <v>8.3000000000000007</v>
      </c>
    </row>
    <row r="46" spans="1:6" ht="12.75" x14ac:dyDescent="0.2">
      <c r="A46" s="10" t="s">
        <v>404</v>
      </c>
      <c r="B46" s="11">
        <v>346273</v>
      </c>
      <c r="C46" s="11">
        <v>335711</v>
      </c>
      <c r="D46" s="12">
        <v>10562</v>
      </c>
      <c r="E46" s="14">
        <v>3.5</v>
      </c>
      <c r="F46" s="14">
        <v>16.899999999999999</v>
      </c>
    </row>
    <row r="47" spans="1:6" ht="12.75" x14ac:dyDescent="0.2">
      <c r="A47" s="10" t="s">
        <v>405</v>
      </c>
      <c r="B47" s="11">
        <v>348811</v>
      </c>
      <c r="C47" s="11">
        <v>331109</v>
      </c>
      <c r="D47" s="12">
        <v>17702</v>
      </c>
      <c r="E47" s="14">
        <v>0.7</v>
      </c>
      <c r="F47" s="14">
        <v>-1.4</v>
      </c>
    </row>
    <row r="48" spans="1:6" ht="12.75" x14ac:dyDescent="0.2">
      <c r="A48" s="10" t="s">
        <v>406</v>
      </c>
      <c r="B48" s="11">
        <v>326163</v>
      </c>
      <c r="C48" s="11">
        <v>294495</v>
      </c>
      <c r="D48" s="12">
        <v>31668</v>
      </c>
      <c r="E48" s="14">
        <v>-6.5</v>
      </c>
      <c r="F48" s="14">
        <v>-11.1</v>
      </c>
    </row>
    <row r="49" spans="1:6" ht="12.75" x14ac:dyDescent="0.2">
      <c r="A49" s="10" t="s">
        <v>407</v>
      </c>
      <c r="B49" s="11">
        <v>358251</v>
      </c>
      <c r="C49" s="11">
        <v>319686</v>
      </c>
      <c r="D49" s="12">
        <v>38565</v>
      </c>
      <c r="E49" s="14">
        <v>9.8000000000000007</v>
      </c>
      <c r="F49" s="14">
        <v>8.6</v>
      </c>
    </row>
    <row r="50" spans="1:6" ht="12.75" x14ac:dyDescent="0.2">
      <c r="A50" s="10" t="s">
        <v>408</v>
      </c>
      <c r="B50" s="11">
        <v>387999</v>
      </c>
      <c r="C50" s="11">
        <v>344659</v>
      </c>
      <c r="D50" s="12">
        <v>43340</v>
      </c>
      <c r="E50" s="14">
        <v>8.3000000000000007</v>
      </c>
      <c r="F50" s="14">
        <v>7.8</v>
      </c>
    </row>
    <row r="51" spans="1:6" ht="12.75" x14ac:dyDescent="0.2">
      <c r="A51" s="10" t="s">
        <v>409</v>
      </c>
      <c r="B51" s="11">
        <v>407904</v>
      </c>
      <c r="C51" s="11">
        <v>357274</v>
      </c>
      <c r="D51" s="12">
        <v>50630</v>
      </c>
      <c r="E51" s="14">
        <v>5.0999999999999996</v>
      </c>
      <c r="F51" s="14">
        <v>3.7</v>
      </c>
    </row>
    <row r="52" spans="1:6" ht="12.75" x14ac:dyDescent="0.2">
      <c r="A52" s="10" t="s">
        <v>410</v>
      </c>
      <c r="B52" s="11">
        <v>459497</v>
      </c>
      <c r="C52" s="11">
        <v>400637</v>
      </c>
      <c r="D52" s="12">
        <v>58860</v>
      </c>
      <c r="E52" s="14">
        <v>12.6</v>
      </c>
      <c r="F52" s="14">
        <v>12.1</v>
      </c>
    </row>
    <row r="53" spans="1:6" ht="12.75" x14ac:dyDescent="0.2">
      <c r="A53" s="10" t="s">
        <v>411</v>
      </c>
      <c r="B53" s="11">
        <v>493074</v>
      </c>
      <c r="C53" s="11">
        <v>427063</v>
      </c>
      <c r="D53" s="12">
        <v>66011</v>
      </c>
      <c r="E53" s="14">
        <v>7.3</v>
      </c>
      <c r="F53" s="14">
        <v>6.6</v>
      </c>
    </row>
    <row r="54" spans="1:6" ht="12.75" x14ac:dyDescent="0.2">
      <c r="A54" s="10" t="s">
        <v>412</v>
      </c>
      <c r="B54" s="11">
        <v>514282</v>
      </c>
      <c r="C54" s="11">
        <v>450982</v>
      </c>
      <c r="D54" s="12">
        <v>63300</v>
      </c>
      <c r="E54" s="14">
        <v>4.3</v>
      </c>
      <c r="F54" s="14">
        <v>5.6</v>
      </c>
    </row>
    <row r="55" spans="1:6" ht="12.75" x14ac:dyDescent="0.2">
      <c r="A55" s="10" t="s">
        <v>413</v>
      </c>
      <c r="B55" s="11">
        <v>603306</v>
      </c>
      <c r="C55" s="11">
        <v>542872</v>
      </c>
      <c r="D55" s="12">
        <v>60434</v>
      </c>
      <c r="E55" s="14">
        <v>17.3</v>
      </c>
      <c r="F55" s="14">
        <v>20.399999999999999</v>
      </c>
    </row>
    <row r="56" spans="1:6" ht="12.75" x14ac:dyDescent="0.2">
      <c r="A56" s="10" t="s">
        <v>414</v>
      </c>
      <c r="B56" s="11">
        <v>643283</v>
      </c>
      <c r="C56" s="11">
        <v>546402</v>
      </c>
      <c r="D56" s="12">
        <v>96881</v>
      </c>
      <c r="E56" s="14">
        <v>6.6</v>
      </c>
      <c r="F56" s="14">
        <v>0.7</v>
      </c>
    </row>
    <row r="57" spans="1:6" ht="12.75" x14ac:dyDescent="0.2">
      <c r="A57" s="10" t="s">
        <v>415</v>
      </c>
      <c r="B57" s="11">
        <v>656007</v>
      </c>
      <c r="C57" s="11">
        <v>522227</v>
      </c>
      <c r="D57" s="12">
        <v>133780</v>
      </c>
      <c r="E57" s="14">
        <v>2</v>
      </c>
      <c r="F57" s="14">
        <v>-4.4000000000000004</v>
      </c>
    </row>
    <row r="58" spans="1:6" ht="12.75" x14ac:dyDescent="0.2">
      <c r="A58" s="10" t="s">
        <v>416</v>
      </c>
      <c r="B58" s="11">
        <v>668449</v>
      </c>
      <c r="C58" s="11">
        <v>537840</v>
      </c>
      <c r="D58" s="12">
        <v>130609</v>
      </c>
      <c r="E58" s="14">
        <v>1.9</v>
      </c>
      <c r="F58" s="14">
        <v>3</v>
      </c>
    </row>
    <row r="59" spans="1:6" ht="12.75" x14ac:dyDescent="0.2">
      <c r="A59" s="10" t="s">
        <v>417</v>
      </c>
      <c r="B59" s="11">
        <v>735207</v>
      </c>
      <c r="C59" s="11">
        <v>579726</v>
      </c>
      <c r="D59" s="12">
        <v>155481</v>
      </c>
      <c r="E59" s="14">
        <v>10</v>
      </c>
      <c r="F59" s="14">
        <v>7.8</v>
      </c>
    </row>
    <row r="60" spans="1:6" ht="12.75" x14ac:dyDescent="0.2">
      <c r="A60" s="10" t="s">
        <v>418</v>
      </c>
      <c r="B60" s="11">
        <v>789822</v>
      </c>
      <c r="C60" s="11">
        <v>631473</v>
      </c>
      <c r="D60" s="12">
        <v>158349</v>
      </c>
      <c r="E60" s="14">
        <v>7.4</v>
      </c>
      <c r="F60" s="14">
        <v>8.9</v>
      </c>
    </row>
    <row r="61" spans="1:6" ht="12.75" x14ac:dyDescent="0.2">
      <c r="A61" s="10" t="s">
        <v>419</v>
      </c>
      <c r="B61" s="11">
        <v>896625</v>
      </c>
      <c r="C61" s="11">
        <v>737538</v>
      </c>
      <c r="D61" s="12">
        <v>159087</v>
      </c>
      <c r="E61" s="14">
        <v>13.5</v>
      </c>
      <c r="F61" s="14">
        <v>16.8</v>
      </c>
    </row>
    <row r="62" spans="1:6" ht="12.75" x14ac:dyDescent="0.2">
      <c r="A62" s="10" t="s">
        <v>420</v>
      </c>
      <c r="B62" s="11">
        <v>969222</v>
      </c>
      <c r="C62" s="11">
        <v>773398</v>
      </c>
      <c r="D62" s="12">
        <v>195824</v>
      </c>
      <c r="E62" s="14">
        <v>8.1</v>
      </c>
      <c r="F62" s="14">
        <v>4.9000000000000004</v>
      </c>
    </row>
    <row r="63" spans="1:6" ht="12.75" x14ac:dyDescent="0.2">
      <c r="A63" s="10" t="s">
        <v>421</v>
      </c>
      <c r="B63" s="11">
        <v>988385</v>
      </c>
      <c r="C63" s="11">
        <v>810187</v>
      </c>
      <c r="D63" s="12">
        <v>178198</v>
      </c>
      <c r="E63" s="14">
        <v>2</v>
      </c>
      <c r="F63" s="14">
        <v>4.8</v>
      </c>
    </row>
    <row r="64" spans="1:6" ht="12.75" x14ac:dyDescent="0.2">
      <c r="A64" s="10" t="s">
        <v>422</v>
      </c>
      <c r="B64" s="11">
        <v>807150</v>
      </c>
      <c r="C64" s="11">
        <v>667391</v>
      </c>
      <c r="D64" s="12">
        <v>139759</v>
      </c>
      <c r="E64" s="14">
        <v>-18.3</v>
      </c>
      <c r="F64" s="14">
        <v>-17.600000000000001</v>
      </c>
    </row>
    <row r="65" spans="1:6" ht="12.75" x14ac:dyDescent="0.2">
      <c r="A65" s="10" t="s">
        <v>423</v>
      </c>
      <c r="B65" s="11">
        <v>956818</v>
      </c>
      <c r="C65" s="11">
        <v>801442</v>
      </c>
      <c r="D65" s="12">
        <v>155376</v>
      </c>
      <c r="E65" s="14">
        <v>18.5</v>
      </c>
      <c r="F65" s="14">
        <v>20.100000000000001</v>
      </c>
    </row>
    <row r="66" spans="1:6" ht="12.75" x14ac:dyDescent="0.2">
      <c r="A66" s="10" t="s">
        <v>424</v>
      </c>
      <c r="B66" s="11">
        <v>1066452</v>
      </c>
      <c r="C66" s="11">
        <v>908034</v>
      </c>
      <c r="D66" s="12">
        <v>158418</v>
      </c>
      <c r="E66" s="14">
        <v>11.5</v>
      </c>
      <c r="F66" s="14">
        <v>13.3</v>
      </c>
    </row>
    <row r="67" spans="1:6" ht="12.75" x14ac:dyDescent="0.2">
      <c r="A67" s="10" t="s">
        <v>425</v>
      </c>
      <c r="B67" s="11">
        <v>1095265</v>
      </c>
      <c r="C67" s="11">
        <v>903967</v>
      </c>
      <c r="D67" s="12">
        <v>191298</v>
      </c>
      <c r="E67" s="14">
        <v>2.7</v>
      </c>
      <c r="F67" s="14">
        <v>-0.4</v>
      </c>
    </row>
    <row r="68" spans="1:6" ht="12.75" x14ac:dyDescent="0.2">
      <c r="A68" s="10" t="s">
        <v>426</v>
      </c>
      <c r="B68" s="11">
        <v>1092985</v>
      </c>
      <c r="C68" s="11">
        <v>895951</v>
      </c>
      <c r="D68" s="12">
        <v>197035</v>
      </c>
      <c r="E68" s="14">
        <v>-0.2</v>
      </c>
      <c r="F68" s="14">
        <v>-0.9</v>
      </c>
    </row>
    <row r="69" spans="1:6" ht="12.75" x14ac:dyDescent="0.2">
      <c r="A69" s="10" t="s">
        <v>427</v>
      </c>
      <c r="B69" s="11">
        <v>1128362</v>
      </c>
      <c r="C69" s="11">
        <v>915559</v>
      </c>
      <c r="D69" s="12">
        <v>212803</v>
      </c>
      <c r="E69" s="14">
        <v>3.2</v>
      </c>
      <c r="F69" s="14">
        <v>2.2000000000000002</v>
      </c>
    </row>
    <row r="70" spans="1:6" ht="12.75" x14ac:dyDescent="0.2">
      <c r="A70" s="10" t="s">
        <v>1624</v>
      </c>
      <c r="B70" s="11">
        <v>1198190</v>
      </c>
      <c r="C70" s="11">
        <v>954735</v>
      </c>
      <c r="D70" s="12">
        <v>243455</v>
      </c>
      <c r="E70" s="14">
        <v>6.2</v>
      </c>
      <c r="F70" s="14">
        <v>4.3</v>
      </c>
    </row>
    <row r="71" spans="1:6" ht="12.75" x14ac:dyDescent="0.2">
      <c r="A71" s="10" t="s">
        <v>1676</v>
      </c>
      <c r="B71" s="11">
        <v>1208480</v>
      </c>
      <c r="C71" s="11">
        <v>960268</v>
      </c>
      <c r="D71" s="12">
        <v>248212</v>
      </c>
      <c r="E71" s="14">
        <v>0.9</v>
      </c>
      <c r="F71" s="14">
        <v>0.6</v>
      </c>
    </row>
    <row r="72" spans="1:6" ht="12.75" x14ac:dyDescent="0.2">
      <c r="A72" s="10" t="s">
        <v>1713</v>
      </c>
      <c r="B72" s="11">
        <v>1284211</v>
      </c>
      <c r="C72" s="11">
        <v>1037394</v>
      </c>
      <c r="D72" s="12">
        <v>246817</v>
      </c>
      <c r="E72" s="14">
        <v>6.3</v>
      </c>
      <c r="F72" s="14">
        <v>8</v>
      </c>
    </row>
    <row r="73" spans="1:6" ht="12.75" x14ac:dyDescent="0.2">
      <c r="A73" s="10" t="s">
        <v>1718</v>
      </c>
      <c r="B73" s="11">
        <v>1322675</v>
      </c>
      <c r="C73" s="11">
        <v>1094769</v>
      </c>
      <c r="D73" s="12">
        <v>227906</v>
      </c>
      <c r="E73" s="14">
        <v>3</v>
      </c>
      <c r="F73" s="14">
        <v>5.5</v>
      </c>
    </row>
    <row r="74" spans="1:6" ht="12.75" x14ac:dyDescent="0.2">
      <c r="A74" s="10" t="s">
        <v>1828</v>
      </c>
      <c r="B74" s="11">
        <v>1333889</v>
      </c>
      <c r="C74" s="11">
        <v>1109300</v>
      </c>
      <c r="D74" s="12">
        <v>224589</v>
      </c>
      <c r="E74" s="14">
        <v>0.8</v>
      </c>
      <c r="F74" s="14">
        <v>1.3</v>
      </c>
    </row>
    <row r="75" spans="1:6" ht="12.75" x14ac:dyDescent="0.2">
      <c r="A75" s="10" t="s">
        <v>1851</v>
      </c>
      <c r="B75" s="11">
        <v>1210800</v>
      </c>
      <c r="C75" s="11">
        <v>1028770</v>
      </c>
      <c r="D75" s="12">
        <v>182030</v>
      </c>
      <c r="E75" s="14">
        <v>-9.1999999999999993</v>
      </c>
      <c r="F75" s="14">
        <v>-7.3</v>
      </c>
    </row>
    <row r="76" spans="1:6" ht="9" customHeight="1" x14ac:dyDescent="0.2">
      <c r="A76" s="17" t="s">
        <v>428</v>
      </c>
      <c r="B76" s="11"/>
      <c r="C76" s="11"/>
      <c r="D76" s="12"/>
      <c r="E76" s="19"/>
      <c r="F76" s="18"/>
    </row>
    <row r="77" spans="1:6" ht="24.6" customHeight="1" x14ac:dyDescent="0.2">
      <c r="A77" s="616" t="s">
        <v>1664</v>
      </c>
      <c r="B77" s="616"/>
      <c r="C77" s="616"/>
      <c r="D77" s="616"/>
      <c r="E77" s="616"/>
      <c r="F77" s="616"/>
    </row>
    <row r="78" spans="1:6" x14ac:dyDescent="0.25">
      <c r="B78" s="541"/>
      <c r="C78" s="541"/>
      <c r="D78" s="541"/>
    </row>
    <row r="79" spans="1:6" x14ac:dyDescent="0.25">
      <c r="B79"/>
      <c r="C79"/>
      <c r="D79"/>
    </row>
    <row r="80" spans="1:6" x14ac:dyDescent="0.25">
      <c r="B80" s="541"/>
      <c r="C80" s="541"/>
      <c r="D80" s="541"/>
    </row>
    <row r="81" spans="2:4" x14ac:dyDescent="0.25">
      <c r="B81" s="541"/>
      <c r="C81" s="541"/>
      <c r="D81" s="541"/>
    </row>
    <row r="82" spans="2:4" x14ac:dyDescent="0.25">
      <c r="B82"/>
      <c r="C82"/>
      <c r="D82"/>
    </row>
    <row r="83" spans="2:4" x14ac:dyDescent="0.25">
      <c r="B83"/>
      <c r="C83"/>
      <c r="D83"/>
    </row>
    <row r="84" spans="2:4" x14ac:dyDescent="0.25">
      <c r="B84" s="541"/>
      <c r="C84" s="541"/>
      <c r="D84" s="541"/>
    </row>
    <row r="85" spans="2:4" x14ac:dyDescent="0.25">
      <c r="B85" s="541"/>
      <c r="C85" s="541"/>
      <c r="D85" s="541"/>
    </row>
    <row r="86" spans="2:4" x14ac:dyDescent="0.25">
      <c r="B86" s="541"/>
      <c r="C86" s="541"/>
      <c r="D86" s="541"/>
    </row>
  </sheetData>
  <mergeCells count="10">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3" orientation="portrait" horizontalDpi="1200" verticalDpi="1200" r:id="rId1"/>
  <headerFooter alignWithMargins="0">
    <oddFooter>&amp;L&amp;"MetaNormalLF-Roman,Standard"&amp;8Statistisches Bundesamt, Fachserie 7, Reihe 1, 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2"/>
  <sheetViews>
    <sheetView zoomScaleNormal="100" workbookViewId="0">
      <pane ySplit="9" topLeftCell="A10" activePane="bottomLeft" state="frozen"/>
      <selection activeCell="D708" sqref="D708"/>
      <selection pane="bottomLeft" sqref="A1:M1"/>
    </sheetView>
  </sheetViews>
  <sheetFormatPr baseColWidth="10" defaultColWidth="11.42578125" defaultRowHeight="12.75" x14ac:dyDescent="0.2"/>
  <cols>
    <col min="1" max="1" width="11" style="3" bestFit="1" customWidth="1"/>
    <col min="2" max="2" width="12.140625" style="3" bestFit="1" customWidth="1"/>
    <col min="3" max="3" width="9.28515625" style="3" customWidth="1"/>
    <col min="4" max="4" width="8.28515625" style="3" customWidth="1"/>
    <col min="5" max="5" width="8.7109375" style="3" customWidth="1"/>
    <col min="6" max="6" width="8.5703125" style="3" customWidth="1"/>
    <col min="7" max="7" width="7.5703125" style="3" customWidth="1"/>
    <col min="8" max="8" width="9.5703125" style="3" customWidth="1"/>
    <col min="9" max="10" width="8.5703125" style="3" customWidth="1"/>
    <col min="11" max="11" width="9.5703125" style="3" customWidth="1"/>
    <col min="12" max="12" width="9.140625" style="3" customWidth="1"/>
    <col min="13" max="13" width="9.5703125" style="3" customWidth="1"/>
    <col min="14" max="16384" width="11.42578125" style="3"/>
  </cols>
  <sheetData>
    <row r="1" spans="1:13" ht="19.5" customHeight="1" x14ac:dyDescent="0.2">
      <c r="A1" s="672" t="s">
        <v>1232</v>
      </c>
      <c r="B1" s="672"/>
      <c r="C1" s="672"/>
      <c r="D1" s="672"/>
      <c r="E1" s="672"/>
      <c r="F1" s="672"/>
      <c r="G1" s="672"/>
      <c r="H1" s="672"/>
      <c r="I1" s="672"/>
      <c r="J1" s="672"/>
      <c r="K1" s="672"/>
      <c r="L1" s="672"/>
      <c r="M1" s="672"/>
    </row>
    <row r="2" spans="1:13" s="198" customFormat="1" ht="19.5" customHeight="1" x14ac:dyDescent="0.25">
      <c r="A2" s="741" t="s">
        <v>1233</v>
      </c>
      <c r="B2" s="741"/>
      <c r="C2" s="741"/>
      <c r="D2" s="741"/>
      <c r="E2" s="741"/>
      <c r="F2" s="741"/>
      <c r="G2" s="741"/>
      <c r="H2" s="741"/>
      <c r="I2" s="741"/>
      <c r="J2" s="741"/>
      <c r="K2" s="741"/>
      <c r="L2" s="741"/>
      <c r="M2" s="741"/>
    </row>
    <row r="3" spans="1:13" s="199" customFormat="1" ht="19.5" customHeight="1" x14ac:dyDescent="0.25">
      <c r="A3" s="742" t="s">
        <v>1234</v>
      </c>
      <c r="B3" s="742"/>
      <c r="C3" s="742"/>
      <c r="D3" s="742"/>
      <c r="E3" s="742"/>
      <c r="F3" s="742"/>
      <c r="G3" s="742"/>
      <c r="H3" s="742"/>
      <c r="I3" s="742"/>
      <c r="J3" s="742"/>
      <c r="K3" s="742"/>
      <c r="L3" s="742"/>
      <c r="M3" s="742"/>
    </row>
    <row r="4" spans="1:13" ht="19.5" customHeight="1" x14ac:dyDescent="0.25">
      <c r="A4" s="743" t="s">
        <v>1235</v>
      </c>
      <c r="B4" s="743"/>
      <c r="C4" s="743"/>
      <c r="D4" s="743"/>
      <c r="E4" s="743"/>
      <c r="F4" s="743"/>
      <c r="G4" s="743"/>
      <c r="H4" s="743"/>
      <c r="I4" s="743"/>
      <c r="J4" s="743"/>
      <c r="K4" s="743"/>
      <c r="L4" s="743"/>
      <c r="M4" s="743"/>
    </row>
    <row r="5" spans="1:13" ht="19.5" customHeight="1" x14ac:dyDescent="0.3">
      <c r="A5" s="712"/>
      <c r="B5" s="712"/>
      <c r="C5" s="712"/>
      <c r="D5" s="712"/>
      <c r="E5" s="712"/>
      <c r="F5" s="712"/>
      <c r="G5" s="712"/>
      <c r="H5" s="712"/>
      <c r="I5" s="712"/>
      <c r="J5" s="712"/>
      <c r="K5" s="712"/>
      <c r="L5" s="712"/>
      <c r="M5" s="712"/>
    </row>
    <row r="6" spans="1:13" ht="12.75" customHeight="1" x14ac:dyDescent="0.2">
      <c r="A6" s="716" t="s">
        <v>1236</v>
      </c>
      <c r="B6" s="711" t="s">
        <v>1651</v>
      </c>
      <c r="C6" s="736" t="s">
        <v>921</v>
      </c>
      <c r="D6" s="737"/>
      <c r="E6" s="737"/>
      <c r="F6" s="737"/>
      <c r="G6" s="738"/>
      <c r="H6" s="736" t="s">
        <v>922</v>
      </c>
      <c r="I6" s="737"/>
      <c r="J6" s="737"/>
      <c r="K6" s="737"/>
      <c r="L6" s="737"/>
      <c r="M6" s="737"/>
    </row>
    <row r="7" spans="1:13" ht="12.75" customHeight="1" x14ac:dyDescent="0.2">
      <c r="A7" s="664"/>
      <c r="B7" s="714"/>
      <c r="C7" s="666" t="s">
        <v>1237</v>
      </c>
      <c r="D7" s="711" t="s">
        <v>924</v>
      </c>
      <c r="E7" s="734" t="s">
        <v>925</v>
      </c>
      <c r="F7" s="735"/>
      <c r="G7" s="711" t="s">
        <v>926</v>
      </c>
      <c r="H7" s="666" t="s">
        <v>1237</v>
      </c>
      <c r="I7" s="666" t="s">
        <v>947</v>
      </c>
      <c r="J7" s="711" t="s">
        <v>928</v>
      </c>
      <c r="K7" s="736" t="s">
        <v>929</v>
      </c>
      <c r="L7" s="737"/>
      <c r="M7" s="737"/>
    </row>
    <row r="8" spans="1:13" ht="12.75" customHeight="1" x14ac:dyDescent="0.2">
      <c r="A8" s="664"/>
      <c r="B8" s="714"/>
      <c r="C8" s="688"/>
      <c r="D8" s="714"/>
      <c r="E8" s="200" t="s">
        <v>1238</v>
      </c>
      <c r="F8" s="201" t="s">
        <v>1239</v>
      </c>
      <c r="G8" s="714"/>
      <c r="H8" s="688"/>
      <c r="I8" s="688"/>
      <c r="J8" s="714"/>
      <c r="K8" s="666" t="s">
        <v>1237</v>
      </c>
      <c r="L8" s="202" t="s">
        <v>932</v>
      </c>
      <c r="M8" s="101" t="s">
        <v>933</v>
      </c>
    </row>
    <row r="9" spans="1:13" ht="12.75" customHeight="1" x14ac:dyDescent="0.2">
      <c r="A9" s="665"/>
      <c r="B9" s="715"/>
      <c r="C9" s="667"/>
      <c r="D9" s="715"/>
      <c r="E9" s="739" t="s">
        <v>934</v>
      </c>
      <c r="F9" s="740"/>
      <c r="G9" s="715"/>
      <c r="H9" s="667"/>
      <c r="I9" s="667"/>
      <c r="J9" s="715"/>
      <c r="K9" s="667"/>
      <c r="L9" s="691" t="s">
        <v>935</v>
      </c>
      <c r="M9" s="691"/>
    </row>
    <row r="10" spans="1:13" ht="18.95" customHeight="1" x14ac:dyDescent="0.2">
      <c r="A10" s="54"/>
      <c r="B10" s="54"/>
      <c r="C10" s="115"/>
      <c r="D10" s="115"/>
      <c r="E10" s="101"/>
      <c r="F10" s="101"/>
      <c r="G10" s="115"/>
      <c r="H10" s="115"/>
      <c r="I10" s="115"/>
      <c r="J10" s="115"/>
      <c r="K10" s="101"/>
      <c r="L10" s="101"/>
      <c r="M10" s="101"/>
    </row>
    <row r="11" spans="1:13" ht="18.95" customHeight="1" x14ac:dyDescent="0.2">
      <c r="A11" s="203"/>
      <c r="B11" s="148" t="s">
        <v>356</v>
      </c>
      <c r="C11" s="204"/>
      <c r="D11" s="204"/>
      <c r="E11" s="204"/>
      <c r="F11" s="204"/>
      <c r="G11" s="204"/>
      <c r="H11" s="204"/>
      <c r="I11" s="204"/>
      <c r="J11" s="204"/>
      <c r="K11" s="204"/>
      <c r="L11" s="204"/>
      <c r="M11" s="204"/>
    </row>
    <row r="12" spans="1:13" ht="18.95" customHeight="1" x14ac:dyDescent="0.2">
      <c r="A12" s="203"/>
      <c r="B12" s="205"/>
      <c r="C12" s="205"/>
      <c r="D12" s="205"/>
      <c r="E12" s="205"/>
      <c r="F12" s="205"/>
      <c r="G12" s="205"/>
      <c r="H12" s="205"/>
      <c r="I12" s="205"/>
      <c r="J12" s="205"/>
      <c r="K12" s="205"/>
      <c r="L12" s="205"/>
      <c r="M12" s="205"/>
    </row>
    <row r="13" spans="1:13" ht="18.95" customHeight="1" x14ac:dyDescent="0.2">
      <c r="A13" s="101">
        <v>2005</v>
      </c>
      <c r="B13" s="206">
        <v>789822</v>
      </c>
      <c r="C13" s="207">
        <v>37349</v>
      </c>
      <c r="D13" s="207">
        <v>811</v>
      </c>
      <c r="E13" s="207">
        <v>12696</v>
      </c>
      <c r="F13" s="207">
        <v>17166</v>
      </c>
      <c r="G13" s="207">
        <v>6676</v>
      </c>
      <c r="H13" s="207">
        <v>736896</v>
      </c>
      <c r="I13" s="207">
        <v>8445</v>
      </c>
      <c r="J13" s="207">
        <v>37989</v>
      </c>
      <c r="K13" s="207">
        <v>690462</v>
      </c>
      <c r="L13" s="207">
        <v>100393</v>
      </c>
      <c r="M13" s="207">
        <v>590069</v>
      </c>
    </row>
    <row r="14" spans="1:13" ht="18.95" customHeight="1" x14ac:dyDescent="0.2">
      <c r="A14" s="101">
        <v>2006</v>
      </c>
      <c r="B14" s="206">
        <v>896625</v>
      </c>
      <c r="C14" s="207">
        <v>40932</v>
      </c>
      <c r="D14" s="207">
        <v>792</v>
      </c>
      <c r="E14" s="207">
        <v>13895</v>
      </c>
      <c r="F14" s="207">
        <v>19072</v>
      </c>
      <c r="G14" s="207">
        <v>7172</v>
      </c>
      <c r="H14" s="207">
        <v>836046</v>
      </c>
      <c r="I14" s="207">
        <v>9031</v>
      </c>
      <c r="J14" s="207">
        <v>50085</v>
      </c>
      <c r="K14" s="207">
        <v>776931</v>
      </c>
      <c r="L14" s="207">
        <v>116834</v>
      </c>
      <c r="M14" s="207">
        <v>660097</v>
      </c>
    </row>
    <row r="15" spans="1:13" ht="18.95" customHeight="1" x14ac:dyDescent="0.2">
      <c r="A15" s="101">
        <v>2007</v>
      </c>
      <c r="B15" s="206">
        <v>969222</v>
      </c>
      <c r="C15" s="207">
        <v>46305</v>
      </c>
      <c r="D15" s="207">
        <v>837</v>
      </c>
      <c r="E15" s="207">
        <v>16025</v>
      </c>
      <c r="F15" s="207">
        <v>21442</v>
      </c>
      <c r="G15" s="207">
        <v>8001</v>
      </c>
      <c r="H15" s="207">
        <v>901866</v>
      </c>
      <c r="I15" s="207">
        <v>9266</v>
      </c>
      <c r="J15" s="207">
        <v>54458</v>
      </c>
      <c r="K15" s="207">
        <v>838142</v>
      </c>
      <c r="L15" s="207">
        <v>123632</v>
      </c>
      <c r="M15" s="207">
        <v>714510</v>
      </c>
    </row>
    <row r="16" spans="1:13" ht="18.95" customHeight="1" x14ac:dyDescent="0.2">
      <c r="A16" s="101">
        <v>2008</v>
      </c>
      <c r="B16" s="206">
        <v>988385</v>
      </c>
      <c r="C16" s="207">
        <f>SUM(D16:G16)</f>
        <v>52396</v>
      </c>
      <c r="D16" s="207">
        <v>849</v>
      </c>
      <c r="E16" s="207">
        <v>17817</v>
      </c>
      <c r="F16" s="207">
        <v>24826</v>
      </c>
      <c r="G16" s="207">
        <v>8904</v>
      </c>
      <c r="H16" s="207">
        <f>SUM(I16:K16)</f>
        <v>919794</v>
      </c>
      <c r="I16" s="207">
        <v>9746</v>
      </c>
      <c r="J16" s="207">
        <v>58695</v>
      </c>
      <c r="K16" s="207">
        <f>SUM(L16:M16)</f>
        <v>851353</v>
      </c>
      <c r="L16" s="207">
        <v>126228</v>
      </c>
      <c r="M16" s="207">
        <v>725125</v>
      </c>
    </row>
    <row r="17" spans="1:17" ht="18.95" customHeight="1" x14ac:dyDescent="0.2">
      <c r="A17" s="101">
        <v>2009</v>
      </c>
      <c r="B17" s="206">
        <v>807150</v>
      </c>
      <c r="C17" s="207">
        <v>49883</v>
      </c>
      <c r="D17" s="207">
        <v>975</v>
      </c>
      <c r="E17" s="207">
        <v>16648</v>
      </c>
      <c r="F17" s="207">
        <v>23529</v>
      </c>
      <c r="G17" s="207">
        <v>8730</v>
      </c>
      <c r="H17" s="207">
        <v>742097</v>
      </c>
      <c r="I17" s="207">
        <v>7560</v>
      </c>
      <c r="J17" s="207">
        <v>41086</v>
      </c>
      <c r="K17" s="207">
        <v>693451</v>
      </c>
      <c r="L17" s="207">
        <v>95218</v>
      </c>
      <c r="M17" s="207">
        <v>598233</v>
      </c>
    </row>
    <row r="18" spans="1:17" ht="18.95" customHeight="1" x14ac:dyDescent="0.2">
      <c r="A18" s="201">
        <v>2010</v>
      </c>
      <c r="B18" s="207">
        <v>956818</v>
      </c>
      <c r="C18" s="207">
        <v>54053</v>
      </c>
      <c r="D18" s="207">
        <v>1047</v>
      </c>
      <c r="E18" s="207">
        <v>18352</v>
      </c>
      <c r="F18" s="207">
        <v>25099</v>
      </c>
      <c r="G18" s="207">
        <v>9554</v>
      </c>
      <c r="H18" s="207">
        <v>886440</v>
      </c>
      <c r="I18" s="207">
        <v>10563</v>
      </c>
      <c r="J18" s="207">
        <v>53243</v>
      </c>
      <c r="K18" s="207">
        <v>822634</v>
      </c>
      <c r="L18" s="207">
        <v>115172</v>
      </c>
      <c r="M18" s="207">
        <v>707462</v>
      </c>
    </row>
    <row r="19" spans="1:17" ht="18.95" customHeight="1" x14ac:dyDescent="0.2">
      <c r="A19" s="101">
        <v>2011</v>
      </c>
      <c r="B19" s="208">
        <v>1066452</v>
      </c>
      <c r="C19" s="209">
        <v>60603</v>
      </c>
      <c r="D19" s="209">
        <v>1237</v>
      </c>
      <c r="E19" s="209">
        <v>20601</v>
      </c>
      <c r="F19" s="209">
        <v>27852</v>
      </c>
      <c r="G19" s="209">
        <v>10913</v>
      </c>
      <c r="H19" s="209">
        <v>988147</v>
      </c>
      <c r="I19" s="210">
        <v>14808</v>
      </c>
      <c r="J19" s="209">
        <v>63965</v>
      </c>
      <c r="K19" s="209">
        <v>909374</v>
      </c>
      <c r="L19" s="209">
        <v>127540</v>
      </c>
      <c r="M19" s="209">
        <v>781833</v>
      </c>
    </row>
    <row r="20" spans="1:17" ht="18.95" customHeight="1" x14ac:dyDescent="0.2">
      <c r="A20" s="201">
        <v>2012</v>
      </c>
      <c r="B20" s="208">
        <v>1095265</v>
      </c>
      <c r="C20" s="209">
        <v>63723</v>
      </c>
      <c r="D20" s="209">
        <v>1345</v>
      </c>
      <c r="E20" s="209">
        <v>21371</v>
      </c>
      <c r="F20" s="209">
        <v>30110</v>
      </c>
      <c r="G20" s="207">
        <v>10897</v>
      </c>
      <c r="H20" s="211">
        <v>1015058</v>
      </c>
      <c r="I20" s="210">
        <v>13024</v>
      </c>
      <c r="J20" s="209">
        <v>70112</v>
      </c>
      <c r="K20" s="209">
        <v>931921</v>
      </c>
      <c r="L20" s="209">
        <v>126178</v>
      </c>
      <c r="M20" s="209">
        <v>805743</v>
      </c>
    </row>
    <row r="21" spans="1:17" ht="18.95" customHeight="1" x14ac:dyDescent="0.2">
      <c r="A21" s="101">
        <v>2013</v>
      </c>
      <c r="B21" s="208">
        <v>1092985</v>
      </c>
      <c r="C21" s="209">
        <v>66589</v>
      </c>
      <c r="D21" s="209">
        <v>1355</v>
      </c>
      <c r="E21" s="209">
        <v>22571</v>
      </c>
      <c r="F21" s="209">
        <v>32368</v>
      </c>
      <c r="G21" s="207">
        <v>10294</v>
      </c>
      <c r="H21" s="211">
        <v>1007566</v>
      </c>
      <c r="I21" s="210">
        <v>12742</v>
      </c>
      <c r="J21" s="209">
        <v>64715</v>
      </c>
      <c r="K21" s="209">
        <v>930109</v>
      </c>
      <c r="L21" s="209">
        <v>123193</v>
      </c>
      <c r="M21" s="209">
        <v>806916</v>
      </c>
    </row>
    <row r="22" spans="1:17" ht="18.95" customHeight="1" x14ac:dyDescent="0.2">
      <c r="A22" s="101">
        <v>2014</v>
      </c>
      <c r="B22" s="208">
        <v>1128362</v>
      </c>
      <c r="C22" s="211">
        <v>67344</v>
      </c>
      <c r="D22" s="211">
        <v>1335</v>
      </c>
      <c r="E22" s="211">
        <v>22778</v>
      </c>
      <c r="F22" s="211">
        <v>32798</v>
      </c>
      <c r="G22" s="211">
        <v>10434</v>
      </c>
      <c r="H22" s="211">
        <v>1038476</v>
      </c>
      <c r="I22" s="211">
        <v>12242</v>
      </c>
      <c r="J22" s="211">
        <v>62271</v>
      </c>
      <c r="K22" s="211">
        <v>963963</v>
      </c>
      <c r="L22" s="211">
        <v>124424</v>
      </c>
      <c r="M22" s="211">
        <v>839539</v>
      </c>
    </row>
    <row r="23" spans="1:17" s="431" customFormat="1" ht="18.95" customHeight="1" x14ac:dyDescent="0.2">
      <c r="A23" s="101">
        <v>2015</v>
      </c>
      <c r="B23" s="208">
        <v>1198190</v>
      </c>
      <c r="C23" s="211">
        <v>68973</v>
      </c>
      <c r="D23" s="211">
        <v>1324</v>
      </c>
      <c r="E23" s="211">
        <v>21436</v>
      </c>
      <c r="F23" s="211">
        <v>34924</v>
      </c>
      <c r="G23" s="211">
        <v>11288</v>
      </c>
      <c r="H23" s="211">
        <v>1101028</v>
      </c>
      <c r="I23" s="211">
        <v>15211</v>
      </c>
      <c r="J23" s="211">
        <v>56017</v>
      </c>
      <c r="K23" s="211">
        <v>1029800</v>
      </c>
      <c r="L23" s="211">
        <v>126075</v>
      </c>
      <c r="M23" s="211">
        <v>903725</v>
      </c>
    </row>
    <row r="24" spans="1:17" s="460" customFormat="1" ht="18.95" customHeight="1" x14ac:dyDescent="0.2">
      <c r="A24" s="101">
        <v>2016</v>
      </c>
      <c r="B24" s="208">
        <v>1208480</v>
      </c>
      <c r="C24" s="211">
        <v>70680</v>
      </c>
      <c r="D24" s="211">
        <v>1263</v>
      </c>
      <c r="E24" s="211">
        <v>21753</v>
      </c>
      <c r="F24" s="211">
        <v>35914</v>
      </c>
      <c r="G24" s="211">
        <v>11750</v>
      </c>
      <c r="H24" s="211">
        <v>1110129</v>
      </c>
      <c r="I24" s="211">
        <v>11568</v>
      </c>
      <c r="J24" s="211">
        <v>52259</v>
      </c>
      <c r="K24" s="211">
        <v>1046301</v>
      </c>
      <c r="L24" s="211">
        <v>123040</v>
      </c>
      <c r="M24" s="211">
        <v>923261</v>
      </c>
    </row>
    <row r="25" spans="1:17" s="474" customFormat="1" ht="18.95" customHeight="1" x14ac:dyDescent="0.2">
      <c r="A25" s="101">
        <v>2017</v>
      </c>
      <c r="B25" s="208">
        <v>1284211</v>
      </c>
      <c r="C25" s="211">
        <v>73866</v>
      </c>
      <c r="D25" s="211">
        <v>1417</v>
      </c>
      <c r="E25" s="211">
        <v>23611</v>
      </c>
      <c r="F25" s="211">
        <v>37049</v>
      </c>
      <c r="G25" s="211">
        <v>11788</v>
      </c>
      <c r="H25" s="211">
        <v>1188646</v>
      </c>
      <c r="I25" s="211">
        <v>13384</v>
      </c>
      <c r="J25" s="211">
        <v>57978</v>
      </c>
      <c r="K25" s="211">
        <v>1117284</v>
      </c>
      <c r="L25" s="211">
        <v>134346</v>
      </c>
      <c r="M25" s="211">
        <v>982939</v>
      </c>
    </row>
    <row r="26" spans="1:17" s="496" customFormat="1" ht="18.95" customHeight="1" x14ac:dyDescent="0.2">
      <c r="A26" s="501">
        <v>2018</v>
      </c>
      <c r="B26" s="211">
        <v>1322675</v>
      </c>
      <c r="C26" s="211">
        <v>72158</v>
      </c>
      <c r="D26" s="211">
        <v>1347</v>
      </c>
      <c r="E26" s="211">
        <v>22685</v>
      </c>
      <c r="F26" s="211">
        <v>37056</v>
      </c>
      <c r="G26" s="211">
        <v>11070</v>
      </c>
      <c r="H26" s="211">
        <v>1227376</v>
      </c>
      <c r="I26" s="211">
        <v>16144</v>
      </c>
      <c r="J26" s="211">
        <v>61860</v>
      </c>
      <c r="K26" s="211">
        <v>1149372</v>
      </c>
      <c r="L26" s="211">
        <v>139270</v>
      </c>
      <c r="M26" s="211">
        <v>1010102</v>
      </c>
    </row>
    <row r="27" spans="1:17" s="556" customFormat="1" ht="18.95" customHeight="1" x14ac:dyDescent="0.2">
      <c r="A27" s="557">
        <v>2019</v>
      </c>
      <c r="B27" s="211">
        <v>1333889</v>
      </c>
      <c r="C27" s="211">
        <v>73863</v>
      </c>
      <c r="D27" s="211">
        <v>1250</v>
      </c>
      <c r="E27" s="211">
        <v>23945</v>
      </c>
      <c r="F27" s="211">
        <v>37895</v>
      </c>
      <c r="G27" s="211">
        <v>10774</v>
      </c>
      <c r="H27" s="211">
        <v>1226026</v>
      </c>
      <c r="I27" s="211">
        <v>18575</v>
      </c>
      <c r="J27" s="211">
        <v>63442</v>
      </c>
      <c r="K27" s="211">
        <v>1144010</v>
      </c>
      <c r="L27" s="211">
        <v>134630</v>
      </c>
      <c r="M27" s="211">
        <v>1009380</v>
      </c>
    </row>
    <row r="28" spans="1:17" ht="18.95" customHeight="1" x14ac:dyDescent="0.2">
      <c r="A28" s="578">
        <v>2020</v>
      </c>
      <c r="B28" s="208">
        <v>1210800</v>
      </c>
      <c r="C28" s="211">
        <v>72742</v>
      </c>
      <c r="D28" s="211">
        <v>1096</v>
      </c>
      <c r="E28" s="211">
        <v>22901</v>
      </c>
      <c r="F28" s="211">
        <v>39363</v>
      </c>
      <c r="G28" s="211">
        <v>9382</v>
      </c>
      <c r="H28" s="211">
        <v>1107404</v>
      </c>
      <c r="I28" s="211">
        <v>14032</v>
      </c>
      <c r="J28" s="211">
        <v>58950</v>
      </c>
      <c r="K28" s="211">
        <v>1034422</v>
      </c>
      <c r="L28" s="211">
        <v>123049</v>
      </c>
      <c r="M28" s="211">
        <v>911373</v>
      </c>
    </row>
    <row r="29" spans="1:17" s="577" customFormat="1" ht="18.95" customHeight="1" x14ac:dyDescent="0.2">
      <c r="A29" s="101"/>
      <c r="B29" s="211"/>
      <c r="C29" s="211"/>
      <c r="D29" s="211"/>
      <c r="E29" s="211"/>
      <c r="F29" s="211"/>
      <c r="G29" s="211"/>
      <c r="H29" s="211"/>
      <c r="I29" s="211"/>
      <c r="J29" s="211"/>
      <c r="K29" s="211"/>
      <c r="L29" s="211"/>
      <c r="M29" s="211"/>
    </row>
    <row r="30" spans="1:17" ht="18.95" customHeight="1" x14ac:dyDescent="0.2">
      <c r="A30" s="54"/>
      <c r="B30" s="733" t="s">
        <v>357</v>
      </c>
      <c r="C30" s="733"/>
      <c r="D30" s="733"/>
      <c r="E30" s="733"/>
      <c r="F30" s="733"/>
      <c r="G30" s="733"/>
      <c r="H30" s="733"/>
      <c r="I30" s="733"/>
      <c r="J30" s="733"/>
      <c r="K30" s="733"/>
      <c r="L30" s="733"/>
      <c r="M30" s="733"/>
    </row>
    <row r="31" spans="1:17" ht="18.95" customHeight="1" x14ac:dyDescent="0.2">
      <c r="A31" s="54"/>
      <c r="B31" s="426"/>
      <c r="C31" s="426"/>
      <c r="D31" s="426"/>
      <c r="E31" s="426"/>
      <c r="F31" s="426"/>
      <c r="G31" s="426"/>
      <c r="H31" s="426"/>
      <c r="I31" s="426"/>
      <c r="J31" s="426"/>
      <c r="K31" s="426"/>
      <c r="L31" s="426"/>
      <c r="M31" s="426"/>
    </row>
    <row r="32" spans="1:17" ht="18.95" customHeight="1" x14ac:dyDescent="0.2">
      <c r="A32" s="101">
        <v>2005</v>
      </c>
      <c r="B32" s="206">
        <v>631473</v>
      </c>
      <c r="C32" s="207">
        <v>47455</v>
      </c>
      <c r="D32" s="207">
        <v>803</v>
      </c>
      <c r="E32" s="207">
        <v>12795</v>
      </c>
      <c r="F32" s="207">
        <v>27249</v>
      </c>
      <c r="G32" s="207">
        <v>6608</v>
      </c>
      <c r="H32" s="207">
        <v>562779</v>
      </c>
      <c r="I32" s="207">
        <v>63521</v>
      </c>
      <c r="J32" s="207">
        <v>48312</v>
      </c>
      <c r="K32" s="207">
        <v>450947</v>
      </c>
      <c r="L32" s="207">
        <v>66980</v>
      </c>
      <c r="M32" s="207">
        <v>383967</v>
      </c>
      <c r="N32"/>
      <c r="O32"/>
      <c r="P32"/>
      <c r="Q32"/>
    </row>
    <row r="33" spans="1:17" ht="18.95" customHeight="1" x14ac:dyDescent="0.2">
      <c r="A33" s="101">
        <v>2006</v>
      </c>
      <c r="B33" s="206">
        <v>737538</v>
      </c>
      <c r="C33" s="207">
        <v>51933</v>
      </c>
      <c r="D33" s="207">
        <v>1020</v>
      </c>
      <c r="E33" s="207">
        <v>13977</v>
      </c>
      <c r="F33" s="207">
        <v>29725</v>
      </c>
      <c r="G33" s="207">
        <v>7211</v>
      </c>
      <c r="H33" s="207">
        <v>656849</v>
      </c>
      <c r="I33" s="207">
        <v>79219</v>
      </c>
      <c r="J33" s="207">
        <v>63149</v>
      </c>
      <c r="K33" s="207">
        <v>514481</v>
      </c>
      <c r="L33" s="207">
        <v>79421</v>
      </c>
      <c r="M33" s="207">
        <v>435060</v>
      </c>
      <c r="N33"/>
      <c r="O33"/>
      <c r="P33"/>
      <c r="Q33"/>
    </row>
    <row r="34" spans="1:17" ht="18.95" customHeight="1" x14ac:dyDescent="0.2">
      <c r="A34" s="101">
        <v>2007</v>
      </c>
      <c r="B34" s="206">
        <v>773398</v>
      </c>
      <c r="C34" s="207">
        <v>57294</v>
      </c>
      <c r="D34" s="207">
        <v>1034</v>
      </c>
      <c r="E34" s="207">
        <v>15477</v>
      </c>
      <c r="F34" s="207">
        <v>33023</v>
      </c>
      <c r="G34" s="207">
        <v>7761</v>
      </c>
      <c r="H34" s="207">
        <v>686854</v>
      </c>
      <c r="I34" s="207">
        <v>76119</v>
      </c>
      <c r="J34" s="207">
        <v>66890</v>
      </c>
      <c r="K34" s="207">
        <v>543845</v>
      </c>
      <c r="L34" s="207">
        <v>91315</v>
      </c>
      <c r="M34" s="207">
        <v>452531</v>
      </c>
      <c r="N34"/>
      <c r="O34"/>
      <c r="P34"/>
      <c r="Q34"/>
    </row>
    <row r="35" spans="1:17" ht="18.95" customHeight="1" x14ac:dyDescent="0.2">
      <c r="A35" s="101">
        <v>2008</v>
      </c>
      <c r="B35" s="206">
        <v>810187</v>
      </c>
      <c r="C35" s="207">
        <f>SUM(D35:G35)</f>
        <v>62121</v>
      </c>
      <c r="D35" s="207">
        <v>1283</v>
      </c>
      <c r="E35" s="207">
        <v>16262</v>
      </c>
      <c r="F35" s="207">
        <v>36191</v>
      </c>
      <c r="G35" s="207">
        <v>8385</v>
      </c>
      <c r="H35" s="207">
        <f>SUM(I35:K35)</f>
        <v>721770</v>
      </c>
      <c r="I35" s="207">
        <v>99178</v>
      </c>
      <c r="J35" s="207">
        <v>74385</v>
      </c>
      <c r="K35" s="207">
        <f>SUM(L35:M35)</f>
        <v>548207</v>
      </c>
      <c r="L35" s="207">
        <v>91813</v>
      </c>
      <c r="M35" s="207">
        <v>456394</v>
      </c>
    </row>
    <row r="36" spans="1:17" ht="18.95" customHeight="1" x14ac:dyDescent="0.2">
      <c r="A36" s="101">
        <v>2009</v>
      </c>
      <c r="B36" s="206">
        <v>667391</v>
      </c>
      <c r="C36" s="207">
        <f>SUM(D36:G36)</f>
        <v>59229</v>
      </c>
      <c r="D36" s="207">
        <v>1448</v>
      </c>
      <c r="E36" s="207">
        <v>15260</v>
      </c>
      <c r="F36" s="207">
        <v>33999</v>
      </c>
      <c r="G36" s="207">
        <v>8522</v>
      </c>
      <c r="H36" s="207">
        <f>SUM(I36:K36)</f>
        <v>585265</v>
      </c>
      <c r="I36" s="207">
        <v>66914</v>
      </c>
      <c r="J36" s="207">
        <v>48884</v>
      </c>
      <c r="K36" s="207">
        <f>SUM(L36:M36)</f>
        <v>469467</v>
      </c>
      <c r="L36" s="207">
        <v>67314</v>
      </c>
      <c r="M36" s="207">
        <v>402153</v>
      </c>
    </row>
    <row r="37" spans="1:17" ht="18.95" customHeight="1" x14ac:dyDescent="0.2">
      <c r="A37" s="201">
        <v>2010</v>
      </c>
      <c r="B37" s="209">
        <v>801442</v>
      </c>
      <c r="C37" s="209">
        <v>63614</v>
      </c>
      <c r="D37" s="209">
        <v>1436</v>
      </c>
      <c r="E37" s="209">
        <v>16558</v>
      </c>
      <c r="F37" s="209">
        <v>36294</v>
      </c>
      <c r="G37" s="209">
        <v>9325</v>
      </c>
      <c r="H37" s="210">
        <v>714024</v>
      </c>
      <c r="I37" s="209">
        <v>81353</v>
      </c>
      <c r="J37" s="209">
        <v>72712</v>
      </c>
      <c r="K37" s="209">
        <v>559960</v>
      </c>
      <c r="L37" s="209">
        <v>84238</v>
      </c>
      <c r="M37" s="209">
        <v>475722</v>
      </c>
    </row>
    <row r="38" spans="1:17" ht="18.95" customHeight="1" x14ac:dyDescent="0.2">
      <c r="A38" s="201">
        <v>2011</v>
      </c>
      <c r="B38" s="209">
        <v>908034</v>
      </c>
      <c r="C38" s="209">
        <v>71622</v>
      </c>
      <c r="D38" s="209">
        <v>1472</v>
      </c>
      <c r="E38" s="209">
        <v>18286</v>
      </c>
      <c r="F38" s="209">
        <v>40426</v>
      </c>
      <c r="G38" s="209">
        <v>11438</v>
      </c>
      <c r="H38" s="210">
        <v>808980</v>
      </c>
      <c r="I38" s="209">
        <v>106708</v>
      </c>
      <c r="J38" s="209">
        <v>87511</v>
      </c>
      <c r="K38" s="209">
        <v>614761</v>
      </c>
      <c r="L38" s="209">
        <v>99679</v>
      </c>
      <c r="M38" s="209">
        <v>515082</v>
      </c>
    </row>
    <row r="39" spans="1:17" ht="18.95" customHeight="1" x14ac:dyDescent="0.2">
      <c r="A39" s="201">
        <v>2012</v>
      </c>
      <c r="B39" s="209">
        <v>903967</v>
      </c>
      <c r="C39" s="209">
        <v>73413</v>
      </c>
      <c r="D39" s="209">
        <v>1696</v>
      </c>
      <c r="E39" s="209">
        <v>18661</v>
      </c>
      <c r="F39" s="209">
        <v>42058</v>
      </c>
      <c r="G39" s="209">
        <v>10998</v>
      </c>
      <c r="H39" s="210">
        <v>801844</v>
      </c>
      <c r="I39" s="209">
        <v>111798</v>
      </c>
      <c r="J39" s="209">
        <v>83809</v>
      </c>
      <c r="K39" s="209">
        <v>606237</v>
      </c>
      <c r="L39" s="209">
        <v>95604</v>
      </c>
      <c r="M39" s="209">
        <v>510633</v>
      </c>
    </row>
    <row r="40" spans="1:17" ht="18.95" customHeight="1" x14ac:dyDescent="0.2">
      <c r="A40" s="201">
        <v>2013</v>
      </c>
      <c r="B40" s="208">
        <v>895951</v>
      </c>
      <c r="C40" s="209">
        <v>74839</v>
      </c>
      <c r="D40" s="209">
        <v>1774</v>
      </c>
      <c r="E40" s="209">
        <v>19157</v>
      </c>
      <c r="F40" s="209">
        <v>43601</v>
      </c>
      <c r="G40" s="207">
        <v>10307</v>
      </c>
      <c r="H40" s="211">
        <v>789332</v>
      </c>
      <c r="I40" s="210">
        <v>106775</v>
      </c>
      <c r="J40" s="209">
        <v>81953</v>
      </c>
      <c r="K40" s="209">
        <v>600605</v>
      </c>
      <c r="L40" s="209">
        <v>92843</v>
      </c>
      <c r="M40" s="209">
        <v>507762</v>
      </c>
    </row>
    <row r="41" spans="1:17" ht="18.95" customHeight="1" x14ac:dyDescent="0.2">
      <c r="A41" s="101">
        <v>2014</v>
      </c>
      <c r="B41" s="208">
        <v>915559</v>
      </c>
      <c r="C41" s="211">
        <v>75793</v>
      </c>
      <c r="D41" s="211">
        <v>1659</v>
      </c>
      <c r="E41" s="211">
        <v>19841</v>
      </c>
      <c r="F41" s="211">
        <v>43788</v>
      </c>
      <c r="G41" s="211">
        <v>10505</v>
      </c>
      <c r="H41" s="211">
        <v>805366</v>
      </c>
      <c r="I41" s="211">
        <v>95098</v>
      </c>
      <c r="J41" s="211">
        <v>76695</v>
      </c>
      <c r="K41" s="211">
        <v>633574</v>
      </c>
      <c r="L41" s="211">
        <v>95232</v>
      </c>
      <c r="M41" s="211">
        <v>538342</v>
      </c>
    </row>
    <row r="42" spans="1:17" s="431" customFormat="1" ht="18.95" customHeight="1" x14ac:dyDescent="0.2">
      <c r="A42" s="432">
        <v>2015</v>
      </c>
      <c r="B42" s="208">
        <v>954735</v>
      </c>
      <c r="C42" s="211">
        <v>79574</v>
      </c>
      <c r="D42" s="211">
        <v>1434</v>
      </c>
      <c r="E42" s="211">
        <v>19754</v>
      </c>
      <c r="F42" s="211">
        <v>47785</v>
      </c>
      <c r="G42" s="211">
        <v>10601</v>
      </c>
      <c r="H42" s="211">
        <v>837217</v>
      </c>
      <c r="I42" s="211">
        <v>78155</v>
      </c>
      <c r="J42" s="211">
        <v>69608</v>
      </c>
      <c r="K42" s="211">
        <v>689454</v>
      </c>
      <c r="L42" s="211">
        <v>99138</v>
      </c>
      <c r="M42" s="211">
        <v>590316</v>
      </c>
    </row>
    <row r="43" spans="1:17" s="460" customFormat="1" ht="18.95" customHeight="1" x14ac:dyDescent="0.2">
      <c r="A43" s="101">
        <v>2016</v>
      </c>
      <c r="B43" s="208">
        <v>960268</v>
      </c>
      <c r="C43" s="211">
        <v>81320</v>
      </c>
      <c r="D43" s="211">
        <v>1675</v>
      </c>
      <c r="E43" s="211">
        <v>20369</v>
      </c>
      <c r="F43" s="211">
        <v>48519</v>
      </c>
      <c r="G43" s="211">
        <v>10758</v>
      </c>
      <c r="H43" s="211">
        <v>830671</v>
      </c>
      <c r="I43" s="211">
        <v>62469</v>
      </c>
      <c r="J43" s="211">
        <v>62085</v>
      </c>
      <c r="K43" s="211">
        <v>706117</v>
      </c>
      <c r="L43" s="211">
        <v>96294</v>
      </c>
      <c r="M43" s="211">
        <v>609823</v>
      </c>
    </row>
    <row r="44" spans="1:17" s="474" customFormat="1" ht="18.95" customHeight="1" x14ac:dyDescent="0.2">
      <c r="A44" s="475">
        <v>2017</v>
      </c>
      <c r="B44" s="208">
        <v>1037394</v>
      </c>
      <c r="C44" s="211">
        <v>85125</v>
      </c>
      <c r="D44" s="211">
        <v>1777</v>
      </c>
      <c r="E44" s="211">
        <v>22288</v>
      </c>
      <c r="F44" s="211">
        <v>49928</v>
      </c>
      <c r="G44" s="211">
        <v>11132</v>
      </c>
      <c r="H44" s="211">
        <v>901231</v>
      </c>
      <c r="I44" s="211">
        <v>72270</v>
      </c>
      <c r="J44" s="211">
        <v>71234</v>
      </c>
      <c r="K44" s="211">
        <v>757727</v>
      </c>
      <c r="L44" s="211">
        <v>106458</v>
      </c>
      <c r="M44" s="211">
        <v>651269</v>
      </c>
    </row>
    <row r="45" spans="1:17" s="496" customFormat="1" ht="18.95" customHeight="1" x14ac:dyDescent="0.2">
      <c r="A45" s="501">
        <v>2018</v>
      </c>
      <c r="B45" s="211">
        <v>1094769</v>
      </c>
      <c r="C45" s="211">
        <v>85161</v>
      </c>
      <c r="D45" s="211">
        <v>1441</v>
      </c>
      <c r="E45" s="211">
        <v>22309</v>
      </c>
      <c r="F45" s="211">
        <v>50178</v>
      </c>
      <c r="G45" s="211">
        <v>11233</v>
      </c>
      <c r="H45" s="211">
        <v>957311</v>
      </c>
      <c r="I45" s="211">
        <v>83897</v>
      </c>
      <c r="J45" s="211">
        <v>77965</v>
      </c>
      <c r="K45" s="211">
        <v>795449</v>
      </c>
      <c r="L45" s="211">
        <v>119436</v>
      </c>
      <c r="M45" s="211">
        <v>676012</v>
      </c>
    </row>
    <row r="46" spans="1:17" s="556" customFormat="1" ht="18.95" customHeight="1" x14ac:dyDescent="0.2">
      <c r="A46" s="557">
        <v>2019</v>
      </c>
      <c r="B46" s="211">
        <v>1109300</v>
      </c>
      <c r="C46" s="211">
        <v>85707</v>
      </c>
      <c r="D46" s="211">
        <v>1578</v>
      </c>
      <c r="E46" s="211">
        <v>22222</v>
      </c>
      <c r="F46" s="211">
        <v>50543</v>
      </c>
      <c r="G46" s="211">
        <v>11363</v>
      </c>
      <c r="H46" s="211">
        <v>956199</v>
      </c>
      <c r="I46" s="211">
        <v>81780</v>
      </c>
      <c r="J46" s="211">
        <v>74920</v>
      </c>
      <c r="K46" s="211">
        <v>799499</v>
      </c>
      <c r="L46" s="211">
        <v>109242</v>
      </c>
      <c r="M46" s="211">
        <v>690257</v>
      </c>
    </row>
    <row r="47" spans="1:17" s="575" customFormat="1" ht="18.95" customHeight="1" x14ac:dyDescent="0.2">
      <c r="A47" s="576">
        <v>2020</v>
      </c>
      <c r="B47" s="211">
        <v>1028770</v>
      </c>
      <c r="C47" s="211">
        <v>87449</v>
      </c>
      <c r="D47" s="211">
        <v>1377</v>
      </c>
      <c r="E47" s="211">
        <v>21474</v>
      </c>
      <c r="F47" s="211">
        <v>53236</v>
      </c>
      <c r="G47" s="211">
        <v>11361</v>
      </c>
      <c r="H47" s="211">
        <v>880422</v>
      </c>
      <c r="I47" s="211">
        <v>60894</v>
      </c>
      <c r="J47" s="211">
        <v>65169</v>
      </c>
      <c r="K47" s="211">
        <v>754359</v>
      </c>
      <c r="L47" s="211">
        <v>97741</v>
      </c>
      <c r="M47" s="211">
        <v>656618</v>
      </c>
    </row>
    <row r="48" spans="1:17" ht="16.5" customHeight="1" x14ac:dyDescent="0.2">
      <c r="A48" s="115" t="s">
        <v>1240</v>
      </c>
      <c r="B48" s="211"/>
      <c r="C48" s="211"/>
      <c r="D48" s="211"/>
      <c r="E48" s="211"/>
      <c r="F48" s="211"/>
      <c r="G48" s="211"/>
      <c r="H48" s="211"/>
      <c r="I48" s="211"/>
      <c r="J48" s="211"/>
      <c r="K48" s="211"/>
      <c r="L48"/>
      <c r="M48"/>
    </row>
    <row r="49" spans="1:13" ht="16.5" customHeight="1" x14ac:dyDescent="0.2">
      <c r="A49" s="710" t="s">
        <v>1665</v>
      </c>
      <c r="B49" s="710"/>
      <c r="C49" s="710"/>
      <c r="D49" s="710"/>
      <c r="E49" s="710"/>
      <c r="F49" s="710"/>
      <c r="G49" s="710"/>
      <c r="H49" s="710"/>
      <c r="I49" s="710"/>
      <c r="J49" s="710"/>
      <c r="K49" s="710"/>
      <c r="L49" s="710"/>
      <c r="M49" s="710"/>
    </row>
    <row r="52" spans="1:13" x14ac:dyDescent="0.2">
      <c r="B52"/>
      <c r="C52"/>
      <c r="D52"/>
      <c r="E52"/>
      <c r="F52"/>
      <c r="G52"/>
      <c r="H52"/>
      <c r="I52"/>
      <c r="J52"/>
    </row>
  </sheetData>
  <mergeCells count="22">
    <mergeCell ref="L9:M9"/>
    <mergeCell ref="A1:M1"/>
    <mergeCell ref="A2:M2"/>
    <mergeCell ref="A3:M3"/>
    <mergeCell ref="A4:M4"/>
    <mergeCell ref="A5:M5"/>
    <mergeCell ref="B30:M30"/>
    <mergeCell ref="A49:M49"/>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20"/>
  </cols>
  <sheetData>
    <row r="1" spans="1:7" s="132" customFormat="1" ht="25.5" x14ac:dyDescent="0.35">
      <c r="A1" s="613" t="s">
        <v>1587</v>
      </c>
      <c r="B1" s="613"/>
      <c r="C1" s="613"/>
      <c r="D1" s="613"/>
      <c r="E1" s="613"/>
      <c r="F1" s="613"/>
      <c r="G1" s="613"/>
    </row>
    <row r="2" spans="1:7" s="132" customFormat="1" ht="20.25" x14ac:dyDescent="0.3">
      <c r="A2" s="670" t="s">
        <v>2102</v>
      </c>
      <c r="B2" s="671"/>
      <c r="C2" s="671"/>
      <c r="D2" s="671"/>
      <c r="E2" s="671"/>
      <c r="F2" s="671"/>
      <c r="G2" s="671"/>
    </row>
    <row r="3" spans="1:7" s="132" customFormat="1" ht="15.75" x14ac:dyDescent="0.25">
      <c r="A3" s="614" t="s">
        <v>1579</v>
      </c>
      <c r="B3" s="614"/>
      <c r="C3" s="614"/>
      <c r="D3" s="614"/>
      <c r="E3" s="614"/>
      <c r="F3" s="614"/>
      <c r="G3" s="614"/>
    </row>
    <row r="27" spans="1:7" s="132" customFormat="1" ht="25.5" x14ac:dyDescent="0.35">
      <c r="A27" s="613" t="s">
        <v>1588</v>
      </c>
      <c r="B27" s="613"/>
      <c r="C27" s="613"/>
      <c r="D27" s="613"/>
      <c r="E27" s="613"/>
      <c r="F27" s="613"/>
      <c r="G27" s="613"/>
    </row>
    <row r="28" spans="1:7" s="132" customFormat="1" ht="20.25" x14ac:dyDescent="0.3">
      <c r="A28" s="670" t="s">
        <v>2102</v>
      </c>
      <c r="B28" s="671"/>
      <c r="C28" s="671"/>
      <c r="D28" s="671"/>
      <c r="E28" s="671"/>
      <c r="F28" s="671"/>
      <c r="G28" s="671"/>
    </row>
    <row r="29" spans="1:7" s="132" customFormat="1" ht="15.75" x14ac:dyDescent="0.25">
      <c r="A29" s="614" t="s">
        <v>1579</v>
      </c>
      <c r="B29" s="614"/>
      <c r="C29" s="614"/>
      <c r="D29" s="614"/>
      <c r="E29" s="614"/>
      <c r="F29" s="614"/>
      <c r="G29" s="61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20"/>
  </cols>
  <sheetData>
    <row r="1" spans="1:7" s="132" customFormat="1" ht="25.5" x14ac:dyDescent="0.35">
      <c r="A1" s="613" t="s">
        <v>1589</v>
      </c>
      <c r="B1" s="613"/>
      <c r="C1" s="613"/>
      <c r="D1" s="613"/>
      <c r="E1" s="613"/>
      <c r="F1" s="613"/>
      <c r="G1" s="613"/>
    </row>
    <row r="2" spans="1:7" s="132" customFormat="1" ht="20.25" x14ac:dyDescent="0.3">
      <c r="A2" s="670" t="s">
        <v>2102</v>
      </c>
      <c r="B2" s="671"/>
      <c r="C2" s="671"/>
      <c r="D2" s="671"/>
      <c r="E2" s="671"/>
      <c r="F2" s="671"/>
      <c r="G2" s="671"/>
    </row>
    <row r="3" spans="1:7" s="132" customFormat="1" ht="15.75" x14ac:dyDescent="0.25">
      <c r="A3" s="614" t="s">
        <v>1579</v>
      </c>
      <c r="B3" s="614"/>
      <c r="C3" s="614"/>
      <c r="D3" s="614"/>
      <c r="E3" s="614"/>
      <c r="F3" s="614"/>
      <c r="G3" s="614"/>
    </row>
    <row r="27" spans="1:7" ht="25.5" x14ac:dyDescent="0.35">
      <c r="A27" s="613" t="s">
        <v>1590</v>
      </c>
      <c r="B27" s="613"/>
      <c r="C27" s="613"/>
      <c r="D27" s="613"/>
      <c r="E27" s="613"/>
      <c r="F27" s="613"/>
      <c r="G27" s="613"/>
    </row>
    <row r="28" spans="1:7" ht="20.25" x14ac:dyDescent="0.3">
      <c r="A28" s="670" t="s">
        <v>2102</v>
      </c>
      <c r="B28" s="671"/>
      <c r="C28" s="671"/>
      <c r="D28" s="671"/>
      <c r="E28" s="671"/>
      <c r="F28" s="671"/>
      <c r="G28" s="671"/>
    </row>
    <row r="29" spans="1:7" ht="15.75" x14ac:dyDescent="0.25">
      <c r="A29" s="614" t="s">
        <v>1579</v>
      </c>
      <c r="B29" s="614"/>
      <c r="C29" s="614"/>
      <c r="D29" s="614"/>
      <c r="E29" s="614"/>
      <c r="F29" s="614"/>
      <c r="G29" s="61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7.25" x14ac:dyDescent="0.2">
      <c r="A1" s="672" t="s">
        <v>1853</v>
      </c>
      <c r="B1" s="672"/>
      <c r="C1" s="672"/>
      <c r="D1" s="672"/>
      <c r="E1" s="672"/>
    </row>
    <row r="2" spans="1:5" ht="15" x14ac:dyDescent="0.2">
      <c r="A2" s="672" t="s">
        <v>1241</v>
      </c>
      <c r="B2" s="672"/>
      <c r="C2" s="672"/>
      <c r="D2" s="672"/>
      <c r="E2" s="672"/>
    </row>
    <row r="3" spans="1:5" x14ac:dyDescent="0.2">
      <c r="A3" s="745"/>
      <c r="B3" s="745"/>
      <c r="C3" s="745"/>
      <c r="D3" s="745"/>
      <c r="E3" s="745"/>
    </row>
    <row r="4" spans="1:5" x14ac:dyDescent="0.2">
      <c r="A4" s="619" t="s">
        <v>1242</v>
      </c>
      <c r="B4" s="654" t="s">
        <v>356</v>
      </c>
      <c r="C4" s="655"/>
      <c r="D4" s="654" t="s">
        <v>357</v>
      </c>
      <c r="E4" s="655"/>
    </row>
    <row r="5" spans="1:5" x14ac:dyDescent="0.2">
      <c r="A5" s="621"/>
      <c r="B5" s="402" t="s">
        <v>1244</v>
      </c>
      <c r="C5" s="403" t="s">
        <v>431</v>
      </c>
      <c r="D5" s="402" t="s">
        <v>1244</v>
      </c>
      <c r="E5" s="403" t="s">
        <v>431</v>
      </c>
    </row>
    <row r="6" spans="1:5" x14ac:dyDescent="0.2">
      <c r="A6" s="171"/>
      <c r="B6" s="3"/>
      <c r="C6" s="213"/>
    </row>
    <row r="7" spans="1:5" x14ac:dyDescent="0.2">
      <c r="A7" s="214" t="s">
        <v>1245</v>
      </c>
      <c r="B7" s="11">
        <v>19581990</v>
      </c>
      <c r="C7" s="11">
        <v>26128365</v>
      </c>
      <c r="D7" s="11">
        <v>25325117</v>
      </c>
      <c r="E7" s="11">
        <v>15414472</v>
      </c>
    </row>
    <row r="8" spans="1:5" x14ac:dyDescent="0.2">
      <c r="A8" s="214" t="s">
        <v>1246</v>
      </c>
      <c r="B8" s="11">
        <v>19297382</v>
      </c>
      <c r="C8" s="11">
        <v>27388425</v>
      </c>
      <c r="D8" s="11">
        <v>21186548</v>
      </c>
      <c r="E8" s="11">
        <v>17005343</v>
      </c>
    </row>
    <row r="9" spans="1:5" x14ac:dyDescent="0.2">
      <c r="A9" s="214" t="s">
        <v>1247</v>
      </c>
      <c r="B9" s="11">
        <v>192777603</v>
      </c>
      <c r="C9" s="11">
        <v>567220305</v>
      </c>
      <c r="D9" s="11">
        <v>187161800</v>
      </c>
      <c r="E9" s="11">
        <v>545557540</v>
      </c>
    </row>
    <row r="10" spans="1:5" x14ac:dyDescent="0.2">
      <c r="A10" s="214" t="s">
        <v>1248</v>
      </c>
      <c r="B10" s="11">
        <v>257600</v>
      </c>
      <c r="C10" s="11">
        <v>22325799</v>
      </c>
      <c r="D10" s="11">
        <v>83825</v>
      </c>
      <c r="E10" s="11">
        <v>8580737</v>
      </c>
    </row>
    <row r="11" spans="1:5" x14ac:dyDescent="0.2">
      <c r="A11" s="214" t="s">
        <v>1249</v>
      </c>
      <c r="B11" s="11">
        <v>280315</v>
      </c>
      <c r="C11" s="11">
        <v>8535575</v>
      </c>
      <c r="D11" s="11">
        <v>366268</v>
      </c>
      <c r="E11" s="11">
        <v>9836216</v>
      </c>
    </row>
    <row r="12" spans="1:5" x14ac:dyDescent="0.2">
      <c r="A12" s="214" t="s">
        <v>1250</v>
      </c>
      <c r="B12" s="11">
        <v>49730870</v>
      </c>
      <c r="C12" s="11">
        <v>10496575</v>
      </c>
      <c r="D12" s="11">
        <v>83258366</v>
      </c>
      <c r="E12" s="11">
        <v>19556068</v>
      </c>
    </row>
    <row r="13" spans="1:5" x14ac:dyDescent="0.2">
      <c r="A13" s="214" t="s">
        <v>1251</v>
      </c>
      <c r="B13" s="11">
        <v>22464000</v>
      </c>
      <c r="C13" s="11">
        <v>5040254</v>
      </c>
      <c r="D13" s="11">
        <v>56344601</v>
      </c>
      <c r="E13" s="11">
        <v>12334863</v>
      </c>
    </row>
    <row r="14" spans="1:5" x14ac:dyDescent="0.2">
      <c r="A14" s="214" t="s">
        <v>1252</v>
      </c>
      <c r="B14" s="11">
        <v>928647</v>
      </c>
      <c r="C14" s="11">
        <v>8898193</v>
      </c>
      <c r="D14" s="11">
        <v>204788</v>
      </c>
      <c r="E14" s="11">
        <v>3997159</v>
      </c>
    </row>
    <row r="15" spans="1:5" x14ac:dyDescent="0.2">
      <c r="A15" s="214" t="s">
        <v>1253</v>
      </c>
      <c r="B15" s="11">
        <v>11481152</v>
      </c>
      <c r="C15" s="11">
        <v>25795043</v>
      </c>
      <c r="D15" s="11">
        <v>31076807</v>
      </c>
      <c r="E15" s="11">
        <v>52945880</v>
      </c>
    </row>
    <row r="16" spans="1:5" x14ac:dyDescent="0.2">
      <c r="B16" s="215"/>
      <c r="C16" s="215"/>
      <c r="D16" s="215"/>
      <c r="E16" s="215"/>
    </row>
    <row r="19" spans="1:5" ht="15" x14ac:dyDescent="0.2">
      <c r="A19" s="672" t="s">
        <v>1254</v>
      </c>
      <c r="B19" s="672"/>
      <c r="C19" s="672"/>
      <c r="D19" s="672"/>
      <c r="E19" s="672"/>
    </row>
    <row r="20" spans="1:5" x14ac:dyDescent="0.2">
      <c r="A20" s="745"/>
      <c r="B20" s="745"/>
      <c r="C20" s="745"/>
      <c r="D20" s="745"/>
      <c r="E20" s="745"/>
    </row>
    <row r="21" spans="1:5" x14ac:dyDescent="0.2">
      <c r="A21" s="619" t="s">
        <v>1242</v>
      </c>
      <c r="B21" s="654" t="s">
        <v>356</v>
      </c>
      <c r="C21" s="655"/>
      <c r="D21" s="654" t="s">
        <v>357</v>
      </c>
      <c r="E21" s="655"/>
    </row>
    <row r="22" spans="1:5" x14ac:dyDescent="0.2">
      <c r="A22" s="621"/>
      <c r="B22" s="402" t="s">
        <v>1244</v>
      </c>
      <c r="C22" s="403" t="s">
        <v>431</v>
      </c>
      <c r="D22" s="402" t="s">
        <v>1244</v>
      </c>
      <c r="E22" s="403" t="s">
        <v>431</v>
      </c>
    </row>
    <row r="23" spans="1:5" x14ac:dyDescent="0.2">
      <c r="A23" s="171"/>
      <c r="B23" s="3"/>
      <c r="C23" s="213"/>
    </row>
    <row r="24" spans="1:5" x14ac:dyDescent="0.2">
      <c r="A24" s="214" t="s">
        <v>1245</v>
      </c>
      <c r="B24" s="11">
        <v>58148339</v>
      </c>
      <c r="C24" s="11">
        <v>245402004</v>
      </c>
      <c r="D24" s="11">
        <v>112795864</v>
      </c>
      <c r="E24" s="11">
        <v>153574718</v>
      </c>
    </row>
    <row r="25" spans="1:5" x14ac:dyDescent="0.2">
      <c r="A25" s="214" t="s">
        <v>1246</v>
      </c>
      <c r="B25" s="11">
        <v>4492577</v>
      </c>
      <c r="C25" s="11">
        <v>10221650</v>
      </c>
      <c r="D25" s="11">
        <v>1497369</v>
      </c>
      <c r="E25" s="11">
        <v>6621950</v>
      </c>
    </row>
    <row r="26" spans="1:5" x14ac:dyDescent="0.2">
      <c r="A26" s="214" t="s">
        <v>1247</v>
      </c>
      <c r="B26" s="11">
        <v>18906334</v>
      </c>
      <c r="C26" s="11">
        <v>98082764</v>
      </c>
      <c r="D26" s="11">
        <v>10923204</v>
      </c>
      <c r="E26" s="11">
        <v>61640233</v>
      </c>
    </row>
    <row r="27" spans="1:5" x14ac:dyDescent="0.2">
      <c r="A27" s="214" t="s">
        <v>1248</v>
      </c>
      <c r="B27" s="11">
        <v>3094390</v>
      </c>
      <c r="C27" s="11">
        <v>138715848</v>
      </c>
      <c r="D27" s="11">
        <v>772792</v>
      </c>
      <c r="E27" s="11">
        <v>101371139</v>
      </c>
    </row>
    <row r="28" spans="1:5" x14ac:dyDescent="0.2">
      <c r="A28" s="214" t="s">
        <v>1249</v>
      </c>
      <c r="B28" s="11">
        <v>1947</v>
      </c>
      <c r="C28" s="11">
        <v>610161</v>
      </c>
      <c r="D28" s="11">
        <v>1904</v>
      </c>
      <c r="E28" s="11">
        <v>119373</v>
      </c>
    </row>
    <row r="29" spans="1:5" x14ac:dyDescent="0.2">
      <c r="A29" s="214" t="s">
        <v>1250</v>
      </c>
      <c r="B29" s="11">
        <v>682185</v>
      </c>
      <c r="C29" s="11">
        <v>601261</v>
      </c>
      <c r="D29" s="11">
        <v>87110806</v>
      </c>
      <c r="E29" s="11">
        <v>17211396</v>
      </c>
    </row>
    <row r="30" spans="1:5" x14ac:dyDescent="0.2">
      <c r="A30" s="214" t="s">
        <v>1251</v>
      </c>
      <c r="B30" s="11">
        <v>1409860</v>
      </c>
      <c r="C30" s="11">
        <v>462465</v>
      </c>
      <c r="D30" s="11">
        <v>140991</v>
      </c>
      <c r="E30" s="11">
        <v>73383</v>
      </c>
    </row>
    <row r="31" spans="1:5" x14ac:dyDescent="0.2">
      <c r="A31" s="214" t="s">
        <v>1252</v>
      </c>
      <c r="B31" s="11">
        <v>1664378</v>
      </c>
      <c r="C31" s="11">
        <v>14875433</v>
      </c>
      <c r="D31" s="11">
        <v>355268</v>
      </c>
      <c r="E31" s="11">
        <v>2929361</v>
      </c>
    </row>
    <row r="32" spans="1:5" x14ac:dyDescent="0.2">
      <c r="A32" s="115" t="s">
        <v>1240</v>
      </c>
      <c r="B32" s="215"/>
      <c r="C32" s="215"/>
      <c r="D32" s="215"/>
      <c r="E32" s="215"/>
    </row>
    <row r="33" spans="1:5" x14ac:dyDescent="0.2">
      <c r="A33" s="744" t="s">
        <v>1818</v>
      </c>
      <c r="B33" s="744"/>
      <c r="C33" s="744"/>
      <c r="D33" s="744"/>
      <c r="E33" s="744"/>
    </row>
    <row r="34" spans="1:5" x14ac:dyDescent="0.2">
      <c r="A34" s="744" t="s">
        <v>1817</v>
      </c>
      <c r="B34" s="744"/>
      <c r="C34" s="744"/>
      <c r="D34" s="744"/>
      <c r="E34" s="744"/>
    </row>
    <row r="35" spans="1:5" x14ac:dyDescent="0.2">
      <c r="B35" s="215"/>
      <c r="C35" s="215"/>
      <c r="D35" s="215"/>
      <c r="E35" s="215"/>
    </row>
  </sheetData>
  <mergeCells count="13">
    <mergeCell ref="A34:E34"/>
    <mergeCell ref="A1:E1"/>
    <mergeCell ref="A2:E2"/>
    <mergeCell ref="A4:A5"/>
    <mergeCell ref="B4:C4"/>
    <mergeCell ref="D4:E4"/>
    <mergeCell ref="A33:E33"/>
    <mergeCell ref="A19:E19"/>
    <mergeCell ref="A21:A22"/>
    <mergeCell ref="B21:C21"/>
    <mergeCell ref="D21:E21"/>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 customWidth="1"/>
    <col min="2" max="2" width="16.85546875" style="3" customWidth="1"/>
    <col min="3" max="7" width="15.28515625" style="3" customWidth="1"/>
    <col min="8" max="16384" width="11.42578125" style="3"/>
  </cols>
  <sheetData>
    <row r="1" spans="1:8" s="4" customFormat="1" ht="17.25" x14ac:dyDescent="0.2">
      <c r="A1" s="672" t="s">
        <v>2121</v>
      </c>
      <c r="B1" s="672"/>
      <c r="C1" s="672"/>
      <c r="D1" s="672"/>
      <c r="E1" s="672"/>
      <c r="F1" s="672"/>
      <c r="G1" s="672"/>
    </row>
    <row r="2" spans="1:8" s="4" customFormat="1" ht="15" x14ac:dyDescent="0.2">
      <c r="A2" s="672" t="s">
        <v>1545</v>
      </c>
      <c r="B2" s="672"/>
      <c r="C2" s="672"/>
      <c r="D2" s="672"/>
      <c r="E2" s="672"/>
      <c r="F2" s="672"/>
      <c r="G2" s="672"/>
    </row>
    <row r="3" spans="1:8" s="4" customFormat="1" ht="15" x14ac:dyDescent="0.2">
      <c r="A3" s="672" t="s">
        <v>1256</v>
      </c>
      <c r="B3" s="672"/>
      <c r="C3" s="672"/>
      <c r="D3" s="672"/>
      <c r="E3" s="672"/>
      <c r="F3" s="672"/>
      <c r="G3" s="672"/>
    </row>
    <row r="4" spans="1:8" s="4" customFormat="1" ht="15" x14ac:dyDescent="0.2">
      <c r="A4" s="672"/>
      <c r="B4" s="672"/>
      <c r="C4" s="672"/>
      <c r="D4" s="672"/>
      <c r="E4" s="672"/>
      <c r="F4" s="672"/>
      <c r="G4" s="672"/>
    </row>
    <row r="5" spans="1:8" s="74" customFormat="1" ht="39" customHeight="1" x14ac:dyDescent="0.2">
      <c r="A5" s="400" t="s">
        <v>1242</v>
      </c>
      <c r="B5" s="400" t="s">
        <v>769</v>
      </c>
      <c r="C5" s="122" t="s">
        <v>462</v>
      </c>
      <c r="D5" s="398" t="s">
        <v>496</v>
      </c>
      <c r="E5" s="122" t="s">
        <v>498</v>
      </c>
      <c r="F5" s="399" t="s">
        <v>502</v>
      </c>
      <c r="G5" s="404" t="s">
        <v>1257</v>
      </c>
    </row>
    <row r="6" spans="1:8" s="74" customFormat="1" ht="12.75" customHeight="1" x14ac:dyDescent="0.2">
      <c r="A6" s="183"/>
      <c r="B6" s="115"/>
      <c r="C6" s="3"/>
      <c r="D6" s="3"/>
      <c r="E6" s="219"/>
      <c r="F6" s="213"/>
      <c r="G6" s="213"/>
    </row>
    <row r="7" spans="1:8" s="74" customFormat="1" ht="12.75" customHeight="1" x14ac:dyDescent="0.2">
      <c r="A7" s="214" t="s">
        <v>1245</v>
      </c>
      <c r="B7" s="11">
        <v>25325117</v>
      </c>
      <c r="C7" s="11">
        <v>22855612</v>
      </c>
      <c r="D7" s="11">
        <v>25284</v>
      </c>
      <c r="E7" s="11">
        <v>1451736</v>
      </c>
      <c r="F7" s="11">
        <v>391275</v>
      </c>
      <c r="G7" s="11">
        <v>601211</v>
      </c>
      <c r="H7" s="224"/>
    </row>
    <row r="8" spans="1:8" s="74" customFormat="1" ht="12.75" customHeight="1" x14ac:dyDescent="0.2">
      <c r="A8" s="214" t="s">
        <v>1246</v>
      </c>
      <c r="B8" s="11">
        <v>21186548</v>
      </c>
      <c r="C8" s="11">
        <v>19437705</v>
      </c>
      <c r="D8" s="11">
        <v>81166</v>
      </c>
      <c r="E8" s="11">
        <v>901260</v>
      </c>
      <c r="F8" s="11">
        <v>199621</v>
      </c>
      <c r="G8" s="11">
        <v>566795</v>
      </c>
      <c r="H8" s="224"/>
    </row>
    <row r="9" spans="1:8" s="74" customFormat="1" ht="12.75" customHeight="1" x14ac:dyDescent="0.2">
      <c r="A9" s="214" t="s">
        <v>1247</v>
      </c>
      <c r="B9" s="11">
        <v>187161800</v>
      </c>
      <c r="C9" s="11">
        <v>177621695</v>
      </c>
      <c r="D9" s="11">
        <v>975758</v>
      </c>
      <c r="E9" s="11">
        <v>3918659</v>
      </c>
      <c r="F9" s="11">
        <v>4509864</v>
      </c>
      <c r="G9" s="11">
        <v>135824</v>
      </c>
      <c r="H9" s="224"/>
    </row>
    <row r="10" spans="1:8" s="4" customFormat="1" ht="12.75" customHeight="1" x14ac:dyDescent="0.2">
      <c r="A10" s="214" t="s">
        <v>1248</v>
      </c>
      <c r="B10" s="11">
        <v>83825</v>
      </c>
      <c r="C10" s="11">
        <v>64398</v>
      </c>
      <c r="D10" s="11">
        <v>3172</v>
      </c>
      <c r="E10" s="11">
        <v>4085</v>
      </c>
      <c r="F10" s="11">
        <v>12168</v>
      </c>
      <c r="G10" s="11">
        <v>1</v>
      </c>
      <c r="H10" s="224"/>
    </row>
    <row r="11" spans="1:8" s="4" customFormat="1" ht="12.75" customHeight="1" x14ac:dyDescent="0.2">
      <c r="A11" s="214" t="s">
        <v>1249</v>
      </c>
      <c r="B11" s="11">
        <v>366268</v>
      </c>
      <c r="C11" s="11">
        <v>311104</v>
      </c>
      <c r="D11" s="11">
        <v>752</v>
      </c>
      <c r="E11" s="11">
        <v>4105</v>
      </c>
      <c r="F11" s="11">
        <v>48509</v>
      </c>
      <c r="G11" s="11">
        <v>1798</v>
      </c>
      <c r="H11" s="224"/>
    </row>
    <row r="12" spans="1:8" s="4" customFormat="1" x14ac:dyDescent="0.2">
      <c r="A12" s="214" t="s">
        <v>1250</v>
      </c>
      <c r="B12" s="11">
        <v>83258366</v>
      </c>
      <c r="C12" s="11">
        <v>82760945</v>
      </c>
      <c r="D12" s="11">
        <v>332582</v>
      </c>
      <c r="E12" s="11">
        <v>164839</v>
      </c>
      <c r="F12" s="11" t="s">
        <v>1719</v>
      </c>
      <c r="G12" s="11" t="s">
        <v>1719</v>
      </c>
      <c r="H12" s="224"/>
    </row>
    <row r="13" spans="1:8" s="4" customFormat="1" x14ac:dyDescent="0.2">
      <c r="A13" s="214" t="s">
        <v>1251</v>
      </c>
      <c r="B13" s="11">
        <v>56344601</v>
      </c>
      <c r="C13" s="11">
        <v>30611685</v>
      </c>
      <c r="D13" s="11">
        <v>5688837</v>
      </c>
      <c r="E13" s="11">
        <v>17934409</v>
      </c>
      <c r="F13" s="11">
        <v>384236</v>
      </c>
      <c r="G13" s="11">
        <v>1725435</v>
      </c>
      <c r="H13" s="224"/>
    </row>
    <row r="14" spans="1:8" s="4" customFormat="1" x14ac:dyDescent="0.2">
      <c r="A14" s="214" t="s">
        <v>1252</v>
      </c>
      <c r="B14" s="11">
        <v>204788</v>
      </c>
      <c r="C14" s="11">
        <v>204307</v>
      </c>
      <c r="D14" s="11" t="s">
        <v>1719</v>
      </c>
      <c r="E14" s="11">
        <v>386</v>
      </c>
      <c r="F14" s="11">
        <v>94</v>
      </c>
      <c r="G14" s="11" t="s">
        <v>1719</v>
      </c>
      <c r="H14" s="224"/>
    </row>
    <row r="15" spans="1:8" s="74" customFormat="1" ht="12.75" customHeight="1" x14ac:dyDescent="0.2">
      <c r="A15" s="214" t="s">
        <v>1253</v>
      </c>
      <c r="B15" s="11">
        <v>31076807</v>
      </c>
      <c r="C15" s="11">
        <v>28981791</v>
      </c>
      <c r="D15" s="225" t="s">
        <v>1719</v>
      </c>
      <c r="E15" s="11">
        <v>620023</v>
      </c>
      <c r="F15" s="11">
        <v>365004</v>
      </c>
      <c r="G15" s="11">
        <v>143833</v>
      </c>
      <c r="H15" s="224"/>
    </row>
    <row r="16" spans="1:8" s="74" customFormat="1" ht="12.75" customHeight="1" x14ac:dyDescent="0.2">
      <c r="A16" s="220"/>
      <c r="B16" s="11"/>
      <c r="C16" s="11"/>
      <c r="D16" s="11"/>
      <c r="E16" s="11"/>
      <c r="F16" s="11"/>
      <c r="G16" s="11"/>
      <c r="H16" s="224"/>
    </row>
    <row r="17" spans="1:8" s="4" customFormat="1" ht="15" x14ac:dyDescent="0.2">
      <c r="A17" s="672" t="s">
        <v>1545</v>
      </c>
      <c r="B17" s="672"/>
      <c r="C17" s="672"/>
      <c r="D17" s="672"/>
      <c r="E17" s="672"/>
      <c r="F17" s="672"/>
      <c r="G17" s="672"/>
    </row>
    <row r="18" spans="1:8" s="4" customFormat="1" ht="15" x14ac:dyDescent="0.2">
      <c r="A18" s="672" t="s">
        <v>1258</v>
      </c>
      <c r="B18" s="672"/>
      <c r="C18" s="672"/>
      <c r="D18" s="672"/>
      <c r="E18" s="672"/>
      <c r="F18" s="672"/>
      <c r="G18" s="672"/>
    </row>
    <row r="19" spans="1:8" s="4" customFormat="1" ht="15" x14ac:dyDescent="0.2">
      <c r="A19" s="672"/>
      <c r="B19" s="672"/>
      <c r="C19" s="672"/>
      <c r="D19" s="672"/>
      <c r="E19" s="672"/>
      <c r="F19" s="672"/>
      <c r="G19" s="672"/>
    </row>
    <row r="20" spans="1:8" s="74" customFormat="1" ht="39" customHeight="1" x14ac:dyDescent="0.2">
      <c r="A20" s="400" t="s">
        <v>1242</v>
      </c>
      <c r="B20" s="400" t="s">
        <v>769</v>
      </c>
      <c r="C20" s="122" t="s">
        <v>462</v>
      </c>
      <c r="D20" s="398" t="s">
        <v>496</v>
      </c>
      <c r="E20" s="122" t="s">
        <v>498</v>
      </c>
      <c r="F20" s="399" t="s">
        <v>502</v>
      </c>
      <c r="G20" s="404" t="s">
        <v>1257</v>
      </c>
      <c r="H20" s="224"/>
    </row>
    <row r="21" spans="1:8" s="74" customFormat="1" ht="12.75" customHeight="1" x14ac:dyDescent="0.2">
      <c r="A21" s="183"/>
      <c r="B21" s="115"/>
      <c r="C21" s="3"/>
      <c r="D21" s="3"/>
      <c r="E21" s="219"/>
      <c r="F21" s="213"/>
      <c r="G21" s="213"/>
      <c r="H21" s="224"/>
    </row>
    <row r="22" spans="1:8" s="74" customFormat="1" ht="12.75" customHeight="1" x14ac:dyDescent="0.2">
      <c r="A22" s="214" t="s">
        <v>1245</v>
      </c>
      <c r="B22" s="11">
        <v>15414472</v>
      </c>
      <c r="C22" s="11">
        <v>13677868</v>
      </c>
      <c r="D22" s="11">
        <v>41283</v>
      </c>
      <c r="E22" s="11">
        <v>540328</v>
      </c>
      <c r="F22" s="11">
        <v>1030388</v>
      </c>
      <c r="G22" s="11">
        <v>124606</v>
      </c>
      <c r="H22" s="224"/>
    </row>
    <row r="23" spans="1:8" s="74" customFormat="1" ht="12.75" customHeight="1" x14ac:dyDescent="0.2">
      <c r="A23" s="214" t="s">
        <v>1246</v>
      </c>
      <c r="B23" s="11">
        <v>17005343</v>
      </c>
      <c r="C23" s="11">
        <v>16487544</v>
      </c>
      <c r="D23" s="11">
        <v>21793</v>
      </c>
      <c r="E23" s="11">
        <v>272243</v>
      </c>
      <c r="F23" s="11">
        <v>153294</v>
      </c>
      <c r="G23" s="11">
        <v>70472</v>
      </c>
      <c r="H23" s="224"/>
    </row>
    <row r="24" spans="1:8" s="74" customFormat="1" ht="12.75" customHeight="1" x14ac:dyDescent="0.2">
      <c r="A24" s="214" t="s">
        <v>1247</v>
      </c>
      <c r="B24" s="11">
        <v>545557540</v>
      </c>
      <c r="C24" s="11">
        <v>470706058</v>
      </c>
      <c r="D24" s="11">
        <v>2418452</v>
      </c>
      <c r="E24" s="11">
        <v>18472780</v>
      </c>
      <c r="F24" s="11">
        <v>53496108</v>
      </c>
      <c r="G24" s="11">
        <v>464137</v>
      </c>
      <c r="H24" s="224"/>
    </row>
    <row r="25" spans="1:8" s="4" customFormat="1" ht="12.75" customHeight="1" x14ac:dyDescent="0.2">
      <c r="A25" s="214" t="s">
        <v>1248</v>
      </c>
      <c r="B25" s="11">
        <v>8580737</v>
      </c>
      <c r="C25" s="11">
        <v>6242248</v>
      </c>
      <c r="D25" s="11">
        <v>5153</v>
      </c>
      <c r="E25" s="11">
        <v>1569915</v>
      </c>
      <c r="F25" s="11">
        <v>762963</v>
      </c>
      <c r="G25" s="11">
        <v>458</v>
      </c>
      <c r="H25" s="224"/>
    </row>
    <row r="26" spans="1:8" s="4" customFormat="1" ht="12.75" customHeight="1" x14ac:dyDescent="0.2">
      <c r="A26" s="214" t="s">
        <v>1249</v>
      </c>
      <c r="B26" s="11">
        <v>9836216</v>
      </c>
      <c r="C26" s="11">
        <v>7312720</v>
      </c>
      <c r="D26" s="11">
        <v>34345</v>
      </c>
      <c r="E26" s="11">
        <v>178599</v>
      </c>
      <c r="F26" s="11">
        <v>2267784</v>
      </c>
      <c r="G26" s="11">
        <v>42767</v>
      </c>
      <c r="H26" s="224"/>
    </row>
    <row r="27" spans="1:8" s="4" customFormat="1" x14ac:dyDescent="0.2">
      <c r="A27" s="214" t="s">
        <v>1250</v>
      </c>
      <c r="B27" s="11">
        <v>19556068</v>
      </c>
      <c r="C27" s="11">
        <v>19412388</v>
      </c>
      <c r="D27" s="11">
        <v>97164</v>
      </c>
      <c r="E27" s="11">
        <v>46513</v>
      </c>
      <c r="F27" s="11" t="s">
        <v>1719</v>
      </c>
      <c r="G27" s="11" t="s">
        <v>1719</v>
      </c>
      <c r="H27" s="224"/>
    </row>
    <row r="28" spans="1:8" s="4" customFormat="1" x14ac:dyDescent="0.2">
      <c r="A28" s="214" t="s">
        <v>1251</v>
      </c>
      <c r="B28" s="11">
        <v>12334863</v>
      </c>
      <c r="C28" s="11">
        <v>8950290</v>
      </c>
      <c r="D28" s="11">
        <v>718438</v>
      </c>
      <c r="E28" s="11">
        <v>2253475</v>
      </c>
      <c r="F28" s="11">
        <v>196815</v>
      </c>
      <c r="G28" s="11">
        <v>215842</v>
      </c>
      <c r="H28" s="224"/>
    </row>
    <row r="29" spans="1:8" s="4" customFormat="1" x14ac:dyDescent="0.2">
      <c r="A29" s="214" t="s">
        <v>1252</v>
      </c>
      <c r="B29" s="11">
        <v>3997159</v>
      </c>
      <c r="C29" s="11">
        <v>3973649</v>
      </c>
      <c r="D29" s="11" t="s">
        <v>1719</v>
      </c>
      <c r="E29" s="11">
        <v>23050</v>
      </c>
      <c r="F29" s="11">
        <v>463</v>
      </c>
      <c r="G29" s="11" t="s">
        <v>1719</v>
      </c>
      <c r="H29" s="224"/>
    </row>
    <row r="30" spans="1:8" s="74" customFormat="1" ht="12.75" customHeight="1" x14ac:dyDescent="0.2">
      <c r="A30" s="214" t="s">
        <v>1253</v>
      </c>
      <c r="B30" s="11">
        <v>52945880</v>
      </c>
      <c r="C30" s="11">
        <v>46508097</v>
      </c>
      <c r="D30" s="11" t="s">
        <v>1719</v>
      </c>
      <c r="E30" s="11">
        <v>1414454</v>
      </c>
      <c r="F30" s="11">
        <v>3717023</v>
      </c>
      <c r="G30" s="11">
        <v>60095</v>
      </c>
      <c r="H30" s="224"/>
    </row>
    <row r="31" spans="1:8" s="180" customFormat="1" x14ac:dyDescent="0.2">
      <c r="A31" s="115" t="s">
        <v>1240</v>
      </c>
      <c r="B31" s="11"/>
      <c r="C31" s="11"/>
      <c r="D31" s="11"/>
      <c r="E31" s="11"/>
      <c r="F31" s="11"/>
      <c r="G31" s="11"/>
    </row>
    <row r="32" spans="1:8" s="4" customFormat="1" x14ac:dyDescent="0.2">
      <c r="A32" s="744" t="s">
        <v>1816</v>
      </c>
      <c r="B32" s="744"/>
      <c r="C32" s="744"/>
      <c r="D32" s="744"/>
      <c r="E32" s="744"/>
      <c r="F32" s="744"/>
      <c r="G32" s="115"/>
    </row>
    <row r="33" spans="1:7" s="4" customFormat="1" x14ac:dyDescent="0.2">
      <c r="A33" s="115"/>
      <c r="B33" s="115"/>
      <c r="C33" s="115"/>
      <c r="D33" s="115"/>
      <c r="E33" s="115"/>
      <c r="F33" s="115"/>
      <c r="G33" s="115"/>
    </row>
    <row r="34" spans="1:7" s="4" customFormat="1" x14ac:dyDescent="0.2">
      <c r="A34" s="115"/>
      <c r="B34" s="115"/>
      <c r="C34" s="115"/>
      <c r="D34" s="115"/>
      <c r="E34" s="115"/>
      <c r="F34" s="115"/>
      <c r="G34" s="115"/>
    </row>
    <row r="35" spans="1:7" s="4" customFormat="1" x14ac:dyDescent="0.2">
      <c r="A35" s="115"/>
      <c r="B35" s="115"/>
      <c r="C35" s="115"/>
      <c r="D35" s="115"/>
      <c r="E35" s="115"/>
      <c r="F35" s="115"/>
      <c r="G35" s="115"/>
    </row>
    <row r="36" spans="1:7" s="180" customFormat="1" x14ac:dyDescent="0.2">
      <c r="A36" s="115"/>
      <c r="B36" s="115"/>
      <c r="C36" s="115"/>
      <c r="D36" s="115"/>
      <c r="E36" s="115"/>
      <c r="F36" s="115"/>
      <c r="G36" s="115"/>
    </row>
    <row r="37" spans="1:7" s="4" customFormat="1" x14ac:dyDescent="0.2">
      <c r="A37" s="115"/>
      <c r="B37" s="115"/>
      <c r="C37" s="115"/>
      <c r="D37" s="115"/>
      <c r="E37" s="115"/>
      <c r="F37" s="115"/>
      <c r="G37" s="115"/>
    </row>
    <row r="38" spans="1:7" s="4" customFormat="1" x14ac:dyDescent="0.2">
      <c r="A38" s="115"/>
      <c r="B38" s="115"/>
      <c r="C38" s="115"/>
      <c r="D38" s="115"/>
      <c r="E38" s="115"/>
      <c r="F38" s="115"/>
      <c r="G38" s="115"/>
    </row>
    <row r="39" spans="1:7" s="4" customFormat="1" x14ac:dyDescent="0.2">
      <c r="A39" s="115"/>
      <c r="B39" s="115"/>
      <c r="C39" s="115"/>
      <c r="D39" s="115"/>
      <c r="E39" s="115"/>
      <c r="F39" s="115"/>
      <c r="G39" s="115"/>
    </row>
    <row r="40" spans="1:7" s="4" customFormat="1" x14ac:dyDescent="0.2">
      <c r="A40" s="115"/>
      <c r="B40" s="115"/>
      <c r="C40" s="115"/>
      <c r="D40" s="115"/>
      <c r="E40" s="115"/>
      <c r="F40" s="115"/>
      <c r="G40" s="115"/>
    </row>
    <row r="41" spans="1:7" x14ac:dyDescent="0.2">
      <c r="A41" s="115"/>
      <c r="B41" s="115"/>
      <c r="C41" s="115"/>
      <c r="D41" s="115"/>
      <c r="E41" s="115"/>
      <c r="F41" s="115"/>
      <c r="G41" s="115"/>
    </row>
    <row r="42" spans="1:7" x14ac:dyDescent="0.2">
      <c r="A42" s="115"/>
      <c r="B42" s="115"/>
      <c r="C42" s="115"/>
      <c r="D42" s="115"/>
      <c r="E42" s="115"/>
      <c r="F42" s="115"/>
      <c r="G42" s="115"/>
    </row>
    <row r="43" spans="1:7" x14ac:dyDescent="0.2">
      <c r="A43" s="115"/>
      <c r="B43" s="115"/>
      <c r="C43" s="115"/>
      <c r="D43" s="115"/>
      <c r="E43" s="115"/>
      <c r="F43" s="115"/>
      <c r="G43" s="115"/>
    </row>
    <row r="44" spans="1:7" x14ac:dyDescent="0.2">
      <c r="A44" s="115"/>
      <c r="B44" s="115"/>
      <c r="C44" s="115"/>
      <c r="D44" s="115"/>
      <c r="E44" s="115"/>
      <c r="F44" s="115"/>
      <c r="G44" s="115"/>
    </row>
    <row r="45" spans="1:7" x14ac:dyDescent="0.2">
      <c r="A45" s="115"/>
      <c r="B45" s="115"/>
      <c r="C45" s="115"/>
      <c r="D45" s="115"/>
      <c r="E45" s="115"/>
      <c r="F45" s="115"/>
      <c r="G45" s="115"/>
    </row>
    <row r="46" spans="1:7" x14ac:dyDescent="0.2">
      <c r="A46" s="115"/>
      <c r="B46" s="115"/>
      <c r="C46" s="115"/>
      <c r="D46" s="115"/>
      <c r="E46" s="115"/>
      <c r="F46" s="115"/>
      <c r="G46" s="115"/>
    </row>
    <row r="47" spans="1:7" x14ac:dyDescent="0.2">
      <c r="A47" s="115"/>
      <c r="B47" s="115"/>
      <c r="C47" s="115"/>
      <c r="D47" s="115"/>
      <c r="E47" s="115"/>
      <c r="F47" s="115"/>
      <c r="G47" s="115"/>
    </row>
    <row r="48" spans="1:7" x14ac:dyDescent="0.2">
      <c r="A48" s="115"/>
      <c r="B48" s="115"/>
      <c r="C48" s="115"/>
      <c r="D48" s="115"/>
      <c r="E48" s="115"/>
      <c r="F48" s="115"/>
      <c r="G48" s="115"/>
    </row>
    <row r="49" spans="1:7" x14ac:dyDescent="0.2">
      <c r="A49" s="115"/>
      <c r="B49" s="115"/>
      <c r="C49" s="115"/>
      <c r="D49" s="115"/>
      <c r="E49" s="115"/>
      <c r="F49" s="115"/>
      <c r="G49" s="115"/>
    </row>
    <row r="50" spans="1:7" x14ac:dyDescent="0.2">
      <c r="A50" s="115"/>
      <c r="B50" s="115"/>
      <c r="C50" s="115"/>
      <c r="D50" s="115"/>
      <c r="E50" s="115"/>
      <c r="F50" s="115"/>
      <c r="G50" s="115"/>
    </row>
    <row r="51" spans="1:7" x14ac:dyDescent="0.2">
      <c r="A51" s="115"/>
      <c r="B51" s="115"/>
      <c r="C51" s="115"/>
      <c r="D51" s="115"/>
      <c r="E51" s="115"/>
      <c r="F51" s="115"/>
      <c r="G51" s="115"/>
    </row>
    <row r="52" spans="1:7" x14ac:dyDescent="0.2">
      <c r="A52" s="115"/>
      <c r="B52" s="115"/>
      <c r="C52" s="115"/>
      <c r="D52" s="115"/>
      <c r="E52" s="115"/>
      <c r="F52" s="115"/>
      <c r="G52" s="115"/>
    </row>
    <row r="53" spans="1:7" x14ac:dyDescent="0.2">
      <c r="A53" s="115"/>
      <c r="B53" s="115"/>
      <c r="C53" s="115"/>
      <c r="D53" s="115"/>
      <c r="E53" s="115"/>
      <c r="F53" s="115"/>
      <c r="G53" s="115"/>
    </row>
    <row r="54" spans="1:7" x14ac:dyDescent="0.2">
      <c r="A54" s="115"/>
      <c r="B54" s="115"/>
      <c r="C54" s="115"/>
      <c r="D54" s="115"/>
      <c r="E54" s="115"/>
      <c r="F54" s="115"/>
      <c r="G54" s="115"/>
    </row>
    <row r="55" spans="1:7" x14ac:dyDescent="0.2">
      <c r="A55" s="115"/>
      <c r="B55" s="115"/>
      <c r="C55" s="115"/>
      <c r="D55" s="115"/>
      <c r="E55" s="115"/>
      <c r="F55" s="115"/>
      <c r="G55" s="115"/>
    </row>
    <row r="56" spans="1:7" x14ac:dyDescent="0.2">
      <c r="A56" s="115"/>
      <c r="B56" s="115"/>
      <c r="C56" s="115"/>
      <c r="D56" s="115"/>
      <c r="E56" s="115"/>
      <c r="F56" s="115"/>
      <c r="G56" s="115"/>
    </row>
    <row r="57" spans="1:7" x14ac:dyDescent="0.2">
      <c r="A57" s="115"/>
      <c r="B57" s="115"/>
      <c r="C57" s="115"/>
      <c r="D57" s="115"/>
      <c r="E57" s="115"/>
      <c r="F57" s="115"/>
      <c r="G57" s="115"/>
    </row>
    <row r="58" spans="1:7" x14ac:dyDescent="0.2">
      <c r="A58" s="115"/>
      <c r="B58" s="115"/>
      <c r="C58" s="115"/>
      <c r="D58" s="115"/>
      <c r="E58" s="115"/>
      <c r="F58" s="115"/>
      <c r="G58" s="115"/>
    </row>
    <row r="59" spans="1:7" x14ac:dyDescent="0.2">
      <c r="A59" s="115"/>
      <c r="B59" s="115"/>
      <c r="C59" s="115"/>
      <c r="D59" s="115"/>
      <c r="E59" s="115"/>
      <c r="F59" s="115"/>
      <c r="G59" s="115"/>
    </row>
    <row r="60" spans="1:7" x14ac:dyDescent="0.2">
      <c r="A60" s="115"/>
      <c r="B60" s="115"/>
      <c r="C60" s="115"/>
      <c r="D60" s="115"/>
      <c r="E60" s="115"/>
      <c r="F60" s="115"/>
      <c r="G60" s="115"/>
    </row>
    <row r="61" spans="1:7" x14ac:dyDescent="0.2">
      <c r="A61" s="115"/>
      <c r="B61" s="115"/>
      <c r="C61" s="115"/>
      <c r="D61" s="115"/>
      <c r="E61" s="115"/>
      <c r="F61" s="115"/>
      <c r="G61" s="115"/>
    </row>
    <row r="62" spans="1:7" x14ac:dyDescent="0.2">
      <c r="A62" s="115"/>
      <c r="B62" s="115"/>
      <c r="C62" s="115"/>
      <c r="D62" s="115"/>
      <c r="E62" s="115"/>
      <c r="F62" s="115"/>
      <c r="G62" s="115"/>
    </row>
    <row r="63" spans="1:7" x14ac:dyDescent="0.2">
      <c r="A63" s="115"/>
      <c r="B63" s="115"/>
      <c r="C63" s="115"/>
      <c r="D63" s="115"/>
      <c r="E63" s="115"/>
      <c r="F63" s="115"/>
      <c r="G63" s="115"/>
    </row>
    <row r="64" spans="1:7" x14ac:dyDescent="0.2">
      <c r="A64" s="115"/>
      <c r="B64" s="115"/>
      <c r="C64" s="115"/>
      <c r="D64" s="115"/>
      <c r="E64" s="115"/>
      <c r="F64" s="115"/>
      <c r="G64" s="115"/>
    </row>
    <row r="65" spans="1:7" x14ac:dyDescent="0.2">
      <c r="A65" s="115"/>
      <c r="B65" s="115"/>
      <c r="C65" s="115"/>
      <c r="D65" s="115"/>
      <c r="E65" s="115"/>
      <c r="F65" s="115"/>
      <c r="G65" s="115"/>
    </row>
    <row r="66" spans="1:7" x14ac:dyDescent="0.2">
      <c r="A66" s="115"/>
      <c r="B66" s="115"/>
      <c r="C66" s="115"/>
      <c r="D66" s="115"/>
      <c r="E66" s="115"/>
      <c r="F66" s="115"/>
      <c r="G66" s="115"/>
    </row>
    <row r="67" spans="1:7" x14ac:dyDescent="0.2">
      <c r="A67" s="115"/>
      <c r="B67" s="115"/>
      <c r="C67" s="115"/>
      <c r="D67" s="115"/>
      <c r="E67" s="115"/>
      <c r="F67" s="115"/>
      <c r="G67" s="115"/>
    </row>
    <row r="68" spans="1:7" x14ac:dyDescent="0.2">
      <c r="A68" s="115"/>
      <c r="B68" s="115"/>
      <c r="C68" s="115"/>
      <c r="D68" s="115"/>
      <c r="E68" s="115"/>
      <c r="F68" s="115"/>
      <c r="G68" s="115"/>
    </row>
    <row r="69" spans="1:7" x14ac:dyDescent="0.2">
      <c r="A69" s="115"/>
      <c r="B69" s="115"/>
      <c r="C69" s="115"/>
      <c r="D69" s="115"/>
      <c r="E69" s="115"/>
      <c r="F69" s="115"/>
      <c r="G69" s="115"/>
    </row>
    <row r="70" spans="1:7" x14ac:dyDescent="0.2">
      <c r="A70" s="115"/>
      <c r="B70" s="115"/>
      <c r="C70" s="115"/>
      <c r="D70" s="115"/>
      <c r="E70" s="115"/>
      <c r="F70" s="115"/>
      <c r="G70" s="115"/>
    </row>
    <row r="71" spans="1:7" x14ac:dyDescent="0.2">
      <c r="A71" s="115"/>
      <c r="B71" s="115"/>
      <c r="C71" s="115"/>
      <c r="D71" s="115"/>
      <c r="E71" s="115"/>
      <c r="F71" s="115"/>
      <c r="G71" s="115"/>
    </row>
    <row r="72" spans="1:7" x14ac:dyDescent="0.2">
      <c r="A72" s="115"/>
      <c r="B72" s="115"/>
      <c r="C72" s="115"/>
      <c r="D72" s="115"/>
      <c r="E72" s="115"/>
      <c r="F72" s="115"/>
      <c r="G72" s="115"/>
    </row>
    <row r="73" spans="1:7" x14ac:dyDescent="0.2">
      <c r="A73" s="115"/>
      <c r="B73" s="115"/>
      <c r="C73" s="115"/>
      <c r="D73" s="115"/>
      <c r="E73" s="115"/>
      <c r="F73" s="115"/>
      <c r="G73" s="115"/>
    </row>
    <row r="74" spans="1:7" x14ac:dyDescent="0.2">
      <c r="A74" s="115"/>
      <c r="B74" s="115"/>
      <c r="C74" s="115"/>
      <c r="D74" s="115"/>
      <c r="E74" s="115"/>
      <c r="F74" s="115"/>
      <c r="G74" s="115"/>
    </row>
    <row r="75" spans="1:7" x14ac:dyDescent="0.2">
      <c r="A75" s="115"/>
      <c r="B75" s="115"/>
      <c r="C75" s="115"/>
      <c r="D75" s="115"/>
      <c r="E75" s="115"/>
      <c r="F75" s="115"/>
      <c r="G75" s="115"/>
    </row>
    <row r="76" spans="1:7" x14ac:dyDescent="0.2">
      <c r="A76" s="115"/>
      <c r="B76" s="115"/>
      <c r="C76" s="115"/>
      <c r="D76" s="115"/>
      <c r="E76" s="115"/>
      <c r="F76" s="115"/>
      <c r="G76" s="115"/>
    </row>
    <row r="77" spans="1:7" x14ac:dyDescent="0.2">
      <c r="A77" s="115"/>
      <c r="B77" s="115"/>
      <c r="C77" s="115"/>
      <c r="D77" s="115"/>
      <c r="E77" s="115"/>
      <c r="F77" s="115"/>
      <c r="G77" s="115"/>
    </row>
    <row r="78" spans="1:7" x14ac:dyDescent="0.2">
      <c r="A78" s="115"/>
      <c r="B78" s="115"/>
      <c r="C78" s="115"/>
      <c r="D78" s="115"/>
      <c r="E78" s="115"/>
      <c r="F78" s="115"/>
      <c r="G78" s="115"/>
    </row>
    <row r="79" spans="1:7" x14ac:dyDescent="0.2">
      <c r="A79" s="115"/>
      <c r="B79" s="115"/>
      <c r="C79" s="115"/>
      <c r="D79" s="115"/>
      <c r="E79" s="115"/>
      <c r="F79" s="115"/>
      <c r="G79" s="115"/>
    </row>
    <row r="80" spans="1:7" x14ac:dyDescent="0.2">
      <c r="A80" s="115"/>
      <c r="B80" s="115"/>
      <c r="C80" s="115"/>
      <c r="D80" s="115"/>
      <c r="E80" s="115"/>
      <c r="F80" s="115"/>
      <c r="G80" s="115"/>
    </row>
    <row r="81" spans="1:7" x14ac:dyDescent="0.2">
      <c r="A81" s="115"/>
      <c r="B81" s="115"/>
      <c r="C81" s="115"/>
      <c r="D81" s="115"/>
      <c r="E81" s="115"/>
      <c r="F81" s="115"/>
      <c r="G81" s="115"/>
    </row>
    <row r="82" spans="1:7" x14ac:dyDescent="0.2">
      <c r="A82" s="115"/>
      <c r="B82" s="115"/>
      <c r="C82" s="115"/>
      <c r="D82" s="115"/>
      <c r="E82" s="115"/>
      <c r="F82" s="115"/>
      <c r="G82" s="115"/>
    </row>
    <row r="83" spans="1:7" x14ac:dyDescent="0.2">
      <c r="A83" s="115"/>
      <c r="B83" s="115"/>
      <c r="C83" s="115"/>
      <c r="D83" s="115"/>
      <c r="E83" s="115"/>
      <c r="F83" s="115"/>
      <c r="G83" s="115"/>
    </row>
    <row r="84" spans="1:7" x14ac:dyDescent="0.2">
      <c r="A84" s="115"/>
      <c r="B84" s="115"/>
      <c r="C84" s="115"/>
      <c r="D84" s="115"/>
      <c r="E84" s="115"/>
      <c r="F84" s="115"/>
      <c r="G84" s="115"/>
    </row>
    <row r="85" spans="1:7" x14ac:dyDescent="0.2">
      <c r="A85" s="115"/>
      <c r="B85" s="115"/>
      <c r="C85" s="115"/>
      <c r="D85" s="115"/>
      <c r="E85" s="115"/>
      <c r="F85" s="115"/>
      <c r="G85" s="115"/>
    </row>
    <row r="86" spans="1:7" x14ac:dyDescent="0.2">
      <c r="A86" s="115"/>
      <c r="B86" s="115"/>
      <c r="C86" s="115"/>
      <c r="D86" s="115"/>
      <c r="E86" s="115"/>
      <c r="F86" s="115"/>
      <c r="G86" s="115"/>
    </row>
  </sheetData>
  <mergeCells count="8">
    <mergeCell ref="A32:F32"/>
    <mergeCell ref="A1:G1"/>
    <mergeCell ref="A2:G2"/>
    <mergeCell ref="A3:G3"/>
    <mergeCell ref="A4:G4"/>
    <mergeCell ref="A17:G17"/>
    <mergeCell ref="A18:G18"/>
    <mergeCell ref="A19:G1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 customWidth="1"/>
    <col min="2" max="7" width="16.85546875" style="3" customWidth="1"/>
    <col min="8" max="16384" width="11.42578125" style="3"/>
  </cols>
  <sheetData>
    <row r="1" spans="1:9" ht="15" customHeight="1" x14ac:dyDescent="0.2">
      <c r="A1" s="672" t="s">
        <v>2121</v>
      </c>
      <c r="B1" s="672"/>
      <c r="C1" s="672"/>
      <c r="D1" s="672"/>
      <c r="E1" s="672"/>
      <c r="F1" s="672"/>
      <c r="G1" s="672"/>
    </row>
    <row r="2" spans="1:9" s="546" customFormat="1" ht="15" customHeight="1" x14ac:dyDescent="0.2">
      <c r="A2" s="672" t="s">
        <v>1546</v>
      </c>
      <c r="B2" s="672"/>
      <c r="C2" s="672"/>
      <c r="D2" s="672"/>
      <c r="E2" s="672"/>
      <c r="F2" s="672"/>
      <c r="G2" s="672"/>
    </row>
    <row r="3" spans="1:9" s="546" customFormat="1" ht="15" customHeight="1" x14ac:dyDescent="0.2">
      <c r="A3" s="672" t="s">
        <v>1259</v>
      </c>
      <c r="B3" s="672"/>
      <c r="C3" s="672"/>
      <c r="D3" s="672"/>
      <c r="E3" s="672"/>
      <c r="F3" s="672"/>
      <c r="G3" s="672"/>
    </row>
    <row r="4" spans="1:9" s="546" customFormat="1" ht="15" customHeight="1" x14ac:dyDescent="0.2">
      <c r="A4" s="672"/>
      <c r="B4" s="672"/>
      <c r="C4" s="672"/>
      <c r="D4" s="672"/>
      <c r="E4" s="672"/>
      <c r="F4" s="672"/>
      <c r="G4" s="672"/>
    </row>
    <row r="5" spans="1:9" s="217" customFormat="1" ht="39" customHeight="1" x14ac:dyDescent="0.2">
      <c r="A5" s="400" t="s">
        <v>1242</v>
      </c>
      <c r="B5" s="400" t="s">
        <v>769</v>
      </c>
      <c r="C5" s="122" t="s">
        <v>462</v>
      </c>
      <c r="D5" s="398" t="s">
        <v>496</v>
      </c>
      <c r="E5" s="122" t="s">
        <v>498</v>
      </c>
      <c r="F5" s="399" t="s">
        <v>502</v>
      </c>
      <c r="G5" s="404" t="s">
        <v>1257</v>
      </c>
    </row>
    <row r="6" spans="1:9" s="217" customFormat="1" ht="15" customHeight="1" x14ac:dyDescent="0.2">
      <c r="A6" s="183"/>
      <c r="B6" s="115"/>
      <c r="C6" s="3"/>
      <c r="D6" s="3"/>
      <c r="E6" s="219"/>
      <c r="F6" s="213"/>
      <c r="G6" s="213"/>
    </row>
    <row r="7" spans="1:9" ht="12.75" customHeight="1" x14ac:dyDescent="0.2">
      <c r="A7" s="214" t="s">
        <v>1245</v>
      </c>
      <c r="B7" s="11">
        <v>58148339</v>
      </c>
      <c r="C7" s="11">
        <v>6024184</v>
      </c>
      <c r="D7" s="11">
        <v>7343572</v>
      </c>
      <c r="E7" s="11">
        <v>14907981</v>
      </c>
      <c r="F7" s="11">
        <v>27528379</v>
      </c>
      <c r="G7" s="11">
        <v>1105048</v>
      </c>
      <c r="H7" s="226"/>
      <c r="I7" s="15"/>
    </row>
    <row r="8" spans="1:9" ht="12.75" customHeight="1" x14ac:dyDescent="0.2">
      <c r="A8" s="214" t="s">
        <v>1246</v>
      </c>
      <c r="B8" s="11">
        <v>4492577</v>
      </c>
      <c r="C8" s="11">
        <v>4127092</v>
      </c>
      <c r="D8" s="11" t="s">
        <v>1719</v>
      </c>
      <c r="E8" s="11" t="s">
        <v>1719</v>
      </c>
      <c r="F8" s="11">
        <v>365481</v>
      </c>
      <c r="G8" s="11" t="s">
        <v>1719</v>
      </c>
      <c r="H8" s="226"/>
      <c r="I8" s="15"/>
    </row>
    <row r="9" spans="1:9" ht="12.75" customHeight="1" x14ac:dyDescent="0.2">
      <c r="A9" s="214" t="s">
        <v>1247</v>
      </c>
      <c r="B9" s="11">
        <v>18906334</v>
      </c>
      <c r="C9" s="11">
        <v>18466049</v>
      </c>
      <c r="D9" s="11" t="s">
        <v>1719</v>
      </c>
      <c r="E9" s="11" t="s">
        <v>1719</v>
      </c>
      <c r="F9" s="11">
        <v>435677</v>
      </c>
      <c r="G9" s="11" t="s">
        <v>1719</v>
      </c>
      <c r="H9" s="226"/>
      <c r="I9" s="15"/>
    </row>
    <row r="10" spans="1:9" ht="12.75" customHeight="1" x14ac:dyDescent="0.2">
      <c r="A10" s="214" t="s">
        <v>1248</v>
      </c>
      <c r="B10" s="11">
        <v>3094390</v>
      </c>
      <c r="C10" s="11">
        <v>44565</v>
      </c>
      <c r="D10" s="11">
        <v>53593</v>
      </c>
      <c r="E10" s="11">
        <v>343060</v>
      </c>
      <c r="F10" s="11">
        <v>677608</v>
      </c>
      <c r="G10" s="11">
        <v>25875</v>
      </c>
      <c r="H10" s="226"/>
      <c r="I10" s="15"/>
    </row>
    <row r="11" spans="1:9" ht="12.75" customHeight="1" x14ac:dyDescent="0.2">
      <c r="A11" s="214" t="s">
        <v>1249</v>
      </c>
      <c r="B11" s="11">
        <v>1947</v>
      </c>
      <c r="C11" s="11">
        <v>958</v>
      </c>
      <c r="D11" s="11">
        <v>13</v>
      </c>
      <c r="E11" s="11">
        <v>248</v>
      </c>
      <c r="F11" s="11">
        <v>663</v>
      </c>
      <c r="G11" s="11">
        <v>65</v>
      </c>
      <c r="H11" s="226"/>
      <c r="I11" s="15"/>
    </row>
    <row r="12" spans="1:9" s="180" customFormat="1" ht="12.75" customHeight="1" x14ac:dyDescent="0.2">
      <c r="A12" s="214" t="s">
        <v>1250</v>
      </c>
      <c r="B12" s="11">
        <v>682185</v>
      </c>
      <c r="C12" s="11">
        <v>682185</v>
      </c>
      <c r="D12" s="11" t="s">
        <v>1719</v>
      </c>
      <c r="E12" s="11" t="s">
        <v>1719</v>
      </c>
      <c r="F12" s="11" t="s">
        <v>1719</v>
      </c>
      <c r="G12" s="11" t="s">
        <v>1719</v>
      </c>
      <c r="H12" s="226"/>
      <c r="I12" s="227"/>
    </row>
    <row r="13" spans="1:9" s="4" customFormat="1" ht="12.75" customHeight="1" x14ac:dyDescent="0.2">
      <c r="A13" s="214" t="s">
        <v>1251</v>
      </c>
      <c r="B13" s="11">
        <v>1409860</v>
      </c>
      <c r="C13" s="11">
        <v>1409797</v>
      </c>
      <c r="D13" s="11" t="s">
        <v>1719</v>
      </c>
      <c r="E13" s="11" t="s">
        <v>1719</v>
      </c>
      <c r="F13" s="11" t="s">
        <v>1719</v>
      </c>
      <c r="G13" s="11" t="s">
        <v>1719</v>
      </c>
      <c r="H13" s="226"/>
      <c r="I13" s="228"/>
    </row>
    <row r="14" spans="1:9" s="4" customFormat="1" ht="12.75" customHeight="1" x14ac:dyDescent="0.2">
      <c r="A14" s="214" t="s">
        <v>1252</v>
      </c>
      <c r="B14" s="11">
        <v>1664378</v>
      </c>
      <c r="C14" s="11">
        <v>261453</v>
      </c>
      <c r="D14" s="11">
        <v>316789</v>
      </c>
      <c r="E14" s="11">
        <v>189564</v>
      </c>
      <c r="F14" s="11">
        <v>483996</v>
      </c>
      <c r="G14" s="11">
        <v>412575</v>
      </c>
      <c r="H14" s="226"/>
      <c r="I14" s="228"/>
    </row>
    <row r="15" spans="1:9" s="4" customFormat="1" ht="12.75" customHeight="1" x14ac:dyDescent="0.2">
      <c r="A15" s="220"/>
      <c r="B15" s="220"/>
      <c r="C15" s="53"/>
      <c r="D15" s="221"/>
      <c r="E15" s="221"/>
      <c r="F15" s="221"/>
      <c r="G15" s="222"/>
    </row>
    <row r="16" spans="1:9" s="546" customFormat="1" ht="15" customHeight="1" x14ac:dyDescent="0.2">
      <c r="A16" s="672" t="s">
        <v>1546</v>
      </c>
      <c r="B16" s="672"/>
      <c r="C16" s="672"/>
      <c r="D16" s="672"/>
      <c r="E16" s="672"/>
      <c r="F16" s="672"/>
      <c r="G16" s="672"/>
    </row>
    <row r="17" spans="1:9" s="546" customFormat="1" ht="15" customHeight="1" x14ac:dyDescent="0.2">
      <c r="A17" s="672" t="s">
        <v>1260</v>
      </c>
      <c r="B17" s="672"/>
      <c r="C17" s="672"/>
      <c r="D17" s="672"/>
      <c r="E17" s="672"/>
      <c r="F17" s="672"/>
      <c r="G17" s="672"/>
    </row>
    <row r="18" spans="1:9" s="546" customFormat="1" ht="15" customHeight="1" x14ac:dyDescent="0.2">
      <c r="A18" s="672"/>
      <c r="B18" s="672"/>
      <c r="C18" s="672"/>
      <c r="D18" s="672"/>
      <c r="E18" s="672"/>
      <c r="F18" s="672"/>
      <c r="G18" s="672"/>
    </row>
    <row r="19" spans="1:9" s="4" customFormat="1" ht="39" customHeight="1" x14ac:dyDescent="0.2">
      <c r="A19" s="400" t="s">
        <v>1242</v>
      </c>
      <c r="B19" s="400" t="s">
        <v>769</v>
      </c>
      <c r="C19" s="122" t="s">
        <v>462</v>
      </c>
      <c r="D19" s="398" t="s">
        <v>496</v>
      </c>
      <c r="E19" s="122" t="s">
        <v>498</v>
      </c>
      <c r="F19" s="399" t="s">
        <v>502</v>
      </c>
      <c r="G19" s="404" t="s">
        <v>1257</v>
      </c>
    </row>
    <row r="20" spans="1:9" s="4" customFormat="1" ht="12.75" customHeight="1" x14ac:dyDescent="0.2">
      <c r="A20" s="183"/>
      <c r="B20" s="115"/>
      <c r="C20" s="3"/>
      <c r="D20" s="3"/>
      <c r="E20" s="219"/>
      <c r="F20" s="213"/>
      <c r="G20" s="213"/>
    </row>
    <row r="21" spans="1:9" x14ac:dyDescent="0.2">
      <c r="A21" s="214" t="s">
        <v>1245</v>
      </c>
      <c r="B21" s="11">
        <v>245402004</v>
      </c>
      <c r="C21" s="11">
        <v>12655594</v>
      </c>
      <c r="D21" s="11">
        <v>15700344</v>
      </c>
      <c r="E21" s="11">
        <v>90633625</v>
      </c>
      <c r="F21" s="11">
        <v>118710198</v>
      </c>
      <c r="G21" s="11">
        <v>7131467</v>
      </c>
      <c r="H21" s="226"/>
      <c r="I21" s="15"/>
    </row>
    <row r="22" spans="1:9" x14ac:dyDescent="0.2">
      <c r="A22" s="214" t="s">
        <v>1246</v>
      </c>
      <c r="B22" s="11">
        <v>10221650</v>
      </c>
      <c r="C22" s="11">
        <v>4404828</v>
      </c>
      <c r="D22" s="11" t="s">
        <v>1719</v>
      </c>
      <c r="E22" s="11" t="s">
        <v>1719</v>
      </c>
      <c r="F22" s="11">
        <v>5816757</v>
      </c>
      <c r="G22" s="11" t="s">
        <v>1719</v>
      </c>
      <c r="H22" s="226"/>
      <c r="I22" s="15"/>
    </row>
    <row r="23" spans="1:9" s="4" customFormat="1" ht="15" customHeight="1" x14ac:dyDescent="0.2">
      <c r="A23" s="214" t="s">
        <v>1247</v>
      </c>
      <c r="B23" s="11">
        <v>98082764</v>
      </c>
      <c r="C23" s="11">
        <v>94701698</v>
      </c>
      <c r="D23" s="11" t="s">
        <v>1719</v>
      </c>
      <c r="E23" s="11" t="s">
        <v>1719</v>
      </c>
      <c r="F23" s="11">
        <v>3324759</v>
      </c>
      <c r="G23" s="11" t="s">
        <v>1719</v>
      </c>
      <c r="H23" s="226"/>
      <c r="I23" s="15"/>
    </row>
    <row r="24" spans="1:9" s="4" customFormat="1" x14ac:dyDescent="0.2">
      <c r="A24" s="214" t="s">
        <v>1248</v>
      </c>
      <c r="B24" s="11">
        <v>138715848</v>
      </c>
      <c r="C24" s="11">
        <v>8116176</v>
      </c>
      <c r="D24" s="11">
        <v>4356980</v>
      </c>
      <c r="E24" s="11">
        <v>50316778</v>
      </c>
      <c r="F24" s="11">
        <v>72505152</v>
      </c>
      <c r="G24" s="11">
        <v>2612315</v>
      </c>
      <c r="H24" s="226"/>
      <c r="I24" s="15"/>
    </row>
    <row r="25" spans="1:9" s="4" customFormat="1" ht="12.75" customHeight="1" x14ac:dyDescent="0.2">
      <c r="A25" s="214" t="s">
        <v>1249</v>
      </c>
      <c r="B25" s="11">
        <v>610161</v>
      </c>
      <c r="C25" s="11">
        <v>71777</v>
      </c>
      <c r="D25" s="11">
        <v>5984</v>
      </c>
      <c r="E25" s="11">
        <v>175461</v>
      </c>
      <c r="F25" s="11">
        <v>258880</v>
      </c>
      <c r="G25" s="11">
        <v>98052</v>
      </c>
      <c r="H25" s="226"/>
      <c r="I25" s="15"/>
    </row>
    <row r="26" spans="1:9" s="4" customFormat="1" ht="12.75" customHeight="1" x14ac:dyDescent="0.2">
      <c r="A26" s="214" t="s">
        <v>1250</v>
      </c>
      <c r="B26" s="11">
        <v>601261</v>
      </c>
      <c r="C26" s="11">
        <v>601261</v>
      </c>
      <c r="D26" s="11" t="s">
        <v>1719</v>
      </c>
      <c r="E26" s="11" t="s">
        <v>1719</v>
      </c>
      <c r="F26" s="11" t="s">
        <v>1719</v>
      </c>
      <c r="G26" s="11" t="s">
        <v>1719</v>
      </c>
      <c r="H26" s="226"/>
      <c r="I26" s="227"/>
    </row>
    <row r="27" spans="1:9" s="4" customFormat="1" ht="12.75" customHeight="1" x14ac:dyDescent="0.2">
      <c r="A27" s="214" t="s">
        <v>1251</v>
      </c>
      <c r="B27" s="11">
        <v>462465</v>
      </c>
      <c r="C27" s="11">
        <v>462323</v>
      </c>
      <c r="D27" s="11" t="s">
        <v>1719</v>
      </c>
      <c r="E27" s="11" t="s">
        <v>1719</v>
      </c>
      <c r="F27" s="11" t="s">
        <v>1719</v>
      </c>
      <c r="G27" s="11" t="s">
        <v>1719</v>
      </c>
      <c r="H27" s="226"/>
      <c r="I27" s="228"/>
    </row>
    <row r="28" spans="1:9" s="4" customFormat="1" ht="12.75" customHeight="1" x14ac:dyDescent="0.2">
      <c r="A28" s="214" t="s">
        <v>1252</v>
      </c>
      <c r="B28" s="11">
        <v>14875433</v>
      </c>
      <c r="C28" s="11">
        <v>3086236</v>
      </c>
      <c r="D28" s="11">
        <v>333997</v>
      </c>
      <c r="E28" s="11">
        <v>1763176</v>
      </c>
      <c r="F28" s="11">
        <v>8775945</v>
      </c>
      <c r="G28" s="11">
        <v>916074</v>
      </c>
      <c r="H28" s="226"/>
      <c r="I28" s="228"/>
    </row>
    <row r="29" spans="1:9" s="4" customFormat="1" ht="12.75" customHeight="1" x14ac:dyDescent="0.2">
      <c r="A29" s="223"/>
      <c r="B29" s="229"/>
      <c r="C29" s="216"/>
      <c r="D29" s="216"/>
      <c r="E29" s="216"/>
      <c r="F29" s="216"/>
      <c r="G29" s="216"/>
    </row>
    <row r="30" spans="1:9" s="546" customFormat="1" ht="15" customHeight="1" x14ac:dyDescent="0.2">
      <c r="A30" s="672" t="s">
        <v>1547</v>
      </c>
      <c r="B30" s="672"/>
      <c r="C30" s="672"/>
      <c r="D30" s="672"/>
      <c r="E30" s="672"/>
      <c r="F30" s="672"/>
      <c r="G30" s="672"/>
    </row>
    <row r="31" spans="1:9" s="546" customFormat="1" ht="15" customHeight="1" x14ac:dyDescent="0.2">
      <c r="A31" s="672" t="s">
        <v>1261</v>
      </c>
      <c r="B31" s="672"/>
      <c r="C31" s="672"/>
      <c r="D31" s="672"/>
      <c r="E31" s="672"/>
      <c r="F31" s="672"/>
      <c r="G31" s="672"/>
    </row>
    <row r="32" spans="1:9" s="546" customFormat="1" ht="15" customHeight="1" x14ac:dyDescent="0.2">
      <c r="A32" s="672"/>
      <c r="B32" s="672"/>
      <c r="C32" s="672"/>
      <c r="D32" s="672"/>
      <c r="E32" s="672"/>
      <c r="F32" s="672"/>
      <c r="G32" s="672"/>
    </row>
    <row r="33" spans="1:9" s="74" customFormat="1" ht="39" customHeight="1" x14ac:dyDescent="0.2">
      <c r="A33" s="400" t="s">
        <v>1242</v>
      </c>
      <c r="B33" s="400" t="s">
        <v>769</v>
      </c>
      <c r="C33" s="122" t="s">
        <v>462</v>
      </c>
      <c r="D33" s="398" t="s">
        <v>496</v>
      </c>
      <c r="E33" s="122" t="s">
        <v>498</v>
      </c>
      <c r="F33" s="399" t="s">
        <v>502</v>
      </c>
      <c r="G33" s="404" t="s">
        <v>1257</v>
      </c>
    </row>
    <row r="34" spans="1:9" s="74" customFormat="1" ht="12.75" customHeight="1" x14ac:dyDescent="0.2">
      <c r="A34" s="183"/>
      <c r="B34" s="115"/>
      <c r="C34" s="3"/>
      <c r="D34" s="3"/>
      <c r="E34" s="219"/>
      <c r="F34" s="213"/>
      <c r="G34" s="213"/>
    </row>
    <row r="35" spans="1:9" s="74" customFormat="1" ht="12.75" customHeight="1" x14ac:dyDescent="0.2">
      <c r="A35" s="214" t="s">
        <v>1245</v>
      </c>
      <c r="B35" s="11">
        <v>112795864</v>
      </c>
      <c r="C35" s="11">
        <v>33306390</v>
      </c>
      <c r="D35" s="11">
        <v>17787702</v>
      </c>
      <c r="E35" s="11">
        <v>32832361</v>
      </c>
      <c r="F35" s="11">
        <v>27046941</v>
      </c>
      <c r="G35" s="11">
        <v>1822443</v>
      </c>
      <c r="H35" s="226"/>
      <c r="I35" s="15"/>
    </row>
    <row r="36" spans="1:9" s="74" customFormat="1" ht="12.75" customHeight="1" x14ac:dyDescent="0.2">
      <c r="A36" s="214" t="s">
        <v>1246</v>
      </c>
      <c r="B36" s="11">
        <v>1497369</v>
      </c>
      <c r="C36" s="11">
        <v>1109431</v>
      </c>
      <c r="D36" s="11">
        <v>3</v>
      </c>
      <c r="E36" s="11">
        <v>335</v>
      </c>
      <c r="F36" s="11">
        <v>387600</v>
      </c>
      <c r="G36" s="11" t="s">
        <v>1719</v>
      </c>
      <c r="H36" s="226"/>
      <c r="I36" s="15"/>
    </row>
    <row r="37" spans="1:9" s="74" customFormat="1" ht="12.75" customHeight="1" x14ac:dyDescent="0.2">
      <c r="A37" s="214" t="s">
        <v>1247</v>
      </c>
      <c r="B37" s="11">
        <v>10923204</v>
      </c>
      <c r="C37" s="11">
        <v>10704479</v>
      </c>
      <c r="D37" s="11">
        <v>1778</v>
      </c>
      <c r="E37" s="11">
        <v>25958</v>
      </c>
      <c r="F37" s="11">
        <v>190719</v>
      </c>
      <c r="G37" s="11">
        <v>268</v>
      </c>
      <c r="H37" s="226"/>
      <c r="I37" s="15"/>
    </row>
    <row r="38" spans="1:9" s="4" customFormat="1" ht="12.75" customHeight="1" x14ac:dyDescent="0.2">
      <c r="A38" s="214" t="s">
        <v>1248</v>
      </c>
      <c r="B38" s="11">
        <v>772792</v>
      </c>
      <c r="C38" s="11">
        <v>31395</v>
      </c>
      <c r="D38" s="11">
        <v>30721</v>
      </c>
      <c r="E38" s="11">
        <v>192691</v>
      </c>
      <c r="F38" s="11">
        <v>513911</v>
      </c>
      <c r="G38" s="11">
        <v>4074</v>
      </c>
      <c r="H38" s="226"/>
      <c r="I38" s="15"/>
    </row>
    <row r="39" spans="1:9" s="4" customFormat="1" ht="12.75" customHeight="1" x14ac:dyDescent="0.2">
      <c r="A39" s="214" t="s">
        <v>1249</v>
      </c>
      <c r="B39" s="11">
        <v>1904</v>
      </c>
      <c r="C39" s="11">
        <v>360</v>
      </c>
      <c r="D39" s="11">
        <v>9</v>
      </c>
      <c r="E39" s="11">
        <v>902</v>
      </c>
      <c r="F39" s="11">
        <v>476</v>
      </c>
      <c r="G39" s="11">
        <v>156</v>
      </c>
      <c r="H39" s="226"/>
      <c r="I39" s="15"/>
    </row>
    <row r="40" spans="1:9" s="4" customFormat="1" x14ac:dyDescent="0.2">
      <c r="A40" s="214" t="s">
        <v>1250</v>
      </c>
      <c r="B40" s="11">
        <v>87110806</v>
      </c>
      <c r="C40" s="11">
        <v>82933795</v>
      </c>
      <c r="D40" s="11">
        <v>808197</v>
      </c>
      <c r="E40" s="11" t="s">
        <v>1719</v>
      </c>
      <c r="F40" s="11">
        <v>3368815</v>
      </c>
      <c r="G40" s="11" t="s">
        <v>1719</v>
      </c>
      <c r="H40" s="226"/>
      <c r="I40" s="227"/>
    </row>
    <row r="41" spans="1:9" s="4" customFormat="1" x14ac:dyDescent="0.2">
      <c r="A41" s="214" t="s">
        <v>1251</v>
      </c>
      <c r="B41" s="11">
        <v>140991</v>
      </c>
      <c r="C41" s="11">
        <v>140967</v>
      </c>
      <c r="D41" s="11" t="s">
        <v>1719</v>
      </c>
      <c r="E41" s="11">
        <v>10</v>
      </c>
      <c r="F41" s="11">
        <v>14</v>
      </c>
      <c r="G41" s="11" t="s">
        <v>1719</v>
      </c>
      <c r="H41" s="226"/>
      <c r="I41" s="228"/>
    </row>
    <row r="42" spans="1:9" s="4" customFormat="1" x14ac:dyDescent="0.2">
      <c r="A42" s="214" t="s">
        <v>1252</v>
      </c>
      <c r="B42" s="11">
        <v>355268</v>
      </c>
      <c r="C42" s="11">
        <v>32259</v>
      </c>
      <c r="D42" s="11">
        <v>13880</v>
      </c>
      <c r="E42" s="11">
        <v>8658</v>
      </c>
      <c r="F42" s="11">
        <v>290317</v>
      </c>
      <c r="G42" s="11">
        <v>10154</v>
      </c>
      <c r="H42" s="226"/>
      <c r="I42" s="228"/>
    </row>
    <row r="43" spans="1:9" s="74" customFormat="1" ht="12.75" customHeight="1" x14ac:dyDescent="0.2">
      <c r="A43" s="220"/>
      <c r="B43" s="11"/>
      <c r="C43" s="11"/>
      <c r="D43" s="11"/>
      <c r="E43" s="11"/>
      <c r="F43" s="11"/>
      <c r="G43" s="11"/>
      <c r="H43" s="4"/>
      <c r="I43" s="4"/>
    </row>
    <row r="44" spans="1:9" s="546" customFormat="1" ht="15" customHeight="1" x14ac:dyDescent="0.2">
      <c r="A44" s="672" t="s">
        <v>1547</v>
      </c>
      <c r="B44" s="672"/>
      <c r="C44" s="672"/>
      <c r="D44" s="672"/>
      <c r="E44" s="672"/>
      <c r="F44" s="672"/>
      <c r="G44" s="672"/>
    </row>
    <row r="45" spans="1:9" s="546" customFormat="1" ht="15" customHeight="1" x14ac:dyDescent="0.2">
      <c r="A45" s="672" t="s">
        <v>1262</v>
      </c>
      <c r="B45" s="672"/>
      <c r="C45" s="672"/>
      <c r="D45" s="672"/>
      <c r="E45" s="672"/>
      <c r="F45" s="672"/>
      <c r="G45" s="672"/>
    </row>
    <row r="46" spans="1:9" s="546" customFormat="1" ht="15" customHeight="1" x14ac:dyDescent="0.2">
      <c r="A46" s="672"/>
      <c r="B46" s="672"/>
      <c r="C46" s="672"/>
      <c r="D46" s="672"/>
      <c r="E46" s="672"/>
      <c r="F46" s="672"/>
      <c r="G46" s="672"/>
    </row>
    <row r="47" spans="1:9" s="74" customFormat="1" ht="39" customHeight="1" x14ac:dyDescent="0.2">
      <c r="A47" s="400" t="s">
        <v>1242</v>
      </c>
      <c r="B47" s="400" t="s">
        <v>769</v>
      </c>
      <c r="C47" s="122" t="s">
        <v>462</v>
      </c>
      <c r="D47" s="398" t="s">
        <v>496</v>
      </c>
      <c r="E47" s="122" t="s">
        <v>498</v>
      </c>
      <c r="F47" s="399" t="s">
        <v>502</v>
      </c>
      <c r="G47" s="404" t="s">
        <v>1257</v>
      </c>
      <c r="H47" s="4"/>
      <c r="I47" s="4"/>
    </row>
    <row r="48" spans="1:9" s="74" customFormat="1" ht="12.75" customHeight="1" x14ac:dyDescent="0.2">
      <c r="A48" s="183"/>
      <c r="B48" s="115"/>
      <c r="C48" s="3"/>
      <c r="D48" s="3"/>
      <c r="E48" s="219"/>
      <c r="F48" s="213"/>
      <c r="G48" s="213"/>
      <c r="H48" s="4"/>
      <c r="I48" s="4"/>
    </row>
    <row r="49" spans="1:9" s="74" customFormat="1" ht="12.75" customHeight="1" x14ac:dyDescent="0.2">
      <c r="A49" s="214" t="s">
        <v>1245</v>
      </c>
      <c r="B49" s="11">
        <v>153574718</v>
      </c>
      <c r="C49" s="11">
        <v>11879291</v>
      </c>
      <c r="D49" s="11">
        <v>11229369</v>
      </c>
      <c r="E49" s="11">
        <v>37276328</v>
      </c>
      <c r="F49" s="11">
        <v>91918384</v>
      </c>
      <c r="G49" s="11">
        <v>1270072</v>
      </c>
      <c r="H49" s="226"/>
      <c r="I49" s="15"/>
    </row>
    <row r="50" spans="1:9" s="74" customFormat="1" ht="12.75" customHeight="1" x14ac:dyDescent="0.2">
      <c r="A50" s="214" t="s">
        <v>1246</v>
      </c>
      <c r="B50" s="11">
        <v>6621950</v>
      </c>
      <c r="C50" s="11">
        <v>1287825</v>
      </c>
      <c r="D50" s="11">
        <v>42</v>
      </c>
      <c r="E50" s="11">
        <v>2134</v>
      </c>
      <c r="F50" s="11">
        <v>5331950</v>
      </c>
      <c r="G50" s="11" t="s">
        <v>1719</v>
      </c>
      <c r="H50" s="226"/>
      <c r="I50" s="15"/>
    </row>
    <row r="51" spans="1:9" s="74" customFormat="1" ht="12.75" customHeight="1" x14ac:dyDescent="0.2">
      <c r="A51" s="214" t="s">
        <v>1247</v>
      </c>
      <c r="B51" s="11">
        <v>61640233</v>
      </c>
      <c r="C51" s="11">
        <v>57214412</v>
      </c>
      <c r="D51" s="11">
        <v>31967</v>
      </c>
      <c r="E51" s="11">
        <v>1077582</v>
      </c>
      <c r="F51" s="11">
        <v>3290839</v>
      </c>
      <c r="G51" s="11">
        <v>25427</v>
      </c>
      <c r="H51" s="226"/>
      <c r="I51" s="15"/>
    </row>
    <row r="52" spans="1:9" s="4" customFormat="1" ht="12.75" customHeight="1" x14ac:dyDescent="0.2">
      <c r="A52" s="214" t="s">
        <v>1248</v>
      </c>
      <c r="B52" s="11">
        <v>101371139</v>
      </c>
      <c r="C52" s="11">
        <v>4967875</v>
      </c>
      <c r="D52" s="11">
        <v>3492787</v>
      </c>
      <c r="E52" s="11">
        <v>30140624</v>
      </c>
      <c r="F52" s="11">
        <v>61127105</v>
      </c>
      <c r="G52" s="11">
        <v>1642746</v>
      </c>
      <c r="H52" s="226"/>
      <c r="I52" s="15"/>
    </row>
    <row r="53" spans="1:9" s="4" customFormat="1" ht="12.75" customHeight="1" x14ac:dyDescent="0.2">
      <c r="A53" s="214" t="s">
        <v>1249</v>
      </c>
      <c r="B53" s="11">
        <v>119373</v>
      </c>
      <c r="C53" s="11">
        <v>29648</v>
      </c>
      <c r="D53" s="11">
        <v>205</v>
      </c>
      <c r="E53" s="11">
        <v>50970</v>
      </c>
      <c r="F53" s="11">
        <v>34429</v>
      </c>
      <c r="G53" s="11">
        <v>4122</v>
      </c>
      <c r="H53" s="226"/>
      <c r="I53" s="15"/>
    </row>
    <row r="54" spans="1:9" s="4" customFormat="1" x14ac:dyDescent="0.2">
      <c r="A54" s="214" t="s">
        <v>1250</v>
      </c>
      <c r="B54" s="11">
        <v>17211396</v>
      </c>
      <c r="C54" s="11">
        <v>15894456</v>
      </c>
      <c r="D54" s="11">
        <v>274550</v>
      </c>
      <c r="E54" s="11" t="s">
        <v>1719</v>
      </c>
      <c r="F54" s="11">
        <v>1042389</v>
      </c>
      <c r="G54" s="11" t="s">
        <v>1719</v>
      </c>
      <c r="H54" s="226"/>
      <c r="I54" s="227"/>
    </row>
    <row r="55" spans="1:9" s="4" customFormat="1" x14ac:dyDescent="0.2">
      <c r="A55" s="214" t="s">
        <v>1251</v>
      </c>
      <c r="B55" s="11">
        <v>73383</v>
      </c>
      <c r="C55" s="11">
        <v>69404</v>
      </c>
      <c r="D55" s="11" t="s">
        <v>1719</v>
      </c>
      <c r="E55" s="11">
        <v>153</v>
      </c>
      <c r="F55" s="11">
        <v>3825</v>
      </c>
      <c r="G55" s="11" t="s">
        <v>1719</v>
      </c>
      <c r="H55" s="226"/>
      <c r="I55" s="228"/>
    </row>
    <row r="56" spans="1:9" s="4" customFormat="1" x14ac:dyDescent="0.2">
      <c r="A56" s="214" t="s">
        <v>1252</v>
      </c>
      <c r="B56" s="11">
        <v>2929361</v>
      </c>
      <c r="C56" s="11">
        <v>424610</v>
      </c>
      <c r="D56" s="11">
        <v>8882</v>
      </c>
      <c r="E56" s="11">
        <v>1835203</v>
      </c>
      <c r="F56" s="11">
        <v>653647</v>
      </c>
      <c r="G56" s="11">
        <v>7021</v>
      </c>
      <c r="H56" s="226"/>
      <c r="I56" s="228"/>
    </row>
    <row r="57" spans="1:9" s="180" customFormat="1" x14ac:dyDescent="0.2">
      <c r="A57" s="115" t="s">
        <v>1240</v>
      </c>
      <c r="B57" s="11"/>
      <c r="C57" s="11"/>
      <c r="D57" s="11"/>
      <c r="E57" s="11"/>
      <c r="F57" s="11"/>
      <c r="G57" s="11"/>
    </row>
    <row r="58" spans="1:9" s="4" customFormat="1" x14ac:dyDescent="0.2">
      <c r="A58" s="744" t="s">
        <v>1816</v>
      </c>
      <c r="B58" s="744"/>
      <c r="C58" s="744"/>
      <c r="D58" s="744"/>
      <c r="E58" s="744"/>
      <c r="F58" s="744"/>
      <c r="G58" s="115"/>
    </row>
    <row r="59" spans="1:9" s="4" customFormat="1" x14ac:dyDescent="0.2">
      <c r="A59" s="115"/>
      <c r="B59" s="115"/>
      <c r="C59" s="115"/>
      <c r="D59" s="115"/>
      <c r="E59" s="115"/>
      <c r="F59" s="115"/>
      <c r="G59" s="115"/>
    </row>
    <row r="60" spans="1:9" s="4" customFormat="1" x14ac:dyDescent="0.2">
      <c r="A60" s="115"/>
      <c r="B60" s="115"/>
      <c r="C60" s="115"/>
      <c r="D60" s="115"/>
      <c r="E60" s="115"/>
      <c r="F60" s="115"/>
      <c r="G60" s="115"/>
    </row>
    <row r="61" spans="1:9" s="4" customFormat="1" x14ac:dyDescent="0.2">
      <c r="A61" s="115"/>
      <c r="B61" s="115"/>
      <c r="C61" s="115"/>
      <c r="D61" s="115"/>
      <c r="E61" s="115"/>
      <c r="F61" s="115"/>
      <c r="G61" s="115"/>
    </row>
    <row r="62" spans="1:9" s="180" customFormat="1" x14ac:dyDescent="0.2">
      <c r="A62" s="115"/>
      <c r="B62" s="115"/>
      <c r="C62" s="115"/>
      <c r="D62" s="115"/>
      <c r="E62" s="115"/>
      <c r="F62" s="115"/>
      <c r="G62" s="115"/>
    </row>
    <row r="63" spans="1:9" s="4" customFormat="1" x14ac:dyDescent="0.2">
      <c r="A63" s="115"/>
      <c r="B63" s="115"/>
      <c r="C63" s="115"/>
      <c r="D63" s="115"/>
      <c r="E63" s="115"/>
      <c r="F63" s="115"/>
      <c r="G63" s="115"/>
    </row>
    <row r="64" spans="1:9" s="4" customFormat="1" x14ac:dyDescent="0.2">
      <c r="A64" s="115"/>
      <c r="B64" s="115"/>
      <c r="C64" s="115"/>
      <c r="D64" s="115"/>
      <c r="E64" s="115"/>
      <c r="F64" s="115"/>
      <c r="G64" s="115"/>
    </row>
    <row r="65" spans="1:7" s="4" customFormat="1" x14ac:dyDescent="0.2">
      <c r="A65" s="115"/>
      <c r="B65" s="115"/>
      <c r="C65" s="115"/>
      <c r="D65" s="115"/>
      <c r="E65" s="115"/>
      <c r="F65" s="115"/>
      <c r="G65" s="115"/>
    </row>
    <row r="66" spans="1:7" s="4" customFormat="1" x14ac:dyDescent="0.2">
      <c r="A66" s="115"/>
      <c r="B66" s="115"/>
      <c r="C66" s="115"/>
      <c r="D66" s="115"/>
      <c r="E66" s="115"/>
      <c r="F66" s="115"/>
      <c r="G66" s="115"/>
    </row>
    <row r="67" spans="1:7" x14ac:dyDescent="0.2">
      <c r="A67" s="115"/>
      <c r="B67" s="115"/>
      <c r="C67" s="115"/>
      <c r="D67" s="115"/>
      <c r="E67" s="115"/>
      <c r="F67" s="115"/>
      <c r="G67" s="115"/>
    </row>
    <row r="68" spans="1:7" x14ac:dyDescent="0.2">
      <c r="A68" s="115"/>
      <c r="B68" s="115"/>
      <c r="C68" s="115"/>
      <c r="D68" s="115"/>
      <c r="E68" s="115"/>
      <c r="F68" s="115"/>
      <c r="G68" s="115"/>
    </row>
    <row r="69" spans="1:7" x14ac:dyDescent="0.2">
      <c r="A69" s="115"/>
      <c r="B69" s="115"/>
      <c r="C69" s="115"/>
      <c r="D69" s="115"/>
      <c r="E69" s="115"/>
      <c r="F69" s="115"/>
      <c r="G69" s="115"/>
    </row>
    <row r="70" spans="1:7" x14ac:dyDescent="0.2">
      <c r="A70" s="115"/>
      <c r="B70" s="115"/>
      <c r="C70" s="115"/>
      <c r="D70" s="115"/>
      <c r="E70" s="115"/>
      <c r="F70" s="115"/>
      <c r="G70" s="115"/>
    </row>
    <row r="71" spans="1:7" x14ac:dyDescent="0.2">
      <c r="A71" s="115"/>
      <c r="B71" s="115"/>
      <c r="C71" s="115"/>
      <c r="D71" s="115"/>
      <c r="E71" s="115"/>
      <c r="F71" s="115"/>
      <c r="G71" s="115"/>
    </row>
    <row r="72" spans="1:7" x14ac:dyDescent="0.2">
      <c r="A72" s="115"/>
      <c r="B72" s="115"/>
      <c r="C72" s="115"/>
      <c r="D72" s="115"/>
      <c r="E72" s="115"/>
      <c r="F72" s="115"/>
      <c r="G72" s="115"/>
    </row>
    <row r="73" spans="1:7" x14ac:dyDescent="0.2">
      <c r="A73" s="115"/>
      <c r="B73" s="115"/>
      <c r="C73" s="115"/>
      <c r="D73" s="115"/>
      <c r="E73" s="115"/>
      <c r="F73" s="115"/>
      <c r="G73" s="115"/>
    </row>
    <row r="74" spans="1:7" x14ac:dyDescent="0.2">
      <c r="A74" s="115"/>
      <c r="B74" s="115"/>
      <c r="C74" s="115"/>
      <c r="D74" s="115"/>
      <c r="E74" s="115"/>
      <c r="F74" s="115"/>
      <c r="G74" s="115"/>
    </row>
    <row r="75" spans="1:7" x14ac:dyDescent="0.2">
      <c r="A75" s="115"/>
      <c r="B75" s="115"/>
      <c r="C75" s="115"/>
      <c r="D75" s="115"/>
      <c r="E75" s="115"/>
      <c r="F75" s="115"/>
      <c r="G75" s="115"/>
    </row>
    <row r="76" spans="1:7" x14ac:dyDescent="0.2">
      <c r="A76" s="115"/>
      <c r="B76" s="115"/>
      <c r="C76" s="115"/>
      <c r="D76" s="115"/>
      <c r="E76" s="115"/>
      <c r="F76" s="115"/>
      <c r="G76" s="115"/>
    </row>
    <row r="77" spans="1:7" x14ac:dyDescent="0.2">
      <c r="A77" s="115"/>
      <c r="B77" s="115"/>
      <c r="C77" s="115"/>
      <c r="D77" s="115"/>
      <c r="E77" s="115"/>
      <c r="F77" s="115"/>
      <c r="G77" s="115"/>
    </row>
    <row r="78" spans="1:7" x14ac:dyDescent="0.2">
      <c r="A78" s="115"/>
      <c r="B78" s="115"/>
      <c r="C78" s="115"/>
      <c r="D78" s="115"/>
      <c r="E78" s="115"/>
      <c r="F78" s="115"/>
      <c r="G78" s="115"/>
    </row>
    <row r="79" spans="1:7" x14ac:dyDescent="0.2">
      <c r="A79" s="115"/>
      <c r="B79" s="115"/>
      <c r="C79" s="115"/>
      <c r="D79" s="115"/>
      <c r="E79" s="115"/>
      <c r="F79" s="115"/>
      <c r="G79" s="115"/>
    </row>
    <row r="80" spans="1:7" x14ac:dyDescent="0.2">
      <c r="A80" s="115"/>
      <c r="B80" s="115"/>
      <c r="C80" s="115"/>
      <c r="D80" s="115"/>
      <c r="E80" s="115"/>
      <c r="F80" s="115"/>
      <c r="G80" s="115"/>
    </row>
    <row r="81" spans="1:7" x14ac:dyDescent="0.2">
      <c r="A81" s="115"/>
      <c r="B81" s="115"/>
      <c r="C81" s="115"/>
      <c r="D81" s="115"/>
      <c r="E81" s="115"/>
      <c r="F81" s="115"/>
      <c r="G81" s="115"/>
    </row>
    <row r="82" spans="1:7" x14ac:dyDescent="0.2">
      <c r="A82" s="115"/>
      <c r="B82" s="115"/>
      <c r="C82" s="115"/>
      <c r="D82" s="115"/>
      <c r="E82" s="115"/>
      <c r="F82" s="115"/>
      <c r="G82" s="115"/>
    </row>
    <row r="83" spans="1:7" x14ac:dyDescent="0.2">
      <c r="A83" s="115"/>
      <c r="B83" s="115"/>
      <c r="C83" s="115"/>
      <c r="D83" s="115"/>
      <c r="E83" s="115"/>
      <c r="F83" s="115"/>
      <c r="G83" s="115"/>
    </row>
    <row r="84" spans="1:7" x14ac:dyDescent="0.2">
      <c r="A84" s="115"/>
      <c r="B84" s="115"/>
      <c r="C84" s="115"/>
      <c r="D84" s="115"/>
      <c r="E84" s="115"/>
      <c r="F84" s="115"/>
      <c r="G84" s="115"/>
    </row>
    <row r="85" spans="1:7" x14ac:dyDescent="0.2">
      <c r="A85" s="115"/>
      <c r="B85" s="115"/>
      <c r="C85" s="115"/>
      <c r="D85" s="115"/>
      <c r="E85" s="115"/>
      <c r="F85" s="115"/>
      <c r="G85" s="115"/>
    </row>
    <row r="86" spans="1:7" x14ac:dyDescent="0.2">
      <c r="A86" s="115"/>
      <c r="B86" s="115"/>
      <c r="C86" s="115"/>
      <c r="D86" s="115"/>
      <c r="E86" s="115"/>
      <c r="F86" s="115"/>
      <c r="G86" s="115"/>
    </row>
    <row r="87" spans="1:7" x14ac:dyDescent="0.2">
      <c r="A87" s="115"/>
      <c r="B87" s="115"/>
      <c r="C87" s="115"/>
      <c r="D87" s="115"/>
      <c r="E87" s="115"/>
      <c r="F87" s="115"/>
      <c r="G87" s="115"/>
    </row>
    <row r="88" spans="1:7" x14ac:dyDescent="0.2">
      <c r="A88" s="115"/>
      <c r="B88" s="115"/>
      <c r="C88" s="115"/>
      <c r="D88" s="115"/>
      <c r="E88" s="115"/>
      <c r="F88" s="115"/>
      <c r="G88" s="115"/>
    </row>
    <row r="89" spans="1:7" x14ac:dyDescent="0.2">
      <c r="A89" s="115"/>
      <c r="B89" s="115"/>
      <c r="C89" s="115"/>
      <c r="D89" s="115"/>
      <c r="E89" s="115"/>
      <c r="F89" s="115"/>
      <c r="G89" s="115"/>
    </row>
    <row r="90" spans="1:7" x14ac:dyDescent="0.2">
      <c r="A90" s="115"/>
      <c r="B90" s="115"/>
      <c r="C90" s="115"/>
      <c r="D90" s="115"/>
      <c r="E90" s="115"/>
      <c r="F90" s="115"/>
      <c r="G90" s="115"/>
    </row>
    <row r="91" spans="1:7" x14ac:dyDescent="0.2">
      <c r="A91" s="115"/>
      <c r="B91" s="115"/>
      <c r="C91" s="115"/>
      <c r="D91" s="115"/>
      <c r="E91" s="115"/>
      <c r="F91" s="115"/>
      <c r="G91" s="115"/>
    </row>
    <row r="92" spans="1:7" x14ac:dyDescent="0.2">
      <c r="A92" s="115"/>
      <c r="B92" s="115"/>
      <c r="C92" s="115"/>
      <c r="D92" s="115"/>
      <c r="E92" s="115"/>
      <c r="F92" s="115"/>
      <c r="G92" s="115"/>
    </row>
    <row r="93" spans="1:7" x14ac:dyDescent="0.2">
      <c r="A93" s="115"/>
      <c r="B93" s="115"/>
      <c r="C93" s="115"/>
      <c r="D93" s="115"/>
      <c r="E93" s="115"/>
      <c r="F93" s="115"/>
      <c r="G93" s="115"/>
    </row>
    <row r="94" spans="1:7" x14ac:dyDescent="0.2">
      <c r="A94" s="115"/>
      <c r="B94" s="115"/>
      <c r="C94" s="115"/>
      <c r="D94" s="115"/>
      <c r="E94" s="115"/>
      <c r="F94" s="115"/>
      <c r="G94" s="115"/>
    </row>
    <row r="95" spans="1:7" x14ac:dyDescent="0.2">
      <c r="A95" s="115"/>
      <c r="B95" s="115"/>
      <c r="C95" s="115"/>
      <c r="D95" s="115"/>
      <c r="E95" s="115"/>
      <c r="F95" s="115"/>
      <c r="G95" s="115"/>
    </row>
    <row r="96" spans="1:7" x14ac:dyDescent="0.2">
      <c r="A96" s="115"/>
      <c r="B96" s="115"/>
      <c r="C96" s="115"/>
      <c r="D96" s="115"/>
      <c r="E96" s="115"/>
      <c r="F96" s="115"/>
      <c r="G96" s="115"/>
    </row>
    <row r="97" spans="1:7" x14ac:dyDescent="0.2">
      <c r="A97" s="115"/>
      <c r="B97" s="115"/>
      <c r="C97" s="115"/>
      <c r="D97" s="115"/>
      <c r="E97" s="115"/>
      <c r="F97" s="115"/>
      <c r="G97" s="115"/>
    </row>
    <row r="98" spans="1:7" x14ac:dyDescent="0.2">
      <c r="A98" s="115"/>
      <c r="B98" s="115"/>
      <c r="C98" s="115"/>
      <c r="D98" s="115"/>
      <c r="E98" s="115"/>
      <c r="F98" s="115"/>
      <c r="G98" s="115"/>
    </row>
    <row r="99" spans="1:7" x14ac:dyDescent="0.2">
      <c r="A99" s="115"/>
      <c r="B99" s="115"/>
      <c r="C99" s="115"/>
      <c r="D99" s="115"/>
      <c r="E99" s="115"/>
      <c r="F99" s="115"/>
      <c r="G99" s="115"/>
    </row>
    <row r="100" spans="1:7" x14ac:dyDescent="0.2">
      <c r="A100" s="115"/>
      <c r="B100" s="115"/>
      <c r="C100" s="115"/>
      <c r="D100" s="115"/>
      <c r="E100" s="115"/>
      <c r="F100" s="115"/>
      <c r="G100" s="115"/>
    </row>
    <row r="101" spans="1:7" x14ac:dyDescent="0.2">
      <c r="A101" s="115"/>
      <c r="B101" s="115"/>
      <c r="C101" s="115"/>
      <c r="D101" s="115"/>
      <c r="E101" s="115"/>
      <c r="F101" s="115"/>
      <c r="G101" s="115"/>
    </row>
    <row r="102" spans="1:7" x14ac:dyDescent="0.2">
      <c r="A102" s="115"/>
      <c r="B102" s="115"/>
      <c r="C102" s="115"/>
      <c r="D102" s="115"/>
      <c r="E102" s="115"/>
      <c r="F102" s="115"/>
      <c r="G102" s="115"/>
    </row>
    <row r="103" spans="1:7" x14ac:dyDescent="0.2">
      <c r="A103" s="115"/>
      <c r="B103" s="115"/>
      <c r="C103" s="115"/>
      <c r="D103" s="115"/>
      <c r="E103" s="115"/>
      <c r="F103" s="115"/>
      <c r="G103" s="115"/>
    </row>
    <row r="104" spans="1:7" x14ac:dyDescent="0.2">
      <c r="A104" s="115"/>
      <c r="B104" s="115"/>
      <c r="C104" s="115"/>
      <c r="D104" s="115"/>
      <c r="E104" s="115"/>
      <c r="F104" s="115"/>
      <c r="G104" s="115"/>
    </row>
    <row r="105" spans="1:7" x14ac:dyDescent="0.2">
      <c r="A105" s="115"/>
      <c r="B105" s="115"/>
      <c r="C105" s="115"/>
      <c r="D105" s="115"/>
      <c r="E105" s="115"/>
      <c r="F105" s="115"/>
      <c r="G105" s="115"/>
    </row>
    <row r="106" spans="1:7" x14ac:dyDescent="0.2">
      <c r="A106" s="115"/>
      <c r="B106" s="115"/>
      <c r="C106" s="115"/>
      <c r="D106" s="115"/>
      <c r="E106" s="115"/>
      <c r="F106" s="115"/>
      <c r="G106" s="115"/>
    </row>
    <row r="107" spans="1:7" x14ac:dyDescent="0.2">
      <c r="A107" s="115"/>
      <c r="B107" s="115"/>
      <c r="C107" s="115"/>
      <c r="D107" s="115"/>
      <c r="E107" s="115"/>
      <c r="F107" s="115"/>
      <c r="G107" s="115"/>
    </row>
    <row r="108" spans="1:7" x14ac:dyDescent="0.2">
      <c r="A108" s="115"/>
      <c r="B108" s="115"/>
      <c r="C108" s="115"/>
      <c r="D108" s="115"/>
      <c r="E108" s="115"/>
      <c r="F108" s="115"/>
      <c r="G108" s="115"/>
    </row>
    <row r="109" spans="1:7" x14ac:dyDescent="0.2">
      <c r="A109" s="115"/>
      <c r="B109" s="115"/>
      <c r="C109" s="115"/>
      <c r="D109" s="115"/>
      <c r="E109" s="115"/>
      <c r="F109" s="115"/>
      <c r="G109" s="115"/>
    </row>
    <row r="110" spans="1:7" x14ac:dyDescent="0.2">
      <c r="A110" s="115"/>
      <c r="B110" s="115"/>
      <c r="C110" s="115"/>
      <c r="D110" s="115"/>
      <c r="E110" s="115"/>
      <c r="F110" s="115"/>
      <c r="G110" s="115"/>
    </row>
    <row r="111" spans="1:7" x14ac:dyDescent="0.2">
      <c r="A111" s="115"/>
      <c r="B111" s="115"/>
      <c r="C111" s="115"/>
      <c r="D111" s="115"/>
      <c r="E111" s="115"/>
      <c r="F111" s="115"/>
      <c r="G111" s="115"/>
    </row>
    <row r="112" spans="1:7" x14ac:dyDescent="0.2">
      <c r="A112" s="115"/>
      <c r="B112" s="115"/>
      <c r="C112" s="115"/>
      <c r="D112" s="115"/>
      <c r="E112" s="115"/>
      <c r="F112" s="115"/>
      <c r="G112" s="115"/>
    </row>
  </sheetData>
  <mergeCells count="14">
    <mergeCell ref="A1:G1"/>
    <mergeCell ref="A58:F58"/>
    <mergeCell ref="A2:G2"/>
    <mergeCell ref="A3:G3"/>
    <mergeCell ref="A4:G4"/>
    <mergeCell ref="A16:G16"/>
    <mergeCell ref="A17:G17"/>
    <mergeCell ref="A18:G18"/>
    <mergeCell ref="A30:G30"/>
    <mergeCell ref="A31:G31"/>
    <mergeCell ref="A32:G32"/>
    <mergeCell ref="A44:G44"/>
    <mergeCell ref="A45:G45"/>
    <mergeCell ref="A46:G4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2020&amp;R&amp;"MetaNormalLF-Roman,Standard"&amp;8]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28515625" style="3" customWidth="1"/>
    <col min="2" max="3" width="16.7109375" style="3" customWidth="1"/>
    <col min="4" max="4" width="20" style="3" customWidth="1"/>
    <col min="5" max="5" width="20" style="3" bestFit="1" customWidth="1"/>
    <col min="6" max="6" width="16.7109375" style="3" customWidth="1"/>
    <col min="7" max="16384" width="11.42578125" style="3"/>
  </cols>
  <sheetData>
    <row r="1" spans="1:7" ht="17.25" x14ac:dyDescent="0.2">
      <c r="A1" s="672" t="s">
        <v>2122</v>
      </c>
      <c r="B1" s="672"/>
      <c r="C1" s="672"/>
      <c r="D1" s="672"/>
      <c r="E1" s="672"/>
      <c r="F1" s="672"/>
    </row>
    <row r="2" spans="1:7" s="546" customFormat="1" ht="15" x14ac:dyDescent="0.2">
      <c r="A2" s="672" t="s">
        <v>1548</v>
      </c>
      <c r="B2" s="672"/>
      <c r="C2" s="672"/>
      <c r="D2" s="672"/>
      <c r="E2" s="672"/>
      <c r="F2" s="672"/>
    </row>
    <row r="3" spans="1:7" s="546" customFormat="1" ht="15" x14ac:dyDescent="0.2">
      <c r="A3" s="672" t="s">
        <v>1263</v>
      </c>
      <c r="B3" s="672"/>
      <c r="C3" s="672"/>
      <c r="D3" s="672"/>
      <c r="E3" s="672"/>
      <c r="F3" s="672"/>
    </row>
    <row r="4" spans="1:7" s="546" customFormat="1" ht="15" x14ac:dyDescent="0.2">
      <c r="A4" s="672"/>
      <c r="B4" s="672"/>
      <c r="C4" s="672"/>
      <c r="D4" s="672"/>
      <c r="E4" s="672"/>
      <c r="F4" s="672"/>
    </row>
    <row r="5" spans="1:7" ht="12.75" customHeight="1" x14ac:dyDescent="0.2">
      <c r="A5" s="746" t="s">
        <v>1242</v>
      </c>
      <c r="B5" s="666" t="s">
        <v>769</v>
      </c>
      <c r="C5" s="711" t="s">
        <v>1264</v>
      </c>
      <c r="D5" s="668" t="s">
        <v>925</v>
      </c>
      <c r="E5" s="716"/>
      <c r="F5" s="694" t="s">
        <v>1265</v>
      </c>
    </row>
    <row r="6" spans="1:7" ht="12.75" customHeight="1" x14ac:dyDescent="0.2">
      <c r="A6" s="747"/>
      <c r="B6" s="688"/>
      <c r="C6" s="714"/>
      <c r="D6" s="230" t="s">
        <v>1271</v>
      </c>
      <c r="E6" s="231" t="s">
        <v>1272</v>
      </c>
      <c r="F6" s="702"/>
    </row>
    <row r="7" spans="1:7" ht="25.5" customHeight="1" x14ac:dyDescent="0.2">
      <c r="A7" s="748"/>
      <c r="B7" s="667"/>
      <c r="C7" s="715"/>
      <c r="D7" s="212">
        <v>2</v>
      </c>
      <c r="E7" s="218">
        <v>3</v>
      </c>
      <c r="F7" s="669"/>
    </row>
    <row r="8" spans="1:7" ht="12.75" customHeight="1" x14ac:dyDescent="0.2">
      <c r="A8" s="183"/>
      <c r="B8" s="115"/>
      <c r="F8" s="232"/>
    </row>
    <row r="9" spans="1:7" s="4" customFormat="1" ht="12.75" customHeight="1" x14ac:dyDescent="0.2">
      <c r="A9" s="214" t="s">
        <v>1245</v>
      </c>
      <c r="B9" s="11">
        <v>19581990</v>
      </c>
      <c r="C9" s="11">
        <v>35</v>
      </c>
      <c r="D9" s="11">
        <v>144887</v>
      </c>
      <c r="E9" s="11">
        <v>2906801</v>
      </c>
      <c r="F9" s="11">
        <v>106420</v>
      </c>
      <c r="G9" s="233"/>
    </row>
    <row r="10" spans="1:7" s="4" customFormat="1" ht="12.75" customHeight="1" x14ac:dyDescent="0.2">
      <c r="A10" s="214" t="s">
        <v>1246</v>
      </c>
      <c r="B10" s="11">
        <v>19297382</v>
      </c>
      <c r="C10" s="11">
        <v>80</v>
      </c>
      <c r="D10" s="11">
        <v>37909</v>
      </c>
      <c r="E10" s="11">
        <v>406949</v>
      </c>
      <c r="F10" s="11">
        <v>56891</v>
      </c>
      <c r="G10" s="233"/>
    </row>
    <row r="11" spans="1:7" s="4" customFormat="1" ht="12.75" customHeight="1" x14ac:dyDescent="0.2">
      <c r="A11" s="214" t="s">
        <v>1247</v>
      </c>
      <c r="B11" s="11">
        <v>192777603</v>
      </c>
      <c r="C11" s="11">
        <v>579821</v>
      </c>
      <c r="D11" s="11">
        <v>9126042</v>
      </c>
      <c r="E11" s="11">
        <v>25989046</v>
      </c>
      <c r="F11" s="11">
        <v>2033845</v>
      </c>
      <c r="G11" s="233"/>
    </row>
    <row r="12" spans="1:7" s="4" customFormat="1" ht="12.75" customHeight="1" x14ac:dyDescent="0.2">
      <c r="A12" s="214" t="s">
        <v>1248</v>
      </c>
      <c r="B12" s="11">
        <v>257600</v>
      </c>
      <c r="C12" s="11">
        <v>49</v>
      </c>
      <c r="D12" s="11">
        <v>5289</v>
      </c>
      <c r="E12" s="11">
        <v>13648</v>
      </c>
      <c r="F12" s="11">
        <v>12</v>
      </c>
      <c r="G12" s="233"/>
    </row>
    <row r="13" spans="1:7" s="4" customFormat="1" ht="12.75" customHeight="1" x14ac:dyDescent="0.2">
      <c r="A13" s="214" t="s">
        <v>1249</v>
      </c>
      <c r="B13" s="11">
        <v>280315</v>
      </c>
      <c r="C13" s="11">
        <v>34</v>
      </c>
      <c r="D13" s="11">
        <v>528</v>
      </c>
      <c r="E13" s="11">
        <v>34714</v>
      </c>
      <c r="F13" s="11">
        <v>6545</v>
      </c>
      <c r="G13" s="233"/>
    </row>
    <row r="14" spans="1:7" s="4" customFormat="1" ht="12.75" customHeight="1" x14ac:dyDescent="0.2">
      <c r="A14" s="214" t="s">
        <v>1250</v>
      </c>
      <c r="B14" s="11">
        <v>49730870</v>
      </c>
      <c r="C14" s="11" t="s">
        <v>1719</v>
      </c>
      <c r="D14" s="11" t="s">
        <v>1719</v>
      </c>
      <c r="E14" s="11">
        <v>3795137</v>
      </c>
      <c r="F14" s="11" t="s">
        <v>1719</v>
      </c>
      <c r="G14" s="233"/>
    </row>
    <row r="15" spans="1:7" s="4" customFormat="1" ht="12.75" customHeight="1" x14ac:dyDescent="0.2">
      <c r="A15" s="214" t="s">
        <v>1251</v>
      </c>
      <c r="B15" s="11">
        <v>22464000</v>
      </c>
      <c r="C15" s="11" t="s">
        <v>1719</v>
      </c>
      <c r="D15" s="11">
        <v>3405</v>
      </c>
      <c r="E15" s="11">
        <v>3405472</v>
      </c>
      <c r="F15" s="11">
        <v>53052</v>
      </c>
      <c r="G15" s="233"/>
    </row>
    <row r="16" spans="1:7" s="4" customFormat="1" ht="12.75" customHeight="1" x14ac:dyDescent="0.2">
      <c r="A16" s="214" t="s">
        <v>1252</v>
      </c>
      <c r="B16" s="11">
        <v>928647</v>
      </c>
      <c r="C16" s="11" t="s">
        <v>1719</v>
      </c>
      <c r="D16" s="11" t="s">
        <v>1719</v>
      </c>
      <c r="E16" s="11" t="s">
        <v>1719</v>
      </c>
      <c r="F16" s="11" t="s">
        <v>1719</v>
      </c>
      <c r="G16" s="233"/>
    </row>
    <row r="17" spans="1:7" ht="12.75" customHeight="1" x14ac:dyDescent="0.2">
      <c r="A17" s="214" t="s">
        <v>1253</v>
      </c>
      <c r="B17" s="11">
        <v>11481152</v>
      </c>
      <c r="C17" s="11" t="s">
        <v>1719</v>
      </c>
      <c r="D17" s="11" t="s">
        <v>1719</v>
      </c>
      <c r="E17" s="11" t="s">
        <v>1719</v>
      </c>
      <c r="F17" s="11" t="s">
        <v>1719</v>
      </c>
      <c r="G17" s="233"/>
    </row>
    <row r="18" spans="1:7" s="407" customFormat="1" ht="12.75" customHeight="1" x14ac:dyDescent="0.2">
      <c r="A18" s="220"/>
      <c r="B18" s="11"/>
      <c r="C18" s="11"/>
      <c r="D18" s="11"/>
      <c r="E18" s="11"/>
      <c r="F18" s="11"/>
      <c r="G18" s="233"/>
    </row>
    <row r="19" spans="1:7" s="407" customFormat="1" ht="12.75" customHeight="1" x14ac:dyDescent="0.2">
      <c r="A19" s="746" t="s">
        <v>1242</v>
      </c>
      <c r="B19" s="711" t="s">
        <v>1266</v>
      </c>
      <c r="C19" s="711" t="s">
        <v>1267</v>
      </c>
      <c r="D19" s="711" t="s">
        <v>1268</v>
      </c>
      <c r="E19" s="711" t="s">
        <v>1269</v>
      </c>
      <c r="F19" s="694" t="s">
        <v>1270</v>
      </c>
      <c r="G19" s="233"/>
    </row>
    <row r="20" spans="1:7" s="407" customFormat="1" ht="12.75" customHeight="1" x14ac:dyDescent="0.2">
      <c r="A20" s="747"/>
      <c r="B20" s="714"/>
      <c r="C20" s="714"/>
      <c r="D20" s="714"/>
      <c r="E20" s="714"/>
      <c r="F20" s="699"/>
      <c r="G20" s="233"/>
    </row>
    <row r="21" spans="1:7" s="407" customFormat="1" ht="25.5" customHeight="1" x14ac:dyDescent="0.2">
      <c r="A21" s="748"/>
      <c r="B21" s="715"/>
      <c r="C21" s="715"/>
      <c r="D21" s="715"/>
      <c r="E21" s="715"/>
      <c r="F21" s="696"/>
      <c r="G21" s="233"/>
    </row>
    <row r="22" spans="1:7" s="407" customFormat="1" ht="12.75" customHeight="1" x14ac:dyDescent="0.2">
      <c r="A22" s="183"/>
      <c r="B22" s="213"/>
      <c r="C22" s="213"/>
      <c r="G22" s="233"/>
    </row>
    <row r="23" spans="1:7" s="407" customFormat="1" ht="12.75" customHeight="1" x14ac:dyDescent="0.2">
      <c r="A23" s="214" t="s">
        <v>1245</v>
      </c>
      <c r="B23" s="11">
        <v>2362495</v>
      </c>
      <c r="C23" s="11">
        <v>9784282</v>
      </c>
      <c r="D23" s="11">
        <v>2377409</v>
      </c>
      <c r="E23" s="11">
        <v>1897446</v>
      </c>
      <c r="F23" s="11">
        <v>2215</v>
      </c>
      <c r="G23" s="233"/>
    </row>
    <row r="24" spans="1:7" s="407" customFormat="1" ht="12.75" customHeight="1" x14ac:dyDescent="0.2">
      <c r="A24" s="214" t="s">
        <v>1246</v>
      </c>
      <c r="B24" s="11">
        <v>3791404</v>
      </c>
      <c r="C24" s="11">
        <v>8235154</v>
      </c>
      <c r="D24" s="11">
        <v>4905238</v>
      </c>
      <c r="E24" s="11">
        <v>1856893</v>
      </c>
      <c r="F24" s="11">
        <v>6864</v>
      </c>
      <c r="G24" s="233"/>
    </row>
    <row r="25" spans="1:7" s="407" customFormat="1" ht="12.75" customHeight="1" x14ac:dyDescent="0.2">
      <c r="A25" s="214" t="s">
        <v>1247</v>
      </c>
      <c r="B25" s="11">
        <v>29182075</v>
      </c>
      <c r="C25" s="11">
        <v>37608720</v>
      </c>
      <c r="D25" s="11">
        <v>45780433</v>
      </c>
      <c r="E25" s="11">
        <v>42315660</v>
      </c>
      <c r="F25" s="11">
        <v>161961</v>
      </c>
      <c r="G25" s="233"/>
    </row>
    <row r="26" spans="1:7" s="407" customFormat="1" ht="12.75" customHeight="1" x14ac:dyDescent="0.2">
      <c r="A26" s="214" t="s">
        <v>1248</v>
      </c>
      <c r="B26" s="11">
        <v>7305</v>
      </c>
      <c r="C26" s="11">
        <v>91925</v>
      </c>
      <c r="D26" s="11">
        <v>34886</v>
      </c>
      <c r="E26" s="11">
        <v>102793</v>
      </c>
      <c r="F26" s="11">
        <v>1694</v>
      </c>
      <c r="G26" s="233"/>
    </row>
    <row r="27" spans="1:7" s="407" customFormat="1" ht="12.75" customHeight="1" x14ac:dyDescent="0.2">
      <c r="A27" s="214" t="s">
        <v>1249</v>
      </c>
      <c r="B27" s="11">
        <v>11952</v>
      </c>
      <c r="C27" s="11">
        <v>15113</v>
      </c>
      <c r="D27" s="11">
        <v>43438</v>
      </c>
      <c r="E27" s="11">
        <v>165807</v>
      </c>
      <c r="F27" s="11">
        <v>2184</v>
      </c>
      <c r="G27" s="233"/>
    </row>
    <row r="28" spans="1:7" s="407" customFormat="1" ht="12.75" customHeight="1" x14ac:dyDescent="0.2">
      <c r="A28" s="214" t="s">
        <v>1250</v>
      </c>
      <c r="B28" s="11">
        <v>45706946</v>
      </c>
      <c r="C28" s="11">
        <v>228787</v>
      </c>
      <c r="D28" s="11" t="s">
        <v>1719</v>
      </c>
      <c r="E28" s="11" t="s">
        <v>1719</v>
      </c>
      <c r="F28" s="11" t="s">
        <v>1719</v>
      </c>
      <c r="G28" s="233"/>
    </row>
    <row r="29" spans="1:7" s="407" customFormat="1" ht="12.75" customHeight="1" x14ac:dyDescent="0.2">
      <c r="A29" s="214" t="s">
        <v>1251</v>
      </c>
      <c r="B29" s="11">
        <v>8421694</v>
      </c>
      <c r="C29" s="11">
        <v>8106819</v>
      </c>
      <c r="D29" s="11">
        <v>1955494</v>
      </c>
      <c r="E29" s="11">
        <v>514250</v>
      </c>
      <c r="F29" s="11">
        <v>3813</v>
      </c>
      <c r="G29" s="233"/>
    </row>
    <row r="30" spans="1:7" s="407" customFormat="1" ht="12.75" customHeight="1" x14ac:dyDescent="0.2">
      <c r="A30" s="214" t="s">
        <v>1252</v>
      </c>
      <c r="B30" s="11" t="s">
        <v>1719</v>
      </c>
      <c r="C30" s="11" t="s">
        <v>1719</v>
      </c>
      <c r="D30" s="11" t="s">
        <v>1719</v>
      </c>
      <c r="E30" s="11">
        <v>928608</v>
      </c>
      <c r="F30" s="11">
        <v>39</v>
      </c>
      <c r="G30" s="233"/>
    </row>
    <row r="31" spans="1:7" s="4" customFormat="1" ht="12.75" customHeight="1" x14ac:dyDescent="0.2">
      <c r="A31" s="214" t="s">
        <v>1253</v>
      </c>
      <c r="B31" s="11" t="s">
        <v>1719</v>
      </c>
      <c r="C31" s="11" t="s">
        <v>1719</v>
      </c>
      <c r="D31" s="11" t="s">
        <v>1719</v>
      </c>
      <c r="E31" s="11" t="s">
        <v>1719</v>
      </c>
      <c r="F31" s="11">
        <v>11481152</v>
      </c>
    </row>
    <row r="32" spans="1:7" s="4" customFormat="1" ht="12.75" customHeight="1" x14ac:dyDescent="0.2">
      <c r="A32" s="220"/>
      <c r="B32" s="11"/>
      <c r="C32" s="11"/>
      <c r="D32" s="11"/>
      <c r="E32" s="11"/>
      <c r="F32" s="11"/>
    </row>
    <row r="33" spans="1:8" s="4" customFormat="1" ht="12.75" customHeight="1" x14ac:dyDescent="0.2">
      <c r="A33" s="220"/>
      <c r="B33" s="11"/>
      <c r="C33" s="11"/>
      <c r="D33" s="11"/>
      <c r="E33" s="11"/>
      <c r="F33" s="11"/>
    </row>
    <row r="34" spans="1:8" s="4" customFormat="1" ht="12.75" customHeight="1" x14ac:dyDescent="0.2">
      <c r="A34" s="220"/>
      <c r="B34" s="11"/>
      <c r="C34" s="11"/>
      <c r="D34" s="11"/>
      <c r="E34" s="11"/>
      <c r="F34" s="11"/>
    </row>
    <row r="35" spans="1:8" s="4" customFormat="1" ht="12.75" customHeight="1" x14ac:dyDescent="0.2">
      <c r="A35" s="220"/>
      <c r="B35" s="11"/>
      <c r="C35" s="11"/>
      <c r="D35" s="11"/>
      <c r="E35" s="11"/>
      <c r="F35" s="11"/>
    </row>
    <row r="36" spans="1:8" s="4" customFormat="1" ht="12.75" customHeight="1" x14ac:dyDescent="0.2">
      <c r="A36" s="220"/>
      <c r="B36" s="11"/>
      <c r="C36" s="11"/>
      <c r="D36" s="11"/>
      <c r="E36" s="11"/>
      <c r="F36" s="11"/>
    </row>
    <row r="37" spans="1:8" s="546" customFormat="1" ht="15" x14ac:dyDescent="0.2">
      <c r="A37" s="672" t="s">
        <v>1548</v>
      </c>
      <c r="B37" s="672"/>
      <c r="C37" s="672"/>
      <c r="D37" s="672"/>
      <c r="E37" s="672"/>
      <c r="F37" s="672"/>
    </row>
    <row r="38" spans="1:8" s="546" customFormat="1" ht="15" x14ac:dyDescent="0.2">
      <c r="A38" s="672" t="s">
        <v>1273</v>
      </c>
      <c r="B38" s="672"/>
      <c r="C38" s="672"/>
      <c r="D38" s="672"/>
      <c r="E38" s="672"/>
      <c r="F38" s="672"/>
    </row>
    <row r="39" spans="1:8" s="546" customFormat="1" ht="15" x14ac:dyDescent="0.2">
      <c r="A39" s="672"/>
      <c r="B39" s="672"/>
      <c r="C39" s="672"/>
      <c r="D39" s="672"/>
      <c r="E39" s="672"/>
      <c r="F39" s="672"/>
    </row>
    <row r="40" spans="1:8" ht="12.75" customHeight="1" x14ac:dyDescent="0.2">
      <c r="A40" s="746" t="s">
        <v>1242</v>
      </c>
      <c r="B40" s="666" t="s">
        <v>769</v>
      </c>
      <c r="C40" s="711" t="s">
        <v>1264</v>
      </c>
      <c r="D40" s="668" t="s">
        <v>925</v>
      </c>
      <c r="E40" s="716"/>
      <c r="F40" s="694" t="s">
        <v>1265</v>
      </c>
    </row>
    <row r="41" spans="1:8" ht="12.75" customHeight="1" x14ac:dyDescent="0.2">
      <c r="A41" s="747"/>
      <c r="B41" s="688"/>
      <c r="C41" s="714"/>
      <c r="D41" s="406" t="s">
        <v>1271</v>
      </c>
      <c r="E41" s="405" t="s">
        <v>1272</v>
      </c>
      <c r="F41" s="699"/>
    </row>
    <row r="42" spans="1:8" ht="25.5" customHeight="1" x14ac:dyDescent="0.2">
      <c r="A42" s="748"/>
      <c r="B42" s="667"/>
      <c r="C42" s="715"/>
      <c r="D42" s="402">
        <v>2</v>
      </c>
      <c r="E42" s="401">
        <v>3</v>
      </c>
      <c r="F42" s="696"/>
    </row>
    <row r="43" spans="1:8" ht="12.75" customHeight="1" x14ac:dyDescent="0.2">
      <c r="A43" s="183"/>
      <c r="B43" s="115"/>
      <c r="C43" s="407"/>
      <c r="D43" s="407"/>
      <c r="E43" s="407"/>
      <c r="F43" s="232"/>
    </row>
    <row r="44" spans="1:8" s="4" customFormat="1" ht="12.75" customHeight="1" x14ac:dyDescent="0.2">
      <c r="A44" s="214" t="s">
        <v>1245</v>
      </c>
      <c r="B44" s="11">
        <v>26128365</v>
      </c>
      <c r="C44" s="11">
        <v>147</v>
      </c>
      <c r="D44" s="11">
        <v>139489</v>
      </c>
      <c r="E44" s="11">
        <v>967166</v>
      </c>
      <c r="F44" s="11">
        <v>410773</v>
      </c>
      <c r="G44" s="233"/>
      <c r="H44" s="234"/>
    </row>
    <row r="45" spans="1:8" s="4" customFormat="1" ht="12.75" customHeight="1" x14ac:dyDescent="0.2">
      <c r="A45" s="214" t="s">
        <v>1246</v>
      </c>
      <c r="B45" s="11">
        <v>27388425</v>
      </c>
      <c r="C45" s="11">
        <v>143</v>
      </c>
      <c r="D45" s="11">
        <v>82499</v>
      </c>
      <c r="E45" s="11">
        <v>193340</v>
      </c>
      <c r="F45" s="11">
        <v>63868</v>
      </c>
      <c r="G45" s="233"/>
      <c r="H45" s="235"/>
    </row>
    <row r="46" spans="1:8" s="4" customFormat="1" ht="12.75" customHeight="1" x14ac:dyDescent="0.2">
      <c r="A46" s="214" t="s">
        <v>1247</v>
      </c>
      <c r="B46" s="11">
        <v>567220305</v>
      </c>
      <c r="C46" s="11">
        <v>841139</v>
      </c>
      <c r="D46" s="11">
        <v>17959059</v>
      </c>
      <c r="E46" s="11">
        <v>27409323</v>
      </c>
      <c r="F46" s="11">
        <v>5909016</v>
      </c>
      <c r="G46" s="233"/>
      <c r="H46" s="235"/>
    </row>
    <row r="47" spans="1:8" s="4" customFormat="1" ht="12.75" customHeight="1" x14ac:dyDescent="0.2">
      <c r="A47" s="214" t="s">
        <v>1248</v>
      </c>
      <c r="B47" s="11">
        <v>22325799</v>
      </c>
      <c r="C47" s="11">
        <v>2774</v>
      </c>
      <c r="D47" s="11">
        <v>15737</v>
      </c>
      <c r="E47" s="11">
        <v>39404</v>
      </c>
      <c r="F47" s="11">
        <v>274</v>
      </c>
      <c r="G47" s="233"/>
      <c r="H47" s="235"/>
    </row>
    <row r="48" spans="1:8" s="4" customFormat="1" ht="12.75" customHeight="1" x14ac:dyDescent="0.2">
      <c r="A48" s="214" t="s">
        <v>1249</v>
      </c>
      <c r="B48" s="11">
        <v>8535575</v>
      </c>
      <c r="C48" s="11">
        <v>1521</v>
      </c>
      <c r="D48" s="11">
        <v>2840</v>
      </c>
      <c r="E48" s="11">
        <v>169264</v>
      </c>
      <c r="F48" s="11">
        <v>32760</v>
      </c>
      <c r="G48" s="233"/>
      <c r="H48" s="235"/>
    </row>
    <row r="49" spans="1:8" s="4" customFormat="1" ht="12.75" customHeight="1" x14ac:dyDescent="0.2">
      <c r="A49" s="214" t="s">
        <v>1250</v>
      </c>
      <c r="B49" s="11">
        <v>10496575</v>
      </c>
      <c r="C49" s="11" t="s">
        <v>1719</v>
      </c>
      <c r="D49" s="11" t="s">
        <v>1719</v>
      </c>
      <c r="E49" s="11">
        <v>11415</v>
      </c>
      <c r="F49" s="11" t="s">
        <v>1719</v>
      </c>
      <c r="G49" s="233"/>
      <c r="H49" s="235"/>
    </row>
    <row r="50" spans="1:8" s="4" customFormat="1" ht="12.75" customHeight="1" x14ac:dyDescent="0.2">
      <c r="A50" s="214" t="s">
        <v>1251</v>
      </c>
      <c r="B50" s="11">
        <v>5040254</v>
      </c>
      <c r="C50" s="11" t="s">
        <v>1719</v>
      </c>
      <c r="D50" s="11">
        <v>3071</v>
      </c>
      <c r="E50" s="11">
        <v>961623</v>
      </c>
      <c r="F50" s="11">
        <v>45389</v>
      </c>
      <c r="G50" s="233"/>
      <c r="H50" s="235"/>
    </row>
    <row r="51" spans="1:8" s="4" customFormat="1" ht="12.75" customHeight="1" x14ac:dyDescent="0.2">
      <c r="A51" s="214" t="s">
        <v>1252</v>
      </c>
      <c r="B51" s="11">
        <v>8898193</v>
      </c>
      <c r="C51" s="11" t="s">
        <v>1719</v>
      </c>
      <c r="D51" s="11" t="s">
        <v>1719</v>
      </c>
      <c r="E51" s="11" t="s">
        <v>1719</v>
      </c>
      <c r="F51" s="11" t="s">
        <v>1719</v>
      </c>
      <c r="G51" s="233"/>
      <c r="H51" s="235"/>
    </row>
    <row r="52" spans="1:8" ht="12.75" customHeight="1" x14ac:dyDescent="0.2">
      <c r="A52" s="214" t="s">
        <v>1253</v>
      </c>
      <c r="B52" s="11">
        <v>25795043</v>
      </c>
      <c r="C52" s="11" t="s">
        <v>1719</v>
      </c>
      <c r="D52" s="11" t="s">
        <v>1719</v>
      </c>
      <c r="E52" s="11" t="s">
        <v>1719</v>
      </c>
      <c r="F52" s="11" t="s">
        <v>1719</v>
      </c>
      <c r="G52" s="233"/>
      <c r="H52" s="236"/>
    </row>
    <row r="53" spans="1:8" s="407" customFormat="1" ht="12.75" customHeight="1" x14ac:dyDescent="0.2">
      <c r="A53" s="220"/>
      <c r="B53" s="11"/>
      <c r="C53" s="11"/>
      <c r="D53" s="11"/>
      <c r="E53" s="11"/>
      <c r="F53" s="11"/>
      <c r="G53" s="233"/>
      <c r="H53" s="236"/>
    </row>
    <row r="54" spans="1:8" s="407" customFormat="1" ht="12.75" customHeight="1" x14ac:dyDescent="0.2">
      <c r="A54" s="746" t="s">
        <v>1242</v>
      </c>
      <c r="B54" s="711" t="s">
        <v>1266</v>
      </c>
      <c r="C54" s="711" t="s">
        <v>1267</v>
      </c>
      <c r="D54" s="711" t="s">
        <v>1268</v>
      </c>
      <c r="E54" s="711" t="s">
        <v>1269</v>
      </c>
      <c r="F54" s="694" t="s">
        <v>1270</v>
      </c>
      <c r="G54" s="233"/>
      <c r="H54" s="236"/>
    </row>
    <row r="55" spans="1:8" s="407" customFormat="1" ht="12.75" customHeight="1" x14ac:dyDescent="0.2">
      <c r="A55" s="747"/>
      <c r="B55" s="714"/>
      <c r="C55" s="714"/>
      <c r="D55" s="714"/>
      <c r="E55" s="714"/>
      <c r="F55" s="699"/>
      <c r="G55" s="233"/>
      <c r="H55" s="236"/>
    </row>
    <row r="56" spans="1:8" s="407" customFormat="1" ht="25.5" customHeight="1" x14ac:dyDescent="0.2">
      <c r="A56" s="748"/>
      <c r="B56" s="715"/>
      <c r="C56" s="715"/>
      <c r="D56" s="715"/>
      <c r="E56" s="715"/>
      <c r="F56" s="696"/>
      <c r="G56" s="233"/>
      <c r="H56" s="236"/>
    </row>
    <row r="57" spans="1:8" s="407" customFormat="1" ht="12.75" customHeight="1" x14ac:dyDescent="0.2">
      <c r="A57" s="183"/>
      <c r="B57" s="213"/>
      <c r="C57" s="213"/>
      <c r="G57" s="233"/>
      <c r="H57" s="236"/>
    </row>
    <row r="58" spans="1:8" s="407" customFormat="1" ht="12.75" customHeight="1" x14ac:dyDescent="0.2">
      <c r="A58" s="214" t="s">
        <v>1245</v>
      </c>
      <c r="B58" s="11">
        <v>148319</v>
      </c>
      <c r="C58" s="11">
        <v>3034124</v>
      </c>
      <c r="D58" s="11">
        <v>2469889</v>
      </c>
      <c r="E58" s="11">
        <v>18948529</v>
      </c>
      <c r="F58" s="11">
        <v>9928</v>
      </c>
      <c r="G58" s="233"/>
      <c r="H58" s="466"/>
    </row>
    <row r="59" spans="1:8" s="407" customFormat="1" ht="12.75" customHeight="1" x14ac:dyDescent="0.2">
      <c r="A59" s="214" t="s">
        <v>1246</v>
      </c>
      <c r="B59" s="11">
        <v>327625</v>
      </c>
      <c r="C59" s="11">
        <v>3212562</v>
      </c>
      <c r="D59" s="11">
        <v>4209177</v>
      </c>
      <c r="E59" s="11">
        <v>19295238</v>
      </c>
      <c r="F59" s="11">
        <v>3974</v>
      </c>
      <c r="G59" s="233"/>
      <c r="H59" s="236"/>
    </row>
    <row r="60" spans="1:8" s="407" customFormat="1" ht="12.75" customHeight="1" x14ac:dyDescent="0.2">
      <c r="A60" s="214" t="s">
        <v>1247</v>
      </c>
      <c r="B60" s="11">
        <v>3226171</v>
      </c>
      <c r="C60" s="11">
        <v>23226962</v>
      </c>
      <c r="D60" s="11">
        <v>69230568</v>
      </c>
      <c r="E60" s="11">
        <v>416667671</v>
      </c>
      <c r="F60" s="11">
        <v>2750397</v>
      </c>
      <c r="G60" s="233"/>
      <c r="H60" s="236"/>
    </row>
    <row r="61" spans="1:8" s="407" customFormat="1" ht="12.75" customHeight="1" x14ac:dyDescent="0.2">
      <c r="A61" s="214" t="s">
        <v>1248</v>
      </c>
      <c r="B61" s="11">
        <v>1997</v>
      </c>
      <c r="C61" s="11">
        <v>2687871</v>
      </c>
      <c r="D61" s="11">
        <v>675404</v>
      </c>
      <c r="E61" s="11">
        <v>18676756</v>
      </c>
      <c r="F61" s="11">
        <v>225582</v>
      </c>
      <c r="G61" s="233"/>
      <c r="H61" s="236"/>
    </row>
    <row r="62" spans="1:8" s="407" customFormat="1" ht="12.75" customHeight="1" x14ac:dyDescent="0.2">
      <c r="A62" s="214" t="s">
        <v>1249</v>
      </c>
      <c r="B62" s="11">
        <v>14430</v>
      </c>
      <c r="C62" s="11">
        <v>53468</v>
      </c>
      <c r="D62" s="11">
        <v>155035</v>
      </c>
      <c r="E62" s="11">
        <v>7958103</v>
      </c>
      <c r="F62" s="11">
        <v>148153</v>
      </c>
      <c r="G62" s="233"/>
      <c r="H62" s="236"/>
    </row>
    <row r="63" spans="1:8" s="407" customFormat="1" ht="12.75" customHeight="1" x14ac:dyDescent="0.2">
      <c r="A63" s="214" t="s">
        <v>1250</v>
      </c>
      <c r="B63" s="11">
        <v>7890500</v>
      </c>
      <c r="C63" s="11">
        <v>2594660</v>
      </c>
      <c r="D63" s="11" t="s">
        <v>1719</v>
      </c>
      <c r="E63" s="11" t="s">
        <v>1719</v>
      </c>
      <c r="F63" s="11" t="s">
        <v>1719</v>
      </c>
      <c r="G63" s="233"/>
      <c r="H63" s="236"/>
    </row>
    <row r="64" spans="1:8" s="407" customFormat="1" ht="12.75" customHeight="1" x14ac:dyDescent="0.2">
      <c r="A64" s="214" t="s">
        <v>1251</v>
      </c>
      <c r="B64" s="11">
        <v>142267</v>
      </c>
      <c r="C64" s="11">
        <v>2070108</v>
      </c>
      <c r="D64" s="11">
        <v>1219948</v>
      </c>
      <c r="E64" s="11">
        <v>590151</v>
      </c>
      <c r="F64" s="11">
        <v>7699</v>
      </c>
      <c r="G64" s="233"/>
      <c r="H64" s="236"/>
    </row>
    <row r="65" spans="1:8" s="407" customFormat="1" ht="12.75" customHeight="1" x14ac:dyDescent="0.2">
      <c r="A65" s="214" t="s">
        <v>1252</v>
      </c>
      <c r="B65" s="11" t="s">
        <v>1719</v>
      </c>
      <c r="C65" s="11" t="s">
        <v>1719</v>
      </c>
      <c r="D65" s="11" t="s">
        <v>1719</v>
      </c>
      <c r="E65" s="11">
        <v>8897381</v>
      </c>
      <c r="F65" s="11">
        <v>812</v>
      </c>
      <c r="G65" s="233"/>
      <c r="H65" s="236"/>
    </row>
    <row r="66" spans="1:8" s="407" customFormat="1" ht="12.75" customHeight="1" x14ac:dyDescent="0.2">
      <c r="A66" s="214" t="s">
        <v>1253</v>
      </c>
      <c r="B66" s="11" t="s">
        <v>1719</v>
      </c>
      <c r="C66" s="11" t="s">
        <v>1719</v>
      </c>
      <c r="D66" s="11" t="s">
        <v>1719</v>
      </c>
      <c r="E66" s="11" t="s">
        <v>1719</v>
      </c>
      <c r="F66" s="11">
        <v>25795043</v>
      </c>
      <c r="G66" s="233"/>
      <c r="H66" s="236"/>
    </row>
    <row r="67" spans="1:8" x14ac:dyDescent="0.2">
      <c r="A67" s="115" t="s">
        <v>1240</v>
      </c>
      <c r="B67" s="11"/>
      <c r="C67" s="11"/>
      <c r="D67" s="11"/>
      <c r="E67" s="11"/>
      <c r="F67" s="11"/>
    </row>
    <row r="68" spans="1:8" x14ac:dyDescent="0.2">
      <c r="A68" s="744" t="s">
        <v>1816</v>
      </c>
      <c r="B68" s="744"/>
      <c r="C68" s="744"/>
      <c r="D68" s="744"/>
      <c r="E68" s="744"/>
      <c r="F68" s="744"/>
    </row>
  </sheetData>
  <mergeCells count="30">
    <mergeCell ref="A1:F1"/>
    <mergeCell ref="A2:F2"/>
    <mergeCell ref="A3:F3"/>
    <mergeCell ref="A4:F4"/>
    <mergeCell ref="A37:F37"/>
    <mergeCell ref="F5:F7"/>
    <mergeCell ref="F19:F21"/>
    <mergeCell ref="A5:A7"/>
    <mergeCell ref="B5:B7"/>
    <mergeCell ref="C5:C7"/>
    <mergeCell ref="D5:E5"/>
    <mergeCell ref="A38:F38"/>
    <mergeCell ref="A39:F39"/>
    <mergeCell ref="D19:D21"/>
    <mergeCell ref="E19:E21"/>
    <mergeCell ref="A19:A21"/>
    <mergeCell ref="B19:B21"/>
    <mergeCell ref="C19:C21"/>
    <mergeCell ref="A68:F68"/>
    <mergeCell ref="B40:B42"/>
    <mergeCell ref="C40:C42"/>
    <mergeCell ref="D40:E40"/>
    <mergeCell ref="A54:A56"/>
    <mergeCell ref="B54:B56"/>
    <mergeCell ref="C54:C56"/>
    <mergeCell ref="F54:F56"/>
    <mergeCell ref="F40:F42"/>
    <mergeCell ref="A40:A42"/>
    <mergeCell ref="D54:D56"/>
    <mergeCell ref="E54:E56"/>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28515625" style="407" customWidth="1"/>
    <col min="2" max="3" width="16.7109375" style="407" customWidth="1"/>
    <col min="4" max="4" width="20" style="407" customWidth="1"/>
    <col min="5" max="5" width="20" style="407" bestFit="1" customWidth="1"/>
    <col min="6" max="6" width="16.7109375" style="407" customWidth="1"/>
    <col min="7" max="16384" width="11.42578125" style="407"/>
  </cols>
  <sheetData>
    <row r="1" spans="1:8" ht="17.25" x14ac:dyDescent="0.2">
      <c r="A1" s="672" t="s">
        <v>2122</v>
      </c>
      <c r="B1" s="672"/>
      <c r="C1" s="672"/>
      <c r="D1" s="672"/>
      <c r="E1" s="672"/>
      <c r="F1" s="672"/>
    </row>
    <row r="2" spans="1:8" ht="15" x14ac:dyDescent="0.2">
      <c r="A2" s="672" t="s">
        <v>1549</v>
      </c>
      <c r="B2" s="672"/>
      <c r="C2" s="672"/>
      <c r="D2" s="672"/>
      <c r="E2" s="672"/>
      <c r="F2" s="672"/>
    </row>
    <row r="3" spans="1:8" s="546" customFormat="1" ht="15" x14ac:dyDescent="0.2">
      <c r="A3" s="672" t="s">
        <v>1274</v>
      </c>
      <c r="B3" s="672"/>
      <c r="C3" s="672"/>
      <c r="D3" s="672"/>
      <c r="E3" s="672"/>
      <c r="F3" s="672"/>
    </row>
    <row r="4" spans="1:8" s="546" customFormat="1" ht="15" x14ac:dyDescent="0.2">
      <c r="A4" s="672"/>
      <c r="B4" s="672"/>
      <c r="C4" s="672"/>
      <c r="D4" s="672"/>
      <c r="E4" s="672"/>
      <c r="F4" s="672"/>
    </row>
    <row r="5" spans="1:8" ht="12.75" customHeight="1" x14ac:dyDescent="0.2">
      <c r="A5" s="716" t="s">
        <v>1242</v>
      </c>
      <c r="B5" s="666" t="s">
        <v>769</v>
      </c>
      <c r="C5" s="711" t="s">
        <v>1264</v>
      </c>
      <c r="D5" s="668" t="s">
        <v>925</v>
      </c>
      <c r="E5" s="716"/>
      <c r="F5" s="694" t="s">
        <v>1265</v>
      </c>
    </row>
    <row r="6" spans="1:8" ht="12.75" customHeight="1" x14ac:dyDescent="0.2">
      <c r="A6" s="664"/>
      <c r="B6" s="688"/>
      <c r="C6" s="714"/>
      <c r="D6" s="406" t="s">
        <v>1271</v>
      </c>
      <c r="E6" s="405" t="s">
        <v>1272</v>
      </c>
      <c r="F6" s="702"/>
    </row>
    <row r="7" spans="1:8" ht="25.5" customHeight="1" x14ac:dyDescent="0.2">
      <c r="A7" s="665"/>
      <c r="B7" s="667"/>
      <c r="C7" s="715"/>
      <c r="D7" s="402">
        <v>2</v>
      </c>
      <c r="E7" s="401">
        <v>3</v>
      </c>
      <c r="F7" s="669"/>
    </row>
    <row r="8" spans="1:8" ht="12.75" customHeight="1" x14ac:dyDescent="0.2">
      <c r="A8" s="183"/>
      <c r="B8" s="115"/>
      <c r="F8" s="232"/>
    </row>
    <row r="9" spans="1:8" s="4" customFormat="1" ht="12.75" customHeight="1" x14ac:dyDescent="0.2">
      <c r="A9" s="214" t="s">
        <v>1245</v>
      </c>
      <c r="B9" s="11">
        <v>25325117</v>
      </c>
      <c r="C9" s="11">
        <v>40</v>
      </c>
      <c r="D9" s="11">
        <v>121064</v>
      </c>
      <c r="E9" s="11">
        <v>2144781</v>
      </c>
      <c r="F9" s="11">
        <v>192327</v>
      </c>
      <c r="G9" s="233"/>
      <c r="H9" s="233"/>
    </row>
    <row r="10" spans="1:8" s="4" customFormat="1" ht="12.75" customHeight="1" x14ac:dyDescent="0.2">
      <c r="A10" s="214" t="s">
        <v>1246</v>
      </c>
      <c r="B10" s="11">
        <v>21186548</v>
      </c>
      <c r="C10" s="11">
        <v>14</v>
      </c>
      <c r="D10" s="11">
        <v>20915</v>
      </c>
      <c r="E10" s="11">
        <v>3289280</v>
      </c>
      <c r="F10" s="11">
        <v>158845</v>
      </c>
      <c r="G10" s="233"/>
    </row>
    <row r="11" spans="1:8" s="4" customFormat="1" ht="12.75" customHeight="1" x14ac:dyDescent="0.2">
      <c r="A11" s="214" t="s">
        <v>1247</v>
      </c>
      <c r="B11" s="11">
        <v>187161800</v>
      </c>
      <c r="C11" s="11">
        <v>736888</v>
      </c>
      <c r="D11" s="11">
        <v>8893371</v>
      </c>
      <c r="E11" s="11">
        <v>37893645</v>
      </c>
      <c r="F11" s="11">
        <v>2776795</v>
      </c>
      <c r="G11" s="233"/>
    </row>
    <row r="12" spans="1:8" s="4" customFormat="1" ht="12.75" customHeight="1" x14ac:dyDescent="0.2">
      <c r="A12" s="214" t="s">
        <v>1248</v>
      </c>
      <c r="B12" s="11">
        <v>83825</v>
      </c>
      <c r="C12" s="11">
        <v>2</v>
      </c>
      <c r="D12" s="11">
        <v>667</v>
      </c>
      <c r="E12" s="11">
        <v>8942</v>
      </c>
      <c r="F12" s="11">
        <v>704</v>
      </c>
      <c r="G12" s="233"/>
    </row>
    <row r="13" spans="1:8" s="4" customFormat="1" ht="12.75" customHeight="1" x14ac:dyDescent="0.2">
      <c r="A13" s="214" t="s">
        <v>1249</v>
      </c>
      <c r="B13" s="11">
        <v>366268</v>
      </c>
      <c r="C13" s="11">
        <v>27</v>
      </c>
      <c r="D13" s="11">
        <v>2371</v>
      </c>
      <c r="E13" s="11">
        <v>79890</v>
      </c>
      <c r="F13" s="11">
        <v>395</v>
      </c>
      <c r="G13" s="233"/>
    </row>
    <row r="14" spans="1:8" s="4" customFormat="1" ht="12.75" customHeight="1" x14ac:dyDescent="0.2">
      <c r="A14" s="214" t="s">
        <v>1250</v>
      </c>
      <c r="B14" s="11">
        <v>83258366</v>
      </c>
      <c r="C14" s="11" t="s">
        <v>1719</v>
      </c>
      <c r="D14" s="11" t="s">
        <v>1719</v>
      </c>
      <c r="E14" s="11">
        <v>668</v>
      </c>
      <c r="F14" s="11" t="s">
        <v>1719</v>
      </c>
      <c r="G14" s="233"/>
    </row>
    <row r="15" spans="1:8" s="4" customFormat="1" ht="12.75" customHeight="1" x14ac:dyDescent="0.2">
      <c r="A15" s="214" t="s">
        <v>1251</v>
      </c>
      <c r="B15" s="11">
        <v>56344601</v>
      </c>
      <c r="C15" s="11" t="s">
        <v>1719</v>
      </c>
      <c r="D15" s="11">
        <v>728</v>
      </c>
      <c r="E15" s="11">
        <v>5536550</v>
      </c>
      <c r="F15" s="11">
        <v>288839</v>
      </c>
      <c r="G15" s="233"/>
    </row>
    <row r="16" spans="1:8" s="4" customFormat="1" ht="12.75" customHeight="1" x14ac:dyDescent="0.2">
      <c r="A16" s="214" t="s">
        <v>1252</v>
      </c>
      <c r="B16" s="11">
        <v>204788</v>
      </c>
      <c r="C16" s="11" t="s">
        <v>1719</v>
      </c>
      <c r="D16" s="11" t="s">
        <v>1719</v>
      </c>
      <c r="E16" s="11" t="s">
        <v>1719</v>
      </c>
      <c r="F16" s="11" t="s">
        <v>1719</v>
      </c>
      <c r="G16" s="233"/>
    </row>
    <row r="17" spans="1:7" ht="12.75" customHeight="1" x14ac:dyDescent="0.2">
      <c r="A17" s="214" t="s">
        <v>1253</v>
      </c>
      <c r="B17" s="11">
        <v>31076807</v>
      </c>
      <c r="C17" s="11" t="s">
        <v>1719</v>
      </c>
      <c r="D17" s="11" t="s">
        <v>1719</v>
      </c>
      <c r="E17" s="11" t="s">
        <v>1719</v>
      </c>
      <c r="F17" s="11" t="s">
        <v>1719</v>
      </c>
      <c r="G17" s="233"/>
    </row>
    <row r="18" spans="1:7" ht="12.75" customHeight="1" x14ac:dyDescent="0.2">
      <c r="A18" s="220"/>
      <c r="B18" s="11"/>
      <c r="C18" s="11"/>
      <c r="D18" s="11"/>
      <c r="E18" s="11"/>
      <c r="F18" s="11"/>
      <c r="G18" s="233"/>
    </row>
    <row r="19" spans="1:7" ht="12.75" customHeight="1" x14ac:dyDescent="0.2">
      <c r="A19" s="716" t="s">
        <v>1242</v>
      </c>
      <c r="B19" s="711" t="s">
        <v>1266</v>
      </c>
      <c r="C19" s="711" t="s">
        <v>1267</v>
      </c>
      <c r="D19" s="711" t="s">
        <v>1268</v>
      </c>
      <c r="E19" s="711" t="s">
        <v>1269</v>
      </c>
      <c r="F19" s="694" t="s">
        <v>1270</v>
      </c>
      <c r="G19" s="233"/>
    </row>
    <row r="20" spans="1:7" ht="12.75" customHeight="1" x14ac:dyDescent="0.2">
      <c r="A20" s="664"/>
      <c r="B20" s="714"/>
      <c r="C20" s="714"/>
      <c r="D20" s="714"/>
      <c r="E20" s="714"/>
      <c r="F20" s="699"/>
      <c r="G20" s="233"/>
    </row>
    <row r="21" spans="1:7" ht="25.5" customHeight="1" x14ac:dyDescent="0.2">
      <c r="A21" s="665"/>
      <c r="B21" s="715"/>
      <c r="C21" s="715"/>
      <c r="D21" s="715"/>
      <c r="E21" s="715"/>
      <c r="F21" s="696"/>
      <c r="G21" s="233"/>
    </row>
    <row r="22" spans="1:7" ht="12.75" customHeight="1" x14ac:dyDescent="0.2">
      <c r="A22" s="183"/>
      <c r="B22" s="213"/>
      <c r="C22" s="213"/>
      <c r="G22" s="233"/>
    </row>
    <row r="23" spans="1:7" ht="12.75" customHeight="1" x14ac:dyDescent="0.2">
      <c r="A23" s="214" t="s">
        <v>1245</v>
      </c>
      <c r="B23" s="11">
        <v>11449569</v>
      </c>
      <c r="C23" s="11">
        <v>7593934</v>
      </c>
      <c r="D23" s="11">
        <v>2638724</v>
      </c>
      <c r="E23" s="11">
        <v>1178743</v>
      </c>
      <c r="F23" s="11">
        <v>5935</v>
      </c>
      <c r="G23" s="233"/>
    </row>
    <row r="24" spans="1:7" ht="12.75" customHeight="1" x14ac:dyDescent="0.2">
      <c r="A24" s="214" t="s">
        <v>1246</v>
      </c>
      <c r="B24" s="11">
        <v>6128053</v>
      </c>
      <c r="C24" s="11">
        <v>6151219</v>
      </c>
      <c r="D24" s="11">
        <v>4115695</v>
      </c>
      <c r="E24" s="11">
        <v>1320128</v>
      </c>
      <c r="F24" s="11">
        <v>2399</v>
      </c>
      <c r="G24" s="233"/>
    </row>
    <row r="25" spans="1:7" ht="12.75" customHeight="1" x14ac:dyDescent="0.2">
      <c r="A25" s="214" t="s">
        <v>1247</v>
      </c>
      <c r="B25" s="11">
        <v>23291896</v>
      </c>
      <c r="C25" s="11">
        <v>28798378</v>
      </c>
      <c r="D25" s="11">
        <v>43503211</v>
      </c>
      <c r="E25" s="11">
        <v>41063336</v>
      </c>
      <c r="F25" s="11">
        <v>204280</v>
      </c>
      <c r="G25" s="233"/>
    </row>
    <row r="26" spans="1:7" ht="12.75" customHeight="1" x14ac:dyDescent="0.2">
      <c r="A26" s="214" t="s">
        <v>1248</v>
      </c>
      <c r="B26" s="11">
        <v>1693</v>
      </c>
      <c r="C26" s="11">
        <v>3726</v>
      </c>
      <c r="D26" s="11">
        <v>17333</v>
      </c>
      <c r="E26" s="11">
        <v>48465</v>
      </c>
      <c r="F26" s="11">
        <v>2295</v>
      </c>
      <c r="G26" s="233"/>
    </row>
    <row r="27" spans="1:7" ht="12.75" customHeight="1" x14ac:dyDescent="0.2">
      <c r="A27" s="214" t="s">
        <v>1249</v>
      </c>
      <c r="B27" s="11">
        <v>13822</v>
      </c>
      <c r="C27" s="11">
        <v>11558</v>
      </c>
      <c r="D27" s="11">
        <v>48394</v>
      </c>
      <c r="E27" s="11">
        <v>199030</v>
      </c>
      <c r="F27" s="11">
        <v>10781</v>
      </c>
      <c r="G27" s="233"/>
    </row>
    <row r="28" spans="1:7" ht="12.75" customHeight="1" x14ac:dyDescent="0.2">
      <c r="A28" s="214" t="s">
        <v>1250</v>
      </c>
      <c r="B28" s="11">
        <v>77523707</v>
      </c>
      <c r="C28" s="11">
        <v>5733991</v>
      </c>
      <c r="D28" s="11" t="s">
        <v>1719</v>
      </c>
      <c r="E28" s="11" t="s">
        <v>1719</v>
      </c>
      <c r="F28" s="11" t="s">
        <v>1719</v>
      </c>
      <c r="G28" s="233"/>
    </row>
    <row r="29" spans="1:7" ht="12.75" customHeight="1" x14ac:dyDescent="0.2">
      <c r="A29" s="214" t="s">
        <v>1251</v>
      </c>
      <c r="B29" s="11">
        <v>33298072</v>
      </c>
      <c r="C29" s="11">
        <v>14829440</v>
      </c>
      <c r="D29" s="11">
        <v>1480872</v>
      </c>
      <c r="E29" s="11">
        <v>902800</v>
      </c>
      <c r="F29" s="11">
        <v>7300</v>
      </c>
      <c r="G29" s="233"/>
    </row>
    <row r="30" spans="1:7" ht="12.75" customHeight="1" x14ac:dyDescent="0.2">
      <c r="A30" s="214" t="s">
        <v>1252</v>
      </c>
      <c r="B30" s="11" t="s">
        <v>1719</v>
      </c>
      <c r="C30" s="11" t="s">
        <v>1719</v>
      </c>
      <c r="D30" s="11" t="s">
        <v>1719</v>
      </c>
      <c r="E30" s="11">
        <v>200054</v>
      </c>
      <c r="F30" s="11">
        <v>4734</v>
      </c>
      <c r="G30" s="233"/>
    </row>
    <row r="31" spans="1:7" ht="12.75" customHeight="1" x14ac:dyDescent="0.2">
      <c r="A31" s="214" t="s">
        <v>1253</v>
      </c>
      <c r="B31" s="11" t="s">
        <v>1719</v>
      </c>
      <c r="C31" s="11" t="s">
        <v>1719</v>
      </c>
      <c r="D31" s="11" t="s">
        <v>1719</v>
      </c>
      <c r="E31" s="11" t="s">
        <v>1719</v>
      </c>
      <c r="F31" s="11">
        <v>31076807</v>
      </c>
      <c r="G31" s="233"/>
    </row>
    <row r="32" spans="1:7" ht="12.75" customHeight="1" x14ac:dyDescent="0.2">
      <c r="A32" s="220"/>
      <c r="B32" s="11"/>
      <c r="C32" s="11"/>
      <c r="D32" s="11"/>
      <c r="E32" s="11"/>
      <c r="F32" s="11"/>
      <c r="G32" s="233"/>
    </row>
    <row r="33" spans="1:8" ht="12.75" customHeight="1" x14ac:dyDescent="0.2">
      <c r="A33" s="220"/>
      <c r="B33" s="11"/>
      <c r="C33" s="11"/>
      <c r="D33" s="11"/>
      <c r="E33" s="11"/>
      <c r="F33" s="11"/>
      <c r="G33" s="233"/>
    </row>
    <row r="34" spans="1:8" ht="12.75" customHeight="1" x14ac:dyDescent="0.2">
      <c r="A34" s="220"/>
      <c r="B34" s="11"/>
      <c r="C34" s="11"/>
      <c r="D34" s="11"/>
      <c r="E34" s="11"/>
      <c r="F34" s="11"/>
      <c r="G34" s="233"/>
    </row>
    <row r="35" spans="1:8" ht="12.75" customHeight="1" x14ac:dyDescent="0.2">
      <c r="A35" s="220"/>
      <c r="B35" s="11"/>
      <c r="C35" s="11"/>
      <c r="D35" s="11"/>
      <c r="E35" s="11"/>
      <c r="F35" s="11"/>
      <c r="G35" s="233"/>
    </row>
    <row r="36" spans="1:8" ht="12.75" customHeight="1" x14ac:dyDescent="0.2">
      <c r="A36" s="220"/>
      <c r="B36" s="11"/>
      <c r="C36" s="11"/>
      <c r="D36" s="11"/>
      <c r="E36" s="11"/>
      <c r="F36" s="11"/>
      <c r="G36" s="233"/>
    </row>
    <row r="37" spans="1:8" s="546" customFormat="1" ht="15" x14ac:dyDescent="0.2">
      <c r="A37" s="672" t="s">
        <v>1549</v>
      </c>
      <c r="B37" s="672"/>
      <c r="C37" s="672"/>
      <c r="D37" s="672"/>
      <c r="E37" s="672"/>
      <c r="F37" s="672"/>
    </row>
    <row r="38" spans="1:8" s="546" customFormat="1" ht="15" x14ac:dyDescent="0.2">
      <c r="A38" s="672" t="s">
        <v>1275</v>
      </c>
      <c r="B38" s="672"/>
      <c r="C38" s="672"/>
      <c r="D38" s="672"/>
      <c r="E38" s="672"/>
      <c r="F38" s="672"/>
    </row>
    <row r="39" spans="1:8" s="546" customFormat="1" ht="15" x14ac:dyDescent="0.2">
      <c r="A39" s="672"/>
      <c r="B39" s="672"/>
      <c r="C39" s="672"/>
      <c r="D39" s="672"/>
      <c r="E39" s="672"/>
      <c r="F39" s="672"/>
    </row>
    <row r="40" spans="1:8" ht="12.75" customHeight="1" x14ac:dyDescent="0.2">
      <c r="A40" s="716" t="s">
        <v>1242</v>
      </c>
      <c r="B40" s="666" t="s">
        <v>769</v>
      </c>
      <c r="C40" s="711" t="s">
        <v>1264</v>
      </c>
      <c r="D40" s="668" t="s">
        <v>925</v>
      </c>
      <c r="E40" s="716"/>
      <c r="F40" s="694" t="s">
        <v>1265</v>
      </c>
    </row>
    <row r="41" spans="1:8" ht="12.75" customHeight="1" x14ac:dyDescent="0.2">
      <c r="A41" s="664"/>
      <c r="B41" s="688"/>
      <c r="C41" s="714"/>
      <c r="D41" s="406" t="s">
        <v>1271</v>
      </c>
      <c r="E41" s="405" t="s">
        <v>1272</v>
      </c>
      <c r="F41" s="702"/>
    </row>
    <row r="42" spans="1:8" ht="25.5" customHeight="1" x14ac:dyDescent="0.2">
      <c r="A42" s="665"/>
      <c r="B42" s="667"/>
      <c r="C42" s="715"/>
      <c r="D42" s="402">
        <v>2</v>
      </c>
      <c r="E42" s="401">
        <v>3</v>
      </c>
      <c r="F42" s="669"/>
    </row>
    <row r="43" spans="1:8" ht="12.75" customHeight="1" x14ac:dyDescent="0.2">
      <c r="A43" s="183"/>
      <c r="B43" s="115"/>
      <c r="F43" s="232"/>
    </row>
    <row r="44" spans="1:8" s="4" customFormat="1" ht="12.75" customHeight="1" x14ac:dyDescent="0.2">
      <c r="A44" s="214" t="s">
        <v>1245</v>
      </c>
      <c r="B44" s="11">
        <v>15414472</v>
      </c>
      <c r="C44" s="11">
        <v>503</v>
      </c>
      <c r="D44" s="11">
        <v>299986</v>
      </c>
      <c r="E44" s="11">
        <v>706676</v>
      </c>
      <c r="F44" s="11">
        <v>202626</v>
      </c>
      <c r="G44" s="233"/>
      <c r="H44" s="233"/>
    </row>
    <row r="45" spans="1:8" s="4" customFormat="1" ht="12.75" customHeight="1" x14ac:dyDescent="0.2">
      <c r="A45" s="214" t="s">
        <v>1246</v>
      </c>
      <c r="B45" s="11">
        <v>17005343</v>
      </c>
      <c r="C45" s="11">
        <v>86</v>
      </c>
      <c r="D45" s="11">
        <v>21498</v>
      </c>
      <c r="E45" s="11">
        <v>837611</v>
      </c>
      <c r="F45" s="11">
        <v>158986</v>
      </c>
      <c r="G45" s="233"/>
    </row>
    <row r="46" spans="1:8" s="4" customFormat="1" ht="12.75" customHeight="1" x14ac:dyDescent="0.2">
      <c r="A46" s="214" t="s">
        <v>1247</v>
      </c>
      <c r="B46" s="11">
        <v>545557540</v>
      </c>
      <c r="C46" s="11">
        <v>1335006</v>
      </c>
      <c r="D46" s="11">
        <v>17860171</v>
      </c>
      <c r="E46" s="11">
        <v>39095294</v>
      </c>
      <c r="F46" s="11">
        <v>7241639</v>
      </c>
      <c r="G46" s="233"/>
    </row>
    <row r="47" spans="1:8" s="4" customFormat="1" ht="12.75" customHeight="1" x14ac:dyDescent="0.2">
      <c r="A47" s="214" t="s">
        <v>1248</v>
      </c>
      <c r="B47" s="11">
        <v>8580737</v>
      </c>
      <c r="C47" s="11">
        <v>237</v>
      </c>
      <c r="D47" s="11">
        <v>3746</v>
      </c>
      <c r="E47" s="11">
        <v>21023</v>
      </c>
      <c r="F47" s="11">
        <v>2315</v>
      </c>
      <c r="G47" s="233"/>
    </row>
    <row r="48" spans="1:8" s="4" customFormat="1" ht="12.75" customHeight="1" x14ac:dyDescent="0.2">
      <c r="A48" s="214" t="s">
        <v>1249</v>
      </c>
      <c r="B48" s="11">
        <v>9836216</v>
      </c>
      <c r="C48" s="11">
        <v>2706</v>
      </c>
      <c r="D48" s="11">
        <v>6938</v>
      </c>
      <c r="E48" s="11">
        <v>300211</v>
      </c>
      <c r="F48" s="11">
        <v>2971</v>
      </c>
      <c r="G48" s="233"/>
    </row>
    <row r="49" spans="1:8" s="4" customFormat="1" ht="12.75" customHeight="1" x14ac:dyDescent="0.2">
      <c r="A49" s="214" t="s">
        <v>1250</v>
      </c>
      <c r="B49" s="11">
        <v>19556068</v>
      </c>
      <c r="C49" s="11" t="s">
        <v>1719</v>
      </c>
      <c r="D49" s="11" t="s">
        <v>1719</v>
      </c>
      <c r="E49" s="11">
        <v>603</v>
      </c>
      <c r="F49" s="11" t="s">
        <v>1719</v>
      </c>
      <c r="G49" s="233"/>
    </row>
    <row r="50" spans="1:8" s="4" customFormat="1" ht="12.75" customHeight="1" x14ac:dyDescent="0.2">
      <c r="A50" s="214" t="s">
        <v>1251</v>
      </c>
      <c r="B50" s="11">
        <v>12334863</v>
      </c>
      <c r="C50" s="11" t="s">
        <v>1719</v>
      </c>
      <c r="D50" s="11">
        <v>1271</v>
      </c>
      <c r="E50" s="11">
        <v>2072019</v>
      </c>
      <c r="F50" s="11">
        <v>243948</v>
      </c>
      <c r="G50" s="233"/>
    </row>
    <row r="51" spans="1:8" s="4" customFormat="1" ht="12.75" customHeight="1" x14ac:dyDescent="0.2">
      <c r="A51" s="214" t="s">
        <v>1252</v>
      </c>
      <c r="B51" s="11">
        <v>3997159</v>
      </c>
      <c r="C51" s="11" t="s">
        <v>1719</v>
      </c>
      <c r="D51" s="11" t="s">
        <v>1719</v>
      </c>
      <c r="E51" s="11" t="s">
        <v>1719</v>
      </c>
      <c r="F51" s="11" t="s">
        <v>1719</v>
      </c>
      <c r="G51" s="233"/>
    </row>
    <row r="52" spans="1:8" ht="12.75" customHeight="1" x14ac:dyDescent="0.2">
      <c r="A52" s="214" t="s">
        <v>1253</v>
      </c>
      <c r="B52" s="11">
        <v>52945880</v>
      </c>
      <c r="C52" s="11" t="s">
        <v>1719</v>
      </c>
      <c r="D52" s="11" t="s">
        <v>1719</v>
      </c>
      <c r="E52" s="11" t="s">
        <v>1719</v>
      </c>
      <c r="F52" s="11" t="s">
        <v>1719</v>
      </c>
      <c r="G52" s="233"/>
    </row>
    <row r="53" spans="1:8" x14ac:dyDescent="0.2">
      <c r="B53" s="226"/>
      <c r="C53" s="226"/>
    </row>
    <row r="54" spans="1:8" x14ac:dyDescent="0.2">
      <c r="A54" s="716" t="s">
        <v>1242</v>
      </c>
      <c r="B54" s="711" t="s">
        <v>1266</v>
      </c>
      <c r="C54" s="711" t="s">
        <v>1267</v>
      </c>
      <c r="D54" s="711" t="s">
        <v>1268</v>
      </c>
      <c r="E54" s="711" t="s">
        <v>1269</v>
      </c>
      <c r="F54" s="694" t="s">
        <v>1270</v>
      </c>
    </row>
    <row r="55" spans="1:8" x14ac:dyDescent="0.2">
      <c r="A55" s="664"/>
      <c r="B55" s="714"/>
      <c r="C55" s="714"/>
      <c r="D55" s="714"/>
      <c r="E55" s="714"/>
      <c r="F55" s="699"/>
    </row>
    <row r="56" spans="1:8" ht="25.5" customHeight="1" x14ac:dyDescent="0.2">
      <c r="A56" s="665"/>
      <c r="B56" s="715"/>
      <c r="C56" s="715"/>
      <c r="D56" s="715"/>
      <c r="E56" s="715"/>
      <c r="F56" s="696"/>
    </row>
    <row r="57" spans="1:8" x14ac:dyDescent="0.2">
      <c r="A57" s="183"/>
      <c r="B57" s="213"/>
      <c r="C57" s="213"/>
    </row>
    <row r="58" spans="1:8" x14ac:dyDescent="0.2">
      <c r="A58" s="214" t="s">
        <v>1245</v>
      </c>
      <c r="B58" s="11">
        <v>1597257</v>
      </c>
      <c r="C58" s="11">
        <v>3454465</v>
      </c>
      <c r="D58" s="11">
        <v>2009360</v>
      </c>
      <c r="E58" s="11">
        <v>7114729</v>
      </c>
      <c r="F58" s="11">
        <v>28870</v>
      </c>
      <c r="H58" s="226"/>
    </row>
    <row r="59" spans="1:8" x14ac:dyDescent="0.2">
      <c r="A59" s="214" t="s">
        <v>1246</v>
      </c>
      <c r="B59" s="11">
        <v>525780</v>
      </c>
      <c r="C59" s="11">
        <v>2397573</v>
      </c>
      <c r="D59" s="11">
        <v>2664030</v>
      </c>
      <c r="E59" s="11">
        <v>10396671</v>
      </c>
      <c r="F59" s="11">
        <v>3107</v>
      </c>
    </row>
    <row r="60" spans="1:8" x14ac:dyDescent="0.2">
      <c r="A60" s="214" t="s">
        <v>1247</v>
      </c>
      <c r="B60" s="11">
        <v>3810179</v>
      </c>
      <c r="C60" s="11">
        <v>30750828</v>
      </c>
      <c r="D60" s="11">
        <v>66548555</v>
      </c>
      <c r="E60" s="11">
        <v>376509191</v>
      </c>
      <c r="F60" s="11">
        <v>2406676</v>
      </c>
    </row>
    <row r="61" spans="1:8" x14ac:dyDescent="0.2">
      <c r="A61" s="214" t="s">
        <v>1248</v>
      </c>
      <c r="B61" s="11">
        <v>3735</v>
      </c>
      <c r="C61" s="11">
        <v>607211</v>
      </c>
      <c r="D61" s="11">
        <v>830511</v>
      </c>
      <c r="E61" s="11">
        <v>6953237</v>
      </c>
      <c r="F61" s="11">
        <v>158722</v>
      </c>
    </row>
    <row r="62" spans="1:8" x14ac:dyDescent="0.2">
      <c r="A62" s="214" t="s">
        <v>1249</v>
      </c>
      <c r="B62" s="11">
        <v>8397</v>
      </c>
      <c r="C62" s="11">
        <v>19961</v>
      </c>
      <c r="D62" s="11">
        <v>138464</v>
      </c>
      <c r="E62" s="11">
        <v>8774048</v>
      </c>
      <c r="F62" s="11">
        <v>582521</v>
      </c>
    </row>
    <row r="63" spans="1:8" x14ac:dyDescent="0.2">
      <c r="A63" s="214" t="s">
        <v>1250</v>
      </c>
      <c r="B63" s="11">
        <v>15739308</v>
      </c>
      <c r="C63" s="11">
        <v>3816158</v>
      </c>
      <c r="D63" s="11" t="s">
        <v>1719</v>
      </c>
      <c r="E63" s="11" t="s">
        <v>1719</v>
      </c>
      <c r="F63" s="11" t="s">
        <v>1719</v>
      </c>
    </row>
    <row r="64" spans="1:8" x14ac:dyDescent="0.2">
      <c r="A64" s="214" t="s">
        <v>1251</v>
      </c>
      <c r="B64" s="11">
        <v>2924629</v>
      </c>
      <c r="C64" s="11">
        <v>5456824</v>
      </c>
      <c r="D64" s="11">
        <v>736441</v>
      </c>
      <c r="E64" s="11">
        <v>897715</v>
      </c>
      <c r="F64" s="11">
        <v>2016</v>
      </c>
    </row>
    <row r="65" spans="1:6" x14ac:dyDescent="0.2">
      <c r="A65" s="214" t="s">
        <v>1252</v>
      </c>
      <c r="B65" s="11" t="s">
        <v>1719</v>
      </c>
      <c r="C65" s="11" t="s">
        <v>1719</v>
      </c>
      <c r="D65" s="11" t="s">
        <v>1719</v>
      </c>
      <c r="E65" s="11">
        <v>3994311</v>
      </c>
      <c r="F65" s="11">
        <v>2848</v>
      </c>
    </row>
    <row r="66" spans="1:6" x14ac:dyDescent="0.2">
      <c r="A66" s="214" t="s">
        <v>1253</v>
      </c>
      <c r="B66" s="11" t="s">
        <v>1719</v>
      </c>
      <c r="C66" s="11" t="s">
        <v>1719</v>
      </c>
      <c r="D66" s="11" t="s">
        <v>1719</v>
      </c>
      <c r="E66" s="11" t="s">
        <v>1719</v>
      </c>
      <c r="F66" s="11">
        <v>52945880</v>
      </c>
    </row>
    <row r="67" spans="1:6" x14ac:dyDescent="0.2">
      <c r="A67" s="115" t="s">
        <v>1240</v>
      </c>
    </row>
    <row r="68" spans="1:6" x14ac:dyDescent="0.2">
      <c r="A68" s="407" t="s">
        <v>1816</v>
      </c>
    </row>
  </sheetData>
  <mergeCells count="29">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 ref="A38:F38"/>
    <mergeCell ref="A39:F39"/>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zoomScaleNormal="100" workbookViewId="0">
      <selection sqref="A1:F1"/>
    </sheetView>
  </sheetViews>
  <sheetFormatPr baseColWidth="10" defaultColWidth="11.42578125" defaultRowHeight="12.75" x14ac:dyDescent="0.2"/>
  <cols>
    <col min="1" max="1" width="16.28515625" style="3" customWidth="1"/>
    <col min="2" max="3" width="16.7109375" style="3" customWidth="1"/>
    <col min="4" max="5" width="20" style="3" customWidth="1"/>
    <col min="6" max="6" width="16.7109375" style="3" customWidth="1"/>
    <col min="7" max="7" width="16.7109375" style="140" customWidth="1"/>
    <col min="8" max="11" width="16.7109375" style="3" customWidth="1"/>
    <col min="12" max="16384" width="11.42578125" style="3"/>
  </cols>
  <sheetData>
    <row r="1" spans="1:12" ht="17.25" x14ac:dyDescent="0.2">
      <c r="A1" s="672" t="s">
        <v>2122</v>
      </c>
      <c r="B1" s="672"/>
      <c r="C1" s="672"/>
      <c r="D1" s="672"/>
      <c r="E1" s="672"/>
      <c r="F1" s="672"/>
    </row>
    <row r="2" spans="1:12" ht="15" x14ac:dyDescent="0.2">
      <c r="A2" s="672" t="s">
        <v>1550</v>
      </c>
      <c r="B2" s="672"/>
      <c r="C2" s="672"/>
      <c r="D2" s="672"/>
      <c r="E2" s="672"/>
      <c r="F2" s="672"/>
    </row>
    <row r="3" spans="1:12" s="546" customFormat="1" ht="15" x14ac:dyDescent="0.2">
      <c r="A3" s="672" t="s">
        <v>1551</v>
      </c>
      <c r="B3" s="672"/>
      <c r="C3" s="672"/>
      <c r="D3" s="672"/>
      <c r="E3" s="672"/>
      <c r="F3" s="672"/>
      <c r="G3" s="140"/>
    </row>
    <row r="4" spans="1:12" s="546" customFormat="1" ht="15" x14ac:dyDescent="0.2">
      <c r="A4" s="672"/>
      <c r="B4" s="672"/>
      <c r="C4" s="672"/>
      <c r="D4" s="672"/>
      <c r="E4" s="672"/>
      <c r="F4" s="672"/>
      <c r="G4" s="140"/>
    </row>
    <row r="5" spans="1:12" ht="12.75" customHeight="1" x14ac:dyDescent="0.2">
      <c r="A5" s="716" t="s">
        <v>1242</v>
      </c>
      <c r="B5" s="666" t="s">
        <v>769</v>
      </c>
      <c r="C5" s="711" t="s">
        <v>1264</v>
      </c>
      <c r="D5" s="668" t="s">
        <v>925</v>
      </c>
      <c r="E5" s="716"/>
      <c r="F5" s="694" t="s">
        <v>1265</v>
      </c>
    </row>
    <row r="6" spans="1:12" ht="12.75" customHeight="1" x14ac:dyDescent="0.2">
      <c r="A6" s="664"/>
      <c r="B6" s="688"/>
      <c r="C6" s="714"/>
      <c r="D6" s="406" t="s">
        <v>1271</v>
      </c>
      <c r="E6" s="405" t="s">
        <v>1272</v>
      </c>
      <c r="F6" s="699"/>
    </row>
    <row r="7" spans="1:12" ht="25.5" customHeight="1" x14ac:dyDescent="0.2">
      <c r="A7" s="665"/>
      <c r="B7" s="667"/>
      <c r="C7" s="715"/>
      <c r="D7" s="402">
        <v>2</v>
      </c>
      <c r="E7" s="401">
        <v>3</v>
      </c>
      <c r="F7" s="696"/>
    </row>
    <row r="8" spans="1:12" ht="12.75" customHeight="1" x14ac:dyDescent="0.2">
      <c r="A8" s="183"/>
      <c r="B8" s="115"/>
      <c r="F8" s="232"/>
    </row>
    <row r="9" spans="1:12" s="4" customFormat="1" ht="12.75" customHeight="1" x14ac:dyDescent="0.2">
      <c r="A9" s="214" t="s">
        <v>1245</v>
      </c>
      <c r="B9" s="11">
        <v>58148339</v>
      </c>
      <c r="C9" s="11">
        <v>9897</v>
      </c>
      <c r="D9" s="11">
        <v>2211491</v>
      </c>
      <c r="E9" s="11">
        <v>9198826</v>
      </c>
      <c r="F9" s="11">
        <v>777106</v>
      </c>
      <c r="G9" s="228"/>
      <c r="I9" s="490"/>
      <c r="J9" s="490"/>
      <c r="K9" s="490"/>
      <c r="L9" s="490"/>
    </row>
    <row r="10" spans="1:12" s="4" customFormat="1" ht="12.75" customHeight="1" x14ac:dyDescent="0.2">
      <c r="A10" s="214" t="s">
        <v>1246</v>
      </c>
      <c r="B10" s="11">
        <v>4492577</v>
      </c>
      <c r="C10" s="11" t="s">
        <v>1719</v>
      </c>
      <c r="D10" s="11">
        <v>772</v>
      </c>
      <c r="E10" s="11">
        <v>252919</v>
      </c>
      <c r="F10" s="11">
        <v>15306</v>
      </c>
      <c r="G10" s="228"/>
      <c r="I10" s="490"/>
      <c r="J10" s="490"/>
      <c r="K10" s="490"/>
      <c r="L10" s="490"/>
    </row>
    <row r="11" spans="1:12" s="4" customFormat="1" ht="12.75" customHeight="1" x14ac:dyDescent="0.2">
      <c r="A11" s="214" t="s">
        <v>1247</v>
      </c>
      <c r="B11" s="11">
        <v>18906334</v>
      </c>
      <c r="C11" s="11">
        <v>10921</v>
      </c>
      <c r="D11" s="11">
        <v>279224</v>
      </c>
      <c r="E11" s="11">
        <v>1581470</v>
      </c>
      <c r="F11" s="11">
        <v>366993</v>
      </c>
      <c r="G11" s="228"/>
      <c r="I11" s="490"/>
      <c r="J11" s="490"/>
      <c r="K11" s="490"/>
      <c r="L11" s="490"/>
    </row>
    <row r="12" spans="1:12" s="4" customFormat="1" ht="12.75" customHeight="1" x14ac:dyDescent="0.2">
      <c r="A12" s="214" t="s">
        <v>1248</v>
      </c>
      <c r="B12" s="11">
        <v>3094390</v>
      </c>
      <c r="C12" s="11">
        <v>1612</v>
      </c>
      <c r="D12" s="11">
        <v>10697</v>
      </c>
      <c r="E12" s="11">
        <v>42498</v>
      </c>
      <c r="F12" s="11">
        <v>4942</v>
      </c>
      <c r="G12" s="228"/>
      <c r="I12" s="490"/>
      <c r="J12" s="490"/>
      <c r="K12" s="490"/>
      <c r="L12" s="490"/>
    </row>
    <row r="13" spans="1:12" s="4" customFormat="1" ht="12.75" customHeight="1" x14ac:dyDescent="0.2">
      <c r="A13" s="214" t="s">
        <v>1249</v>
      </c>
      <c r="B13" s="11">
        <v>1947</v>
      </c>
      <c r="C13" s="11" t="s">
        <v>1719</v>
      </c>
      <c r="D13" s="11">
        <v>0</v>
      </c>
      <c r="E13" s="11">
        <v>347</v>
      </c>
      <c r="F13" s="11">
        <v>4</v>
      </c>
      <c r="G13" s="228"/>
      <c r="I13" s="490"/>
      <c r="J13" s="490"/>
      <c r="K13" s="490"/>
      <c r="L13" s="490"/>
    </row>
    <row r="14" spans="1:12" s="4" customFormat="1" ht="12.75" customHeight="1" x14ac:dyDescent="0.2">
      <c r="A14" s="214" t="s">
        <v>1250</v>
      </c>
      <c r="B14" s="11">
        <v>682185</v>
      </c>
      <c r="C14" s="11" t="s">
        <v>1719</v>
      </c>
      <c r="D14" s="11" t="s">
        <v>1719</v>
      </c>
      <c r="E14" s="11" t="s">
        <v>1719</v>
      </c>
      <c r="F14" s="11" t="s">
        <v>1719</v>
      </c>
      <c r="G14" s="228"/>
      <c r="I14" s="490"/>
      <c r="J14" s="490"/>
      <c r="K14" s="490"/>
      <c r="L14" s="490"/>
    </row>
    <row r="15" spans="1:12" s="4" customFormat="1" ht="12.75" customHeight="1" x14ac:dyDescent="0.2">
      <c r="A15" s="214" t="s">
        <v>1251</v>
      </c>
      <c r="B15" s="11">
        <v>1409860</v>
      </c>
      <c r="C15" s="11" t="s">
        <v>1719</v>
      </c>
      <c r="D15" s="11">
        <v>56</v>
      </c>
      <c r="E15" s="11">
        <v>51477</v>
      </c>
      <c r="F15" s="11">
        <v>62</v>
      </c>
      <c r="G15" s="228"/>
      <c r="I15" s="490"/>
      <c r="J15" s="490"/>
      <c r="K15" s="490"/>
      <c r="L15" s="490"/>
    </row>
    <row r="16" spans="1:12" s="4" customFormat="1" ht="12.75" customHeight="1" x14ac:dyDescent="0.2">
      <c r="A16" s="214" t="s">
        <v>1252</v>
      </c>
      <c r="B16" s="11">
        <v>1664378</v>
      </c>
      <c r="C16" s="11" t="s">
        <v>1719</v>
      </c>
      <c r="D16" s="11" t="s">
        <v>1719</v>
      </c>
      <c r="E16" s="11" t="s">
        <v>1719</v>
      </c>
      <c r="F16" s="11" t="s">
        <v>1719</v>
      </c>
      <c r="G16" s="228"/>
      <c r="I16" s="490"/>
      <c r="J16" s="490"/>
      <c r="K16" s="490"/>
      <c r="L16" s="490"/>
    </row>
    <row r="17" spans="1:11" s="4" customFormat="1" ht="12.75" customHeight="1" x14ac:dyDescent="0.2">
      <c r="A17" s="220"/>
      <c r="B17" s="11"/>
      <c r="C17" s="11"/>
      <c r="D17" s="11"/>
      <c r="E17" s="11"/>
      <c r="F17" s="11"/>
      <c r="G17" s="228"/>
      <c r="H17" s="237"/>
      <c r="I17" s="237"/>
      <c r="J17" s="237"/>
      <c r="K17" s="237"/>
    </row>
    <row r="18" spans="1:11" s="4" customFormat="1" ht="12.75" customHeight="1" x14ac:dyDescent="0.2">
      <c r="A18" s="716" t="s">
        <v>1242</v>
      </c>
      <c r="B18" s="711" t="s">
        <v>1266</v>
      </c>
      <c r="C18" s="711" t="s">
        <v>1267</v>
      </c>
      <c r="D18" s="711" t="s">
        <v>1268</v>
      </c>
      <c r="E18" s="711" t="s">
        <v>1269</v>
      </c>
      <c r="F18" s="694" t="s">
        <v>1270</v>
      </c>
      <c r="G18" s="491"/>
      <c r="H18" s="237"/>
      <c r="I18" s="237"/>
      <c r="J18" s="237"/>
      <c r="K18" s="237"/>
    </row>
    <row r="19" spans="1:11" s="4" customFormat="1" ht="12.75" customHeight="1" x14ac:dyDescent="0.2">
      <c r="A19" s="664"/>
      <c r="B19" s="714"/>
      <c r="C19" s="714"/>
      <c r="D19" s="714"/>
      <c r="E19" s="714"/>
      <c r="F19" s="699"/>
      <c r="G19" s="491"/>
      <c r="H19" s="237"/>
      <c r="I19" s="237"/>
      <c r="J19" s="237"/>
      <c r="K19" s="237"/>
    </row>
    <row r="20" spans="1:11" s="4" customFormat="1" ht="25.5" customHeight="1" x14ac:dyDescent="0.2">
      <c r="A20" s="665"/>
      <c r="B20" s="715"/>
      <c r="C20" s="715"/>
      <c r="D20" s="715"/>
      <c r="E20" s="715"/>
      <c r="F20" s="696"/>
      <c r="G20" s="491"/>
      <c r="H20" s="237"/>
      <c r="I20" s="237"/>
      <c r="J20" s="237"/>
      <c r="K20" s="237"/>
    </row>
    <row r="21" spans="1:11" s="4" customFormat="1" ht="12.75" customHeight="1" x14ac:dyDescent="0.2">
      <c r="A21" s="183"/>
      <c r="B21" s="213"/>
      <c r="C21" s="213"/>
      <c r="D21" s="3"/>
      <c r="E21" s="3"/>
      <c r="F21" s="3"/>
      <c r="G21" s="491"/>
      <c r="H21" s="237"/>
      <c r="I21" s="237"/>
      <c r="J21" s="237"/>
      <c r="K21" s="237"/>
    </row>
    <row r="22" spans="1:11" s="4" customFormat="1" ht="12.75" customHeight="1" x14ac:dyDescent="0.2">
      <c r="A22" s="214" t="s">
        <v>1245</v>
      </c>
      <c r="B22" s="11">
        <v>7297503</v>
      </c>
      <c r="C22" s="11">
        <v>11905129</v>
      </c>
      <c r="D22" s="11">
        <v>12797936</v>
      </c>
      <c r="E22" s="11">
        <v>13910798</v>
      </c>
      <c r="F22" s="11">
        <v>39653</v>
      </c>
      <c r="G22" s="228"/>
      <c r="H22" s="237"/>
      <c r="I22" s="237"/>
      <c r="J22" s="237"/>
      <c r="K22" s="237"/>
    </row>
    <row r="23" spans="1:11" s="4" customFormat="1" ht="12.75" customHeight="1" x14ac:dyDescent="0.2">
      <c r="A23" s="214" t="s">
        <v>1246</v>
      </c>
      <c r="B23" s="11">
        <v>314996</v>
      </c>
      <c r="C23" s="11">
        <v>2441622</v>
      </c>
      <c r="D23" s="11">
        <v>959088</v>
      </c>
      <c r="E23" s="11">
        <v>507207</v>
      </c>
      <c r="F23" s="11">
        <v>668</v>
      </c>
      <c r="G23" s="228"/>
      <c r="H23" s="237"/>
      <c r="I23" s="237"/>
      <c r="J23" s="237"/>
      <c r="K23" s="237"/>
    </row>
    <row r="24" spans="1:11" s="4" customFormat="1" ht="12.75" customHeight="1" x14ac:dyDescent="0.2">
      <c r="A24" s="214" t="s">
        <v>1247</v>
      </c>
      <c r="B24" s="11">
        <v>3150813</v>
      </c>
      <c r="C24" s="11">
        <v>2927578</v>
      </c>
      <c r="D24" s="11">
        <v>3953749</v>
      </c>
      <c r="E24" s="11">
        <v>6600553</v>
      </c>
      <c r="F24" s="11">
        <v>35032</v>
      </c>
      <c r="G24" s="228"/>
      <c r="H24" s="237"/>
      <c r="I24" s="237"/>
      <c r="J24" s="237"/>
      <c r="K24" s="237"/>
    </row>
    <row r="25" spans="1:11" s="4" customFormat="1" ht="12.75" customHeight="1" x14ac:dyDescent="0.2">
      <c r="A25" s="214" t="s">
        <v>1248</v>
      </c>
      <c r="B25" s="11">
        <v>7561</v>
      </c>
      <c r="C25" s="11">
        <v>1982984</v>
      </c>
      <c r="D25" s="11">
        <v>148698</v>
      </c>
      <c r="E25" s="11">
        <v>889355</v>
      </c>
      <c r="F25" s="11">
        <v>6043</v>
      </c>
      <c r="G25" s="228"/>
      <c r="H25" s="237"/>
      <c r="I25" s="237"/>
      <c r="J25" s="237"/>
      <c r="K25" s="237"/>
    </row>
    <row r="26" spans="1:11" s="4" customFormat="1" ht="12.75" customHeight="1" x14ac:dyDescent="0.2">
      <c r="A26" s="214" t="s">
        <v>1249</v>
      </c>
      <c r="B26" s="11">
        <v>35</v>
      </c>
      <c r="C26" s="11">
        <v>24</v>
      </c>
      <c r="D26" s="11">
        <v>184</v>
      </c>
      <c r="E26" s="11">
        <v>1345</v>
      </c>
      <c r="F26" s="11">
        <v>8</v>
      </c>
      <c r="G26" s="228"/>
      <c r="H26" s="237"/>
      <c r="I26" s="237"/>
      <c r="J26" s="237"/>
      <c r="K26" s="237"/>
    </row>
    <row r="27" spans="1:11" s="4" customFormat="1" ht="12.75" customHeight="1" x14ac:dyDescent="0.2">
      <c r="A27" s="214" t="s">
        <v>1250</v>
      </c>
      <c r="B27" s="11">
        <v>682185</v>
      </c>
      <c r="C27" s="11" t="s">
        <v>1719</v>
      </c>
      <c r="D27" s="11" t="s">
        <v>1719</v>
      </c>
      <c r="E27" s="11" t="s">
        <v>1719</v>
      </c>
      <c r="F27" s="11" t="s">
        <v>1719</v>
      </c>
      <c r="G27" s="228"/>
      <c r="H27" s="237"/>
      <c r="I27" s="237"/>
      <c r="J27" s="237"/>
      <c r="K27" s="237"/>
    </row>
    <row r="28" spans="1:11" s="4" customFormat="1" ht="12.75" customHeight="1" x14ac:dyDescent="0.2">
      <c r="A28" s="214" t="s">
        <v>1251</v>
      </c>
      <c r="B28" s="11">
        <v>177172</v>
      </c>
      <c r="C28" s="11">
        <v>1170609</v>
      </c>
      <c r="D28" s="11">
        <v>5028</v>
      </c>
      <c r="E28" s="11">
        <v>5455</v>
      </c>
      <c r="F28" s="11">
        <v>0</v>
      </c>
      <c r="G28" s="228"/>
      <c r="H28" s="237"/>
      <c r="I28" s="237"/>
      <c r="J28" s="237"/>
      <c r="K28" s="237"/>
    </row>
    <row r="29" spans="1:11" s="4" customFormat="1" ht="12.75" customHeight="1" x14ac:dyDescent="0.2">
      <c r="A29" s="214" t="s">
        <v>1252</v>
      </c>
      <c r="B29" s="11" t="s">
        <v>1719</v>
      </c>
      <c r="C29" s="11" t="s">
        <v>1719</v>
      </c>
      <c r="D29" s="11" t="s">
        <v>1719</v>
      </c>
      <c r="E29" s="11">
        <v>1664352</v>
      </c>
      <c r="F29" s="11">
        <v>25</v>
      </c>
      <c r="G29" s="228"/>
      <c r="H29" s="237"/>
      <c r="I29" s="237"/>
      <c r="J29" s="237"/>
      <c r="K29" s="237"/>
    </row>
    <row r="30" spans="1:11" s="4" customFormat="1" ht="12.75" customHeight="1" x14ac:dyDescent="0.2">
      <c r="A30" s="220"/>
      <c r="B30" s="11"/>
      <c r="C30" s="11"/>
      <c r="D30" s="11"/>
      <c r="E30" s="11"/>
      <c r="F30" s="11"/>
      <c r="G30" s="228"/>
      <c r="H30" s="237"/>
      <c r="I30" s="237"/>
      <c r="J30" s="237"/>
      <c r="K30" s="237"/>
    </row>
    <row r="31" spans="1:11" s="4" customFormat="1" ht="12.75" customHeight="1" x14ac:dyDescent="0.2">
      <c r="A31" s="220"/>
      <c r="B31" s="11"/>
      <c r="C31" s="11"/>
      <c r="D31" s="11"/>
      <c r="E31" s="11"/>
      <c r="F31" s="11"/>
      <c r="G31" s="491"/>
      <c r="H31" s="237"/>
      <c r="I31" s="237"/>
      <c r="J31" s="237"/>
      <c r="K31" s="237"/>
    </row>
    <row r="32" spans="1:11" s="4" customFormat="1" ht="12.75" customHeight="1" x14ac:dyDescent="0.2">
      <c r="A32" s="220"/>
      <c r="B32" s="11"/>
      <c r="C32" s="11"/>
      <c r="D32" s="11"/>
      <c r="E32" s="11"/>
      <c r="F32" s="11"/>
      <c r="G32" s="491"/>
      <c r="H32" s="237"/>
      <c r="I32" s="237"/>
      <c r="J32" s="237"/>
      <c r="K32" s="237"/>
    </row>
    <row r="33" spans="1:11" s="4" customFormat="1" ht="12.75" customHeight="1" x14ac:dyDescent="0.2">
      <c r="A33" s="220"/>
      <c r="B33" s="11"/>
      <c r="C33" s="11"/>
      <c r="D33" s="11"/>
      <c r="E33" s="11"/>
      <c r="F33" s="11"/>
      <c r="G33" s="491"/>
      <c r="H33" s="237"/>
      <c r="I33" s="237"/>
      <c r="J33" s="237"/>
      <c r="K33" s="237"/>
    </row>
    <row r="34" spans="1:11" s="4" customFormat="1" ht="12.75" customHeight="1" x14ac:dyDescent="0.2">
      <c r="A34" s="220"/>
      <c r="B34" s="11"/>
      <c r="C34" s="11"/>
      <c r="D34" s="11"/>
      <c r="E34" s="11"/>
      <c r="F34" s="11"/>
      <c r="G34" s="491"/>
      <c r="H34" s="237"/>
      <c r="I34" s="237"/>
      <c r="J34" s="237"/>
      <c r="K34" s="237"/>
    </row>
    <row r="35" spans="1:11" s="546" customFormat="1" ht="15" x14ac:dyDescent="0.2">
      <c r="A35" s="672" t="s">
        <v>1550</v>
      </c>
      <c r="B35" s="672"/>
      <c r="C35" s="672"/>
      <c r="D35" s="672"/>
      <c r="E35" s="672"/>
      <c r="F35" s="672"/>
      <c r="G35" s="140"/>
    </row>
    <row r="36" spans="1:11" s="546" customFormat="1" ht="15" x14ac:dyDescent="0.2">
      <c r="A36" s="672" t="s">
        <v>1552</v>
      </c>
      <c r="B36" s="672"/>
      <c r="C36" s="672"/>
      <c r="D36" s="672"/>
      <c r="E36" s="672"/>
      <c r="F36" s="672"/>
      <c r="G36" s="140"/>
    </row>
    <row r="37" spans="1:11" s="546" customFormat="1" ht="15" x14ac:dyDescent="0.2">
      <c r="A37" s="672"/>
      <c r="B37" s="672"/>
      <c r="C37" s="672"/>
      <c r="D37" s="672"/>
      <c r="E37" s="672"/>
      <c r="F37" s="672"/>
      <c r="G37" s="140"/>
    </row>
    <row r="38" spans="1:11" ht="12.75" customHeight="1" x14ac:dyDescent="0.2">
      <c r="A38" s="716" t="s">
        <v>1242</v>
      </c>
      <c r="B38" s="666" t="s">
        <v>769</v>
      </c>
      <c r="C38" s="711" t="s">
        <v>1264</v>
      </c>
      <c r="D38" s="668" t="s">
        <v>925</v>
      </c>
      <c r="E38" s="716"/>
      <c r="F38" s="694" t="s">
        <v>1265</v>
      </c>
    </row>
    <row r="39" spans="1:11" ht="12.75" customHeight="1" x14ac:dyDescent="0.2">
      <c r="A39" s="664"/>
      <c r="B39" s="688"/>
      <c r="C39" s="714"/>
      <c r="D39" s="406" t="s">
        <v>1271</v>
      </c>
      <c r="E39" s="405" t="s">
        <v>1272</v>
      </c>
      <c r="F39" s="699"/>
    </row>
    <row r="40" spans="1:11" ht="25.5" customHeight="1" x14ac:dyDescent="0.2">
      <c r="A40" s="665"/>
      <c r="B40" s="667"/>
      <c r="C40" s="715"/>
      <c r="D40" s="402">
        <v>2</v>
      </c>
      <c r="E40" s="401">
        <v>3</v>
      </c>
      <c r="F40" s="696"/>
    </row>
    <row r="41" spans="1:11" ht="12.75" customHeight="1" x14ac:dyDescent="0.2">
      <c r="A41" s="183"/>
      <c r="B41" s="115"/>
      <c r="F41" s="232"/>
    </row>
    <row r="42" spans="1:11" s="4" customFormat="1" ht="12.75" customHeight="1" x14ac:dyDescent="0.2">
      <c r="A42" s="214" t="s">
        <v>1245</v>
      </c>
      <c r="B42" s="11">
        <v>245402004</v>
      </c>
      <c r="C42" s="11">
        <v>33686</v>
      </c>
      <c r="D42" s="11">
        <v>3796683</v>
      </c>
      <c r="E42" s="11">
        <v>6038645</v>
      </c>
      <c r="F42" s="11">
        <v>1904275</v>
      </c>
      <c r="G42" s="228"/>
    </row>
    <row r="43" spans="1:11" s="4" customFormat="1" ht="12.75" customHeight="1" x14ac:dyDescent="0.2">
      <c r="A43" s="214" t="s">
        <v>1246</v>
      </c>
      <c r="B43" s="11">
        <v>10221650</v>
      </c>
      <c r="C43" s="11" t="s">
        <v>1719</v>
      </c>
      <c r="D43" s="11">
        <v>2608</v>
      </c>
      <c r="E43" s="11">
        <v>55616</v>
      </c>
      <c r="F43" s="11">
        <v>18056</v>
      </c>
      <c r="G43" s="228"/>
    </row>
    <row r="44" spans="1:11" s="4" customFormat="1" ht="12.75" customHeight="1" x14ac:dyDescent="0.2">
      <c r="A44" s="214" t="s">
        <v>1247</v>
      </c>
      <c r="B44" s="11">
        <v>98082764</v>
      </c>
      <c r="C44" s="11">
        <v>88875</v>
      </c>
      <c r="D44" s="11">
        <v>807410</v>
      </c>
      <c r="E44" s="11">
        <v>2991467</v>
      </c>
      <c r="F44" s="11">
        <v>893336</v>
      </c>
      <c r="G44" s="228"/>
    </row>
    <row r="45" spans="1:11" s="4" customFormat="1" ht="12.75" customHeight="1" x14ac:dyDescent="0.2">
      <c r="A45" s="214" t="s">
        <v>1248</v>
      </c>
      <c r="B45" s="11">
        <v>138715848</v>
      </c>
      <c r="C45" s="11">
        <v>128188</v>
      </c>
      <c r="D45" s="11">
        <v>91005</v>
      </c>
      <c r="E45" s="11">
        <v>504665</v>
      </c>
      <c r="F45" s="11">
        <v>103980</v>
      </c>
      <c r="G45" s="228"/>
    </row>
    <row r="46" spans="1:11" s="4" customFormat="1" ht="12.75" customHeight="1" x14ac:dyDescent="0.2">
      <c r="A46" s="214" t="s">
        <v>1249</v>
      </c>
      <c r="B46" s="11">
        <v>610161</v>
      </c>
      <c r="C46" s="11" t="s">
        <v>1719</v>
      </c>
      <c r="D46" s="11">
        <v>2</v>
      </c>
      <c r="E46" s="11">
        <v>1196</v>
      </c>
      <c r="F46" s="11">
        <v>188</v>
      </c>
      <c r="G46" s="228"/>
    </row>
    <row r="47" spans="1:11" s="4" customFormat="1" ht="12.75" customHeight="1" x14ac:dyDescent="0.2">
      <c r="A47" s="214" t="s">
        <v>1250</v>
      </c>
      <c r="B47" s="11">
        <v>601261</v>
      </c>
      <c r="C47" s="11" t="s">
        <v>1719</v>
      </c>
      <c r="D47" s="11" t="s">
        <v>1719</v>
      </c>
      <c r="E47" s="11" t="s">
        <v>1719</v>
      </c>
      <c r="F47" s="11" t="s">
        <v>1719</v>
      </c>
      <c r="G47" s="228"/>
    </row>
    <row r="48" spans="1:11" s="4" customFormat="1" ht="12.75" customHeight="1" x14ac:dyDescent="0.2">
      <c r="A48" s="214" t="s">
        <v>1251</v>
      </c>
      <c r="B48" s="11">
        <v>462465</v>
      </c>
      <c r="C48" s="11" t="s">
        <v>1719</v>
      </c>
      <c r="D48" s="11">
        <v>330</v>
      </c>
      <c r="E48" s="11">
        <v>20003</v>
      </c>
      <c r="F48" s="11">
        <v>135</v>
      </c>
      <c r="G48" s="228"/>
    </row>
    <row r="49" spans="1:11" s="4" customFormat="1" ht="12.75" customHeight="1" x14ac:dyDescent="0.2">
      <c r="A49" s="214" t="s">
        <v>1252</v>
      </c>
      <c r="B49" s="11">
        <v>14875433</v>
      </c>
      <c r="C49" s="11" t="s">
        <v>1719</v>
      </c>
      <c r="D49" s="11" t="s">
        <v>1719</v>
      </c>
      <c r="E49" s="11" t="s">
        <v>1719</v>
      </c>
      <c r="F49" s="11" t="s">
        <v>1719</v>
      </c>
      <c r="G49" s="228"/>
    </row>
    <row r="50" spans="1:11" x14ac:dyDescent="0.2">
      <c r="A50" s="115"/>
      <c r="B50" s="11"/>
      <c r="C50" s="11"/>
      <c r="D50" s="11"/>
      <c r="E50" s="11"/>
      <c r="F50" s="11"/>
      <c r="G50" s="228"/>
      <c r="H50" s="11"/>
      <c r="I50" s="11"/>
      <c r="J50" s="11"/>
      <c r="K50" s="11"/>
    </row>
    <row r="51" spans="1:11" s="407" customFormat="1" x14ac:dyDescent="0.2">
      <c r="A51" s="716" t="s">
        <v>1242</v>
      </c>
      <c r="B51" s="711" t="s">
        <v>1266</v>
      </c>
      <c r="C51" s="711" t="s">
        <v>1267</v>
      </c>
      <c r="D51" s="711" t="s">
        <v>1268</v>
      </c>
      <c r="E51" s="711" t="s">
        <v>1269</v>
      </c>
      <c r="F51" s="694" t="s">
        <v>1270</v>
      </c>
      <c r="G51" s="314"/>
      <c r="H51" s="11"/>
      <c r="I51" s="11"/>
      <c r="J51" s="11"/>
      <c r="K51" s="11"/>
    </row>
    <row r="52" spans="1:11" s="407" customFormat="1" x14ac:dyDescent="0.2">
      <c r="A52" s="664"/>
      <c r="B52" s="714"/>
      <c r="C52" s="714"/>
      <c r="D52" s="714"/>
      <c r="E52" s="714"/>
      <c r="F52" s="699"/>
      <c r="G52" s="314"/>
      <c r="H52" s="11"/>
      <c r="I52" s="11"/>
      <c r="J52" s="11"/>
      <c r="K52" s="11"/>
    </row>
    <row r="53" spans="1:11" s="407" customFormat="1" ht="25.5" customHeight="1" x14ac:dyDescent="0.2">
      <c r="A53" s="665"/>
      <c r="B53" s="749"/>
      <c r="C53" s="715"/>
      <c r="D53" s="715"/>
      <c r="E53" s="715"/>
      <c r="F53" s="696"/>
      <c r="G53" s="314"/>
      <c r="H53" s="11"/>
      <c r="I53" s="11"/>
      <c r="J53" s="11"/>
      <c r="K53" s="11"/>
    </row>
    <row r="54" spans="1:11" s="407" customFormat="1" x14ac:dyDescent="0.2">
      <c r="A54" s="183"/>
      <c r="B54" s="213"/>
      <c r="C54" s="213"/>
      <c r="D54" s="3"/>
      <c r="E54" s="3"/>
      <c r="F54" s="3"/>
      <c r="G54" s="314"/>
      <c r="H54" s="11"/>
      <c r="I54" s="11"/>
      <c r="J54" s="11"/>
      <c r="K54" s="11"/>
    </row>
    <row r="55" spans="1:11" s="407" customFormat="1" x14ac:dyDescent="0.2">
      <c r="A55" s="214" t="s">
        <v>1245</v>
      </c>
      <c r="B55" s="11">
        <v>1662968</v>
      </c>
      <c r="C55" s="11">
        <v>8446775</v>
      </c>
      <c r="D55" s="11">
        <v>26396618</v>
      </c>
      <c r="E55" s="11">
        <v>196803681</v>
      </c>
      <c r="F55" s="11">
        <v>318673</v>
      </c>
      <c r="G55" s="314"/>
      <c r="H55" s="11"/>
      <c r="I55" s="11"/>
      <c r="J55" s="11"/>
      <c r="K55" s="11"/>
    </row>
    <row r="56" spans="1:11" s="407" customFormat="1" x14ac:dyDescent="0.2">
      <c r="A56" s="214" t="s">
        <v>1246</v>
      </c>
      <c r="B56" s="11">
        <v>25426</v>
      </c>
      <c r="C56" s="11">
        <v>1300556</v>
      </c>
      <c r="D56" s="11">
        <v>1103980</v>
      </c>
      <c r="E56" s="11">
        <v>7710257</v>
      </c>
      <c r="F56" s="11">
        <v>5152</v>
      </c>
      <c r="G56" s="314"/>
      <c r="H56" s="11"/>
      <c r="I56" s="11"/>
      <c r="J56" s="11"/>
      <c r="K56" s="11"/>
    </row>
    <row r="57" spans="1:11" s="407" customFormat="1" x14ac:dyDescent="0.2">
      <c r="A57" s="214" t="s">
        <v>1247</v>
      </c>
      <c r="B57" s="11">
        <v>404204</v>
      </c>
      <c r="C57" s="11">
        <v>5558356</v>
      </c>
      <c r="D57" s="11">
        <v>9571988</v>
      </c>
      <c r="E57" s="11">
        <v>77362625</v>
      </c>
      <c r="F57" s="11">
        <v>404503</v>
      </c>
      <c r="G57" s="314"/>
      <c r="H57" s="11"/>
      <c r="I57" s="11"/>
      <c r="J57" s="11"/>
      <c r="K57" s="11"/>
    </row>
    <row r="58" spans="1:11" s="407" customFormat="1" x14ac:dyDescent="0.2">
      <c r="A58" s="214" t="s">
        <v>1248</v>
      </c>
      <c r="B58" s="11">
        <v>31303</v>
      </c>
      <c r="C58" s="11">
        <v>5917118</v>
      </c>
      <c r="D58" s="11">
        <v>8009129</v>
      </c>
      <c r="E58" s="11">
        <v>122951946</v>
      </c>
      <c r="F58" s="11">
        <v>978515</v>
      </c>
      <c r="G58" s="314"/>
      <c r="H58" s="11"/>
      <c r="I58" s="11"/>
      <c r="J58" s="11"/>
      <c r="K58" s="11"/>
    </row>
    <row r="59" spans="1:11" s="407" customFormat="1" x14ac:dyDescent="0.2">
      <c r="A59" s="214" t="s">
        <v>1249</v>
      </c>
      <c r="B59" s="11">
        <v>233</v>
      </c>
      <c r="C59" s="11">
        <v>164</v>
      </c>
      <c r="D59" s="11">
        <v>3440</v>
      </c>
      <c r="E59" s="11">
        <v>600081</v>
      </c>
      <c r="F59" s="11">
        <v>4856</v>
      </c>
      <c r="G59" s="314"/>
      <c r="H59" s="11"/>
      <c r="I59" s="11"/>
      <c r="J59" s="11"/>
      <c r="K59" s="11"/>
    </row>
    <row r="60" spans="1:11" s="407" customFormat="1" x14ac:dyDescent="0.2">
      <c r="A60" s="214" t="s">
        <v>1250</v>
      </c>
      <c r="B60" s="11">
        <v>153583</v>
      </c>
      <c r="C60" s="11">
        <v>447678</v>
      </c>
      <c r="D60" s="11" t="s">
        <v>1719</v>
      </c>
      <c r="E60" s="11" t="s">
        <v>1719</v>
      </c>
      <c r="F60" s="11" t="s">
        <v>1719</v>
      </c>
      <c r="G60" s="314"/>
      <c r="H60" s="11"/>
      <c r="I60" s="11"/>
      <c r="J60" s="11"/>
      <c r="K60" s="11"/>
    </row>
    <row r="61" spans="1:11" s="407" customFormat="1" x14ac:dyDescent="0.2">
      <c r="A61" s="214" t="s">
        <v>1251</v>
      </c>
      <c r="B61" s="11">
        <v>2950</v>
      </c>
      <c r="C61" s="11">
        <v>399772</v>
      </c>
      <c r="D61" s="11">
        <v>3546</v>
      </c>
      <c r="E61" s="11">
        <v>35724</v>
      </c>
      <c r="F61" s="11">
        <v>5</v>
      </c>
      <c r="G61" s="314"/>
      <c r="H61" s="11"/>
      <c r="I61" s="11"/>
      <c r="J61" s="11"/>
      <c r="K61" s="11"/>
    </row>
    <row r="62" spans="1:11" s="407" customFormat="1" x14ac:dyDescent="0.2">
      <c r="A62" s="214" t="s">
        <v>1252</v>
      </c>
      <c r="B62" s="11" t="s">
        <v>1719</v>
      </c>
      <c r="C62" s="11" t="s">
        <v>1719</v>
      </c>
      <c r="D62" s="11" t="s">
        <v>1719</v>
      </c>
      <c r="E62" s="11">
        <v>14875053</v>
      </c>
      <c r="F62" s="11">
        <v>381</v>
      </c>
      <c r="G62" s="314"/>
      <c r="H62" s="11"/>
      <c r="I62" s="11"/>
      <c r="J62" s="11"/>
      <c r="K62" s="11"/>
    </row>
    <row r="63" spans="1:11" s="407" customFormat="1" x14ac:dyDescent="0.2">
      <c r="A63" s="115" t="s">
        <v>1240</v>
      </c>
      <c r="B63" s="11"/>
      <c r="C63" s="11"/>
      <c r="D63" s="11"/>
      <c r="E63" s="11"/>
      <c r="F63" s="11"/>
      <c r="G63" s="314"/>
      <c r="H63" s="11"/>
      <c r="I63" s="11"/>
      <c r="J63" s="11"/>
      <c r="K63" s="11"/>
    </row>
    <row r="64" spans="1:11" x14ac:dyDescent="0.2">
      <c r="A64" s="744" t="s">
        <v>1816</v>
      </c>
      <c r="B64" s="744"/>
      <c r="C64" s="744"/>
      <c r="D64" s="744"/>
      <c r="E64" s="744"/>
      <c r="F64" s="744"/>
    </row>
  </sheetData>
  <mergeCells count="30">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 ref="A36:F36"/>
    <mergeCell ref="A37:F37"/>
    <mergeCell ref="A64:F64"/>
    <mergeCell ref="F38:F40"/>
    <mergeCell ref="B51:B53"/>
    <mergeCell ref="C51:C53"/>
    <mergeCell ref="D51:D53"/>
    <mergeCell ref="E51:E53"/>
    <mergeCell ref="F51:F53"/>
    <mergeCell ref="A38:A40"/>
    <mergeCell ref="A51:A53"/>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Normal="100" workbookViewId="0">
      <selection sqref="A1:F1"/>
    </sheetView>
  </sheetViews>
  <sheetFormatPr baseColWidth="10" defaultColWidth="11.42578125" defaultRowHeight="12.75" x14ac:dyDescent="0.2"/>
  <cols>
    <col min="1" max="1" width="16.28515625" style="407" customWidth="1"/>
    <col min="2" max="3" width="16.7109375" style="407" customWidth="1"/>
    <col min="4" max="5" width="20" style="407" customWidth="1"/>
    <col min="6" max="11" width="16.7109375" style="407" customWidth="1"/>
    <col min="12" max="16384" width="11.42578125" style="407"/>
  </cols>
  <sheetData>
    <row r="1" spans="1:6" ht="17.25" x14ac:dyDescent="0.2">
      <c r="A1" s="672" t="s">
        <v>2122</v>
      </c>
      <c r="B1" s="672"/>
      <c r="C1" s="672"/>
      <c r="D1" s="672"/>
      <c r="E1" s="672"/>
      <c r="F1" s="672"/>
    </row>
    <row r="2" spans="1:6" ht="15" x14ac:dyDescent="0.2">
      <c r="A2" s="672" t="s">
        <v>1553</v>
      </c>
      <c r="B2" s="672"/>
      <c r="C2" s="672"/>
      <c r="D2" s="672"/>
      <c r="E2" s="672"/>
      <c r="F2" s="672"/>
    </row>
    <row r="3" spans="1:6" s="546" customFormat="1" ht="15" x14ac:dyDescent="0.2">
      <c r="A3" s="672" t="s">
        <v>1555</v>
      </c>
      <c r="B3" s="672"/>
      <c r="C3" s="672"/>
      <c r="D3" s="672"/>
      <c r="E3" s="672"/>
      <c r="F3" s="672"/>
    </row>
    <row r="4" spans="1:6" s="546" customFormat="1" ht="15" x14ac:dyDescent="0.2">
      <c r="A4" s="672"/>
      <c r="B4" s="672"/>
      <c r="C4" s="672"/>
      <c r="D4" s="672"/>
      <c r="E4" s="672"/>
      <c r="F4" s="672"/>
    </row>
    <row r="5" spans="1:6" ht="12.75" customHeight="1" x14ac:dyDescent="0.2">
      <c r="A5" s="716" t="s">
        <v>1242</v>
      </c>
      <c r="B5" s="666" t="s">
        <v>769</v>
      </c>
      <c r="C5" s="711" t="s">
        <v>1264</v>
      </c>
      <c r="D5" s="668" t="s">
        <v>925</v>
      </c>
      <c r="E5" s="716"/>
      <c r="F5" s="694" t="s">
        <v>1265</v>
      </c>
    </row>
    <row r="6" spans="1:6" ht="12.75" customHeight="1" x14ac:dyDescent="0.2">
      <c r="A6" s="664"/>
      <c r="B6" s="688"/>
      <c r="C6" s="714"/>
      <c r="D6" s="406" t="s">
        <v>1271</v>
      </c>
      <c r="E6" s="405" t="s">
        <v>1272</v>
      </c>
      <c r="F6" s="702"/>
    </row>
    <row r="7" spans="1:6" ht="25.5" customHeight="1" x14ac:dyDescent="0.2">
      <c r="A7" s="665"/>
      <c r="B7" s="667"/>
      <c r="C7" s="715"/>
      <c r="D7" s="402">
        <v>2</v>
      </c>
      <c r="E7" s="401">
        <v>3</v>
      </c>
      <c r="F7" s="669"/>
    </row>
    <row r="8" spans="1:6" ht="12.75" customHeight="1" x14ac:dyDescent="0.2">
      <c r="A8" s="183"/>
      <c r="B8" s="115"/>
      <c r="F8" s="232"/>
    </row>
    <row r="9" spans="1:6" s="4" customFormat="1" ht="12.75" customHeight="1" x14ac:dyDescent="0.2">
      <c r="A9" s="214" t="s">
        <v>1245</v>
      </c>
      <c r="B9" s="11">
        <v>112795864</v>
      </c>
      <c r="C9" s="11">
        <v>7</v>
      </c>
      <c r="D9" s="11">
        <v>700237</v>
      </c>
      <c r="E9" s="11">
        <v>8833657</v>
      </c>
      <c r="F9" s="11">
        <v>1415947</v>
      </c>
    </row>
    <row r="10" spans="1:6" s="4" customFormat="1" ht="12.75" customHeight="1" x14ac:dyDescent="0.2">
      <c r="A10" s="214" t="s">
        <v>1246</v>
      </c>
      <c r="B10" s="11">
        <v>1497369</v>
      </c>
      <c r="C10" s="11" t="s">
        <v>1719</v>
      </c>
      <c r="D10" s="11">
        <v>23</v>
      </c>
      <c r="E10" s="11">
        <v>83097</v>
      </c>
      <c r="F10" s="11">
        <v>127</v>
      </c>
    </row>
    <row r="11" spans="1:6" s="4" customFormat="1" ht="12.75" customHeight="1" x14ac:dyDescent="0.2">
      <c r="A11" s="214" t="s">
        <v>1247</v>
      </c>
      <c r="B11" s="11">
        <v>10923204</v>
      </c>
      <c r="C11" s="11">
        <v>1988</v>
      </c>
      <c r="D11" s="11">
        <v>144372</v>
      </c>
      <c r="E11" s="11">
        <v>861167</v>
      </c>
      <c r="F11" s="11">
        <v>55208</v>
      </c>
    </row>
    <row r="12" spans="1:6" s="4" customFormat="1" ht="12.75" customHeight="1" x14ac:dyDescent="0.2">
      <c r="A12" s="214" t="s">
        <v>1248</v>
      </c>
      <c r="B12" s="11">
        <v>772792</v>
      </c>
      <c r="C12" s="11">
        <v>904</v>
      </c>
      <c r="D12" s="11">
        <v>8373</v>
      </c>
      <c r="E12" s="11">
        <v>48187</v>
      </c>
      <c r="F12" s="11">
        <v>1645</v>
      </c>
    </row>
    <row r="13" spans="1:6" s="4" customFormat="1" ht="12.75" customHeight="1" x14ac:dyDescent="0.2">
      <c r="A13" s="214" t="s">
        <v>1249</v>
      </c>
      <c r="B13" s="11">
        <v>1904</v>
      </c>
      <c r="C13" s="11" t="s">
        <v>1719</v>
      </c>
      <c r="D13" s="11">
        <v>9</v>
      </c>
      <c r="E13" s="11">
        <v>84</v>
      </c>
      <c r="F13" s="11">
        <v>17</v>
      </c>
    </row>
    <row r="14" spans="1:6" s="4" customFormat="1" ht="12.75" customHeight="1" x14ac:dyDescent="0.2">
      <c r="A14" s="214" t="s">
        <v>1250</v>
      </c>
      <c r="B14" s="11">
        <v>87110806</v>
      </c>
      <c r="C14" s="11" t="s">
        <v>1719</v>
      </c>
      <c r="D14" s="11" t="s">
        <v>1719</v>
      </c>
      <c r="E14" s="11">
        <v>10542</v>
      </c>
      <c r="F14" s="11" t="s">
        <v>1719</v>
      </c>
    </row>
    <row r="15" spans="1:6" s="4" customFormat="1" ht="12.75" customHeight="1" x14ac:dyDescent="0.2">
      <c r="A15" s="214" t="s">
        <v>1251</v>
      </c>
      <c r="B15" s="11">
        <v>140991</v>
      </c>
      <c r="C15" s="11" t="s">
        <v>1719</v>
      </c>
      <c r="D15" s="11" t="s">
        <v>1719</v>
      </c>
      <c r="E15" s="11">
        <v>54693</v>
      </c>
      <c r="F15" s="11" t="s">
        <v>1719</v>
      </c>
    </row>
    <row r="16" spans="1:6" s="4" customFormat="1" ht="12.75" customHeight="1" x14ac:dyDescent="0.2">
      <c r="A16" s="214" t="s">
        <v>1252</v>
      </c>
      <c r="B16" s="11">
        <v>355268</v>
      </c>
      <c r="C16" s="11" t="s">
        <v>1719</v>
      </c>
      <c r="D16" s="11" t="s">
        <v>1719</v>
      </c>
      <c r="E16" s="11" t="s">
        <v>1719</v>
      </c>
      <c r="F16" s="11" t="s">
        <v>1719</v>
      </c>
    </row>
    <row r="17" spans="1:11" x14ac:dyDescent="0.2">
      <c r="B17" s="11"/>
      <c r="C17" s="11"/>
      <c r="D17" s="11"/>
      <c r="E17" s="11"/>
      <c r="F17" s="11"/>
      <c r="H17" s="11"/>
      <c r="I17" s="11"/>
      <c r="J17" s="11"/>
      <c r="K17" s="11"/>
    </row>
    <row r="18" spans="1:11" x14ac:dyDescent="0.2">
      <c r="A18" s="716" t="s">
        <v>1242</v>
      </c>
      <c r="B18" s="711" t="s">
        <v>1266</v>
      </c>
      <c r="C18" s="711" t="s">
        <v>1267</v>
      </c>
      <c r="D18" s="711" t="s">
        <v>1268</v>
      </c>
      <c r="E18" s="711" t="s">
        <v>1269</v>
      </c>
      <c r="F18" s="694" t="s">
        <v>1270</v>
      </c>
      <c r="H18" s="11"/>
      <c r="I18" s="11"/>
      <c r="J18" s="11"/>
      <c r="K18" s="11"/>
    </row>
    <row r="19" spans="1:11" x14ac:dyDescent="0.2">
      <c r="A19" s="664"/>
      <c r="B19" s="714"/>
      <c r="C19" s="714"/>
      <c r="D19" s="714"/>
      <c r="E19" s="714"/>
      <c r="F19" s="699"/>
      <c r="H19" s="11"/>
      <c r="I19" s="11"/>
      <c r="J19" s="11"/>
      <c r="K19" s="11"/>
    </row>
    <row r="20" spans="1:11" ht="25.5" customHeight="1" x14ac:dyDescent="0.2">
      <c r="A20" s="665"/>
      <c r="B20" s="715"/>
      <c r="C20" s="715"/>
      <c r="D20" s="715"/>
      <c r="E20" s="715"/>
      <c r="F20" s="696"/>
      <c r="H20" s="11"/>
      <c r="I20" s="11"/>
      <c r="J20" s="11"/>
      <c r="K20" s="11"/>
    </row>
    <row r="21" spans="1:11" x14ac:dyDescent="0.2">
      <c r="A21" s="183"/>
      <c r="B21" s="213"/>
      <c r="C21" s="213"/>
      <c r="H21" s="11"/>
      <c r="I21" s="11"/>
      <c r="J21" s="11"/>
      <c r="K21" s="11"/>
    </row>
    <row r="22" spans="1:11" x14ac:dyDescent="0.2">
      <c r="A22" s="214" t="s">
        <v>1245</v>
      </c>
      <c r="B22" s="11">
        <v>71860587</v>
      </c>
      <c r="C22" s="11">
        <v>13968940</v>
      </c>
      <c r="D22" s="11">
        <v>3280848</v>
      </c>
      <c r="E22" s="11">
        <v>12675225</v>
      </c>
      <c r="F22" s="11">
        <v>60417</v>
      </c>
      <c r="H22" s="11"/>
      <c r="I22" s="11"/>
      <c r="J22" s="11"/>
      <c r="K22" s="11"/>
    </row>
    <row r="23" spans="1:11" x14ac:dyDescent="0.2">
      <c r="A23" s="214" t="s">
        <v>1246</v>
      </c>
      <c r="B23" s="11">
        <v>36433</v>
      </c>
      <c r="C23" s="11">
        <v>701325</v>
      </c>
      <c r="D23" s="11">
        <v>264506</v>
      </c>
      <c r="E23" s="11">
        <v>410674</v>
      </c>
      <c r="F23" s="11">
        <v>1184</v>
      </c>
      <c r="H23" s="11"/>
      <c r="I23" s="11"/>
      <c r="J23" s="11"/>
      <c r="K23" s="11"/>
    </row>
    <row r="24" spans="1:11" x14ac:dyDescent="0.2">
      <c r="A24" s="214" t="s">
        <v>1247</v>
      </c>
      <c r="B24" s="11">
        <v>1802878</v>
      </c>
      <c r="C24" s="11">
        <v>1579894</v>
      </c>
      <c r="D24" s="11">
        <v>3111817</v>
      </c>
      <c r="E24" s="11">
        <v>3309947</v>
      </c>
      <c r="F24" s="11">
        <v>55935</v>
      </c>
      <c r="H24" s="11"/>
      <c r="I24" s="11"/>
      <c r="J24" s="11"/>
      <c r="K24" s="11"/>
    </row>
    <row r="25" spans="1:11" x14ac:dyDescent="0.2">
      <c r="A25" s="214" t="s">
        <v>1248</v>
      </c>
      <c r="B25" s="11">
        <v>15957</v>
      </c>
      <c r="C25" s="11">
        <v>16028</v>
      </c>
      <c r="D25" s="11">
        <v>62607</v>
      </c>
      <c r="E25" s="11">
        <v>610463</v>
      </c>
      <c r="F25" s="11">
        <v>8629</v>
      </c>
      <c r="H25" s="11"/>
      <c r="I25" s="11"/>
      <c r="J25" s="11"/>
      <c r="K25" s="11"/>
    </row>
    <row r="26" spans="1:11" x14ac:dyDescent="0.2">
      <c r="A26" s="214" t="s">
        <v>1249</v>
      </c>
      <c r="B26" s="11">
        <v>571</v>
      </c>
      <c r="C26" s="11">
        <v>41</v>
      </c>
      <c r="D26" s="11">
        <v>62</v>
      </c>
      <c r="E26" s="11">
        <v>1108</v>
      </c>
      <c r="F26" s="11">
        <v>13</v>
      </c>
      <c r="H26" s="11"/>
      <c r="I26" s="11"/>
      <c r="J26" s="11"/>
      <c r="K26" s="11"/>
    </row>
    <row r="27" spans="1:11" x14ac:dyDescent="0.2">
      <c r="A27" s="214" t="s">
        <v>1250</v>
      </c>
      <c r="B27" s="11">
        <v>86846348</v>
      </c>
      <c r="C27" s="11">
        <v>253916</v>
      </c>
      <c r="D27" s="11" t="s">
        <v>1719</v>
      </c>
      <c r="E27" s="11" t="s">
        <v>1719</v>
      </c>
      <c r="F27" s="11" t="s">
        <v>1719</v>
      </c>
      <c r="H27" s="11"/>
      <c r="I27" s="11"/>
      <c r="J27" s="11"/>
      <c r="K27" s="11"/>
    </row>
    <row r="28" spans="1:11" x14ac:dyDescent="0.2">
      <c r="A28" s="214" t="s">
        <v>1251</v>
      </c>
      <c r="B28" s="11">
        <v>52822</v>
      </c>
      <c r="C28" s="11">
        <v>31167</v>
      </c>
      <c r="D28" s="11">
        <v>1697</v>
      </c>
      <c r="E28" s="11">
        <v>437</v>
      </c>
      <c r="F28" s="11">
        <v>176</v>
      </c>
      <c r="H28" s="11"/>
      <c r="I28" s="11"/>
      <c r="J28" s="11"/>
      <c r="K28" s="11"/>
    </row>
    <row r="29" spans="1:11" x14ac:dyDescent="0.2">
      <c r="A29" s="214" t="s">
        <v>1252</v>
      </c>
      <c r="B29" s="11" t="s">
        <v>1719</v>
      </c>
      <c r="C29" s="11" t="s">
        <v>1719</v>
      </c>
      <c r="D29" s="11" t="s">
        <v>1719</v>
      </c>
      <c r="E29" s="11">
        <v>355043</v>
      </c>
      <c r="F29" s="11">
        <v>224</v>
      </c>
      <c r="H29" s="11"/>
      <c r="I29" s="11"/>
      <c r="J29" s="11"/>
      <c r="K29" s="11"/>
    </row>
    <row r="30" spans="1:11" x14ac:dyDescent="0.2">
      <c r="A30" s="220"/>
      <c r="B30" s="11"/>
      <c r="C30" s="11"/>
      <c r="D30" s="11"/>
      <c r="E30" s="11"/>
      <c r="F30" s="11"/>
      <c r="H30" s="11"/>
      <c r="I30" s="11"/>
      <c r="J30" s="11"/>
      <c r="K30" s="11"/>
    </row>
    <row r="31" spans="1:11" x14ac:dyDescent="0.2">
      <c r="A31" s="220"/>
      <c r="B31" s="11"/>
      <c r="C31" s="11"/>
      <c r="D31" s="11"/>
      <c r="E31" s="11"/>
      <c r="F31" s="11"/>
      <c r="H31" s="11"/>
      <c r="I31" s="11"/>
      <c r="J31" s="11"/>
      <c r="K31" s="11"/>
    </row>
    <row r="32" spans="1:11" x14ac:dyDescent="0.2">
      <c r="A32" s="220"/>
      <c r="B32" s="11"/>
      <c r="C32" s="11"/>
      <c r="D32" s="11"/>
      <c r="E32" s="11"/>
      <c r="F32" s="11"/>
      <c r="H32" s="11"/>
      <c r="I32" s="11"/>
      <c r="J32" s="11"/>
      <c r="K32" s="11"/>
    </row>
    <row r="33" spans="1:11" x14ac:dyDescent="0.2">
      <c r="A33" s="220"/>
      <c r="B33" s="11"/>
      <c r="C33" s="11"/>
      <c r="D33" s="11"/>
      <c r="E33" s="11"/>
      <c r="F33" s="11"/>
      <c r="H33" s="11"/>
      <c r="I33" s="11"/>
      <c r="J33" s="11"/>
      <c r="K33" s="11"/>
    </row>
    <row r="34" spans="1:11" x14ac:dyDescent="0.2">
      <c r="A34" s="220"/>
      <c r="B34" s="11"/>
      <c r="C34" s="11"/>
      <c r="D34" s="11"/>
      <c r="E34" s="11"/>
      <c r="F34" s="11"/>
      <c r="H34" s="11"/>
      <c r="I34" s="11"/>
      <c r="J34" s="11"/>
      <c r="K34" s="11"/>
    </row>
    <row r="35" spans="1:11" s="546" customFormat="1" ht="15" x14ac:dyDescent="0.2">
      <c r="A35" s="672" t="s">
        <v>1553</v>
      </c>
      <c r="B35" s="672"/>
      <c r="C35" s="672"/>
      <c r="D35" s="672"/>
      <c r="E35" s="672"/>
      <c r="F35" s="672"/>
    </row>
    <row r="36" spans="1:11" s="546" customFormat="1" ht="15" x14ac:dyDescent="0.2">
      <c r="A36" s="672" t="s">
        <v>1554</v>
      </c>
      <c r="B36" s="672"/>
      <c r="C36" s="672"/>
      <c r="D36" s="672"/>
      <c r="E36" s="672"/>
      <c r="F36" s="672"/>
    </row>
    <row r="37" spans="1:11" s="546" customFormat="1" ht="15" x14ac:dyDescent="0.2">
      <c r="A37" s="672"/>
      <c r="B37" s="672"/>
      <c r="C37" s="672"/>
      <c r="D37" s="672"/>
      <c r="E37" s="672"/>
      <c r="F37" s="672"/>
    </row>
    <row r="38" spans="1:11" ht="12.75" customHeight="1" x14ac:dyDescent="0.2">
      <c r="A38" s="716" t="s">
        <v>1242</v>
      </c>
      <c r="B38" s="666" t="s">
        <v>769</v>
      </c>
      <c r="C38" s="711" t="s">
        <v>1264</v>
      </c>
      <c r="D38" s="668" t="s">
        <v>925</v>
      </c>
      <c r="E38" s="716"/>
      <c r="F38" s="694" t="s">
        <v>1265</v>
      </c>
    </row>
    <row r="39" spans="1:11" ht="12.75" customHeight="1" x14ac:dyDescent="0.2">
      <c r="A39" s="664"/>
      <c r="B39" s="688"/>
      <c r="C39" s="714"/>
      <c r="D39" s="406" t="s">
        <v>1271</v>
      </c>
      <c r="E39" s="405" t="s">
        <v>1272</v>
      </c>
      <c r="F39" s="702"/>
    </row>
    <row r="40" spans="1:11" ht="25.5" customHeight="1" x14ac:dyDescent="0.2">
      <c r="A40" s="665"/>
      <c r="B40" s="667"/>
      <c r="C40" s="715"/>
      <c r="D40" s="402">
        <v>2</v>
      </c>
      <c r="E40" s="401">
        <v>3</v>
      </c>
      <c r="F40" s="669"/>
    </row>
    <row r="41" spans="1:11" ht="12.75" customHeight="1" x14ac:dyDescent="0.2">
      <c r="A41" s="183"/>
      <c r="B41" s="115"/>
      <c r="F41" s="232"/>
    </row>
    <row r="42" spans="1:11" s="4" customFormat="1" ht="12.75" customHeight="1" x14ac:dyDescent="0.2">
      <c r="A42" s="214" t="s">
        <v>1245</v>
      </c>
      <c r="B42" s="11">
        <v>153574718</v>
      </c>
      <c r="C42" s="11">
        <v>574</v>
      </c>
      <c r="D42" s="11">
        <v>2563449</v>
      </c>
      <c r="E42" s="11">
        <v>7459954</v>
      </c>
      <c r="F42" s="11">
        <v>3227519</v>
      </c>
    </row>
    <row r="43" spans="1:11" s="4" customFormat="1" ht="12.75" customHeight="1" x14ac:dyDescent="0.2">
      <c r="A43" s="214" t="s">
        <v>1246</v>
      </c>
      <c r="B43" s="11">
        <v>6621950</v>
      </c>
      <c r="C43" s="11" t="s">
        <v>1719</v>
      </c>
      <c r="D43" s="11">
        <v>115</v>
      </c>
      <c r="E43" s="11">
        <v>49665</v>
      </c>
      <c r="F43" s="11">
        <v>709</v>
      </c>
    </row>
    <row r="44" spans="1:11" s="4" customFormat="1" ht="12.75" customHeight="1" x14ac:dyDescent="0.2">
      <c r="A44" s="214" t="s">
        <v>1247</v>
      </c>
      <c r="B44" s="11">
        <v>61640233</v>
      </c>
      <c r="C44" s="11">
        <v>5537</v>
      </c>
      <c r="D44" s="11">
        <v>574010</v>
      </c>
      <c r="E44" s="11">
        <v>2312239</v>
      </c>
      <c r="F44" s="11">
        <v>243526</v>
      </c>
    </row>
    <row r="45" spans="1:11" s="4" customFormat="1" ht="12.75" customHeight="1" x14ac:dyDescent="0.2">
      <c r="A45" s="214" t="s">
        <v>1248</v>
      </c>
      <c r="B45" s="11">
        <v>101371139</v>
      </c>
      <c r="C45" s="11">
        <v>32848</v>
      </c>
      <c r="D45" s="11">
        <v>143017</v>
      </c>
      <c r="E45" s="11">
        <v>358437</v>
      </c>
      <c r="F45" s="11">
        <v>35570</v>
      </c>
    </row>
    <row r="46" spans="1:11" s="4" customFormat="1" ht="12.75" customHeight="1" x14ac:dyDescent="0.2">
      <c r="A46" s="214" t="s">
        <v>1249</v>
      </c>
      <c r="B46" s="11">
        <v>119373</v>
      </c>
      <c r="C46" s="11" t="s">
        <v>1719</v>
      </c>
      <c r="D46" s="11">
        <v>25</v>
      </c>
      <c r="E46" s="11">
        <v>1408</v>
      </c>
      <c r="F46" s="11">
        <v>815</v>
      </c>
    </row>
    <row r="47" spans="1:11" s="4" customFormat="1" ht="12.75" customHeight="1" x14ac:dyDescent="0.2">
      <c r="A47" s="214" t="s">
        <v>1250</v>
      </c>
      <c r="B47" s="11">
        <v>17211396</v>
      </c>
      <c r="C47" s="11" t="s">
        <v>1719</v>
      </c>
      <c r="D47" s="11" t="s">
        <v>1719</v>
      </c>
      <c r="E47" s="11">
        <v>14</v>
      </c>
      <c r="F47" s="11" t="s">
        <v>1719</v>
      </c>
    </row>
    <row r="48" spans="1:11" s="4" customFormat="1" ht="12.75" customHeight="1" x14ac:dyDescent="0.2">
      <c r="A48" s="214" t="s">
        <v>1251</v>
      </c>
      <c r="B48" s="11">
        <v>73383</v>
      </c>
      <c r="C48" s="11" t="s">
        <v>1719</v>
      </c>
      <c r="D48" s="11" t="s">
        <v>1719</v>
      </c>
      <c r="E48" s="11">
        <v>21225</v>
      </c>
      <c r="F48" s="11" t="s">
        <v>1719</v>
      </c>
    </row>
    <row r="49" spans="1:8" s="4" customFormat="1" ht="12.75" customHeight="1" x14ac:dyDescent="0.2">
      <c r="A49" s="214" t="s">
        <v>1252</v>
      </c>
      <c r="B49" s="11">
        <v>2929361</v>
      </c>
      <c r="C49" s="11" t="s">
        <v>1719</v>
      </c>
      <c r="D49" s="11" t="s">
        <v>1719</v>
      </c>
      <c r="E49" s="11" t="s">
        <v>1719</v>
      </c>
      <c r="F49" s="11" t="s">
        <v>1719</v>
      </c>
    </row>
    <row r="51" spans="1:8" x14ac:dyDescent="0.2">
      <c r="A51" s="716" t="s">
        <v>1242</v>
      </c>
      <c r="B51" s="711" t="s">
        <v>1266</v>
      </c>
      <c r="C51" s="711" t="s">
        <v>1267</v>
      </c>
      <c r="D51" s="711" t="s">
        <v>1268</v>
      </c>
      <c r="E51" s="711" t="s">
        <v>1269</v>
      </c>
      <c r="F51" s="694" t="s">
        <v>1270</v>
      </c>
    </row>
    <row r="52" spans="1:8" x14ac:dyDescent="0.2">
      <c r="A52" s="664"/>
      <c r="B52" s="714"/>
      <c r="C52" s="714"/>
      <c r="D52" s="714"/>
      <c r="E52" s="714"/>
      <c r="F52" s="699"/>
    </row>
    <row r="53" spans="1:8" ht="25.5" customHeight="1" x14ac:dyDescent="0.2">
      <c r="A53" s="665"/>
      <c r="B53" s="749"/>
      <c r="C53" s="715"/>
      <c r="D53" s="715"/>
      <c r="E53" s="715"/>
      <c r="F53" s="696"/>
    </row>
    <row r="54" spans="1:8" x14ac:dyDescent="0.2">
      <c r="A54" s="183"/>
      <c r="B54" s="213"/>
      <c r="C54" s="213"/>
    </row>
    <row r="55" spans="1:8" x14ac:dyDescent="0.2">
      <c r="A55" s="214" t="s">
        <v>1245</v>
      </c>
      <c r="B55" s="11">
        <v>17416679</v>
      </c>
      <c r="C55" s="11">
        <v>8739792</v>
      </c>
      <c r="D55" s="11">
        <v>9830329</v>
      </c>
      <c r="E55" s="11">
        <v>103573560</v>
      </c>
      <c r="F55" s="11">
        <v>762862</v>
      </c>
      <c r="H55" s="226"/>
    </row>
    <row r="56" spans="1:8" x14ac:dyDescent="0.2">
      <c r="A56" s="214" t="s">
        <v>1246</v>
      </c>
      <c r="B56" s="11">
        <v>3468</v>
      </c>
      <c r="C56" s="11">
        <v>276239</v>
      </c>
      <c r="D56" s="11">
        <v>605050</v>
      </c>
      <c r="E56" s="11">
        <v>5663591</v>
      </c>
      <c r="F56" s="11">
        <v>23114</v>
      </c>
    </row>
    <row r="57" spans="1:8" x14ac:dyDescent="0.2">
      <c r="A57" s="214" t="s">
        <v>1247</v>
      </c>
      <c r="B57" s="11">
        <v>259384</v>
      </c>
      <c r="C57" s="11">
        <v>4868815</v>
      </c>
      <c r="D57" s="11">
        <v>10109174</v>
      </c>
      <c r="E57" s="11">
        <v>40910993</v>
      </c>
      <c r="F57" s="11">
        <v>2356555</v>
      </c>
    </row>
    <row r="58" spans="1:8" x14ac:dyDescent="0.2">
      <c r="A58" s="214" t="s">
        <v>1248</v>
      </c>
      <c r="B58" s="11">
        <v>1768276</v>
      </c>
      <c r="C58" s="11">
        <v>4371025</v>
      </c>
      <c r="D58" s="11">
        <v>4267899</v>
      </c>
      <c r="E58" s="11">
        <v>88776517</v>
      </c>
      <c r="F58" s="11">
        <v>1617551</v>
      </c>
    </row>
    <row r="59" spans="1:8" x14ac:dyDescent="0.2">
      <c r="A59" s="214" t="s">
        <v>1249</v>
      </c>
      <c r="B59" s="11">
        <v>253</v>
      </c>
      <c r="C59" s="11">
        <v>319</v>
      </c>
      <c r="D59" s="11">
        <v>872</v>
      </c>
      <c r="E59" s="11">
        <v>111934</v>
      </c>
      <c r="F59" s="11">
        <v>3747</v>
      </c>
    </row>
    <row r="60" spans="1:8" x14ac:dyDescent="0.2">
      <c r="A60" s="214" t="s">
        <v>1250</v>
      </c>
      <c r="B60" s="11">
        <v>16832363</v>
      </c>
      <c r="C60" s="11">
        <v>379018</v>
      </c>
      <c r="D60" s="11" t="s">
        <v>1719</v>
      </c>
      <c r="E60" s="11" t="s">
        <v>1719</v>
      </c>
      <c r="F60" s="11" t="s">
        <v>1719</v>
      </c>
    </row>
    <row r="61" spans="1:8" x14ac:dyDescent="0.2">
      <c r="A61" s="214" t="s">
        <v>1251</v>
      </c>
      <c r="B61" s="11">
        <v>4583</v>
      </c>
      <c r="C61" s="11">
        <v>30698</v>
      </c>
      <c r="D61" s="11">
        <v>774</v>
      </c>
      <c r="E61" s="11">
        <v>14408</v>
      </c>
      <c r="F61" s="11">
        <v>1696</v>
      </c>
    </row>
    <row r="62" spans="1:8" x14ac:dyDescent="0.2">
      <c r="A62" s="214" t="s">
        <v>1252</v>
      </c>
      <c r="B62" s="11" t="s">
        <v>1719</v>
      </c>
      <c r="C62" s="11" t="s">
        <v>1719</v>
      </c>
      <c r="D62" s="11" t="s">
        <v>1719</v>
      </c>
      <c r="E62" s="11">
        <v>2926978</v>
      </c>
      <c r="F62" s="11">
        <v>2383</v>
      </c>
    </row>
    <row r="63" spans="1:8" x14ac:dyDescent="0.2">
      <c r="A63" s="115" t="s">
        <v>1240</v>
      </c>
    </row>
    <row r="64" spans="1:8" x14ac:dyDescent="0.2">
      <c r="A64" s="744" t="s">
        <v>1816</v>
      </c>
      <c r="B64" s="744"/>
      <c r="C64" s="744"/>
      <c r="D64" s="744"/>
      <c r="E64" s="744"/>
      <c r="F64" s="744"/>
    </row>
  </sheetData>
  <mergeCells count="30">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 ref="A36:F36"/>
    <mergeCell ref="A37:F37"/>
    <mergeCell ref="A64:F64"/>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2020</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7"/>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2020</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5" topLeftCell="A6" activePane="bottomLeft" state="frozen"/>
      <selection activeCell="D708" sqref="D708"/>
      <selection pane="bottomLeft" sqref="A1:G1"/>
    </sheetView>
  </sheetViews>
  <sheetFormatPr baseColWidth="10" defaultColWidth="11.42578125" defaultRowHeight="12.75" x14ac:dyDescent="0.2"/>
  <cols>
    <col min="1" max="1" width="37.42578125" style="159" customWidth="1"/>
    <col min="2" max="4" width="13.42578125" style="3" bestFit="1" customWidth="1"/>
    <col min="5" max="5" width="13" style="3" customWidth="1"/>
    <col min="6" max="6" width="12.42578125" style="3" customWidth="1"/>
    <col min="7" max="7" width="12.28515625" style="3" customWidth="1"/>
    <col min="8" max="8" width="11.42578125" style="3"/>
    <col min="9" max="9" width="11.85546875" style="3" bestFit="1" customWidth="1"/>
    <col min="10" max="10" width="12.140625" style="3" bestFit="1" customWidth="1"/>
    <col min="11" max="16384" width="11.42578125" style="3"/>
  </cols>
  <sheetData>
    <row r="1" spans="1:8" s="100" customFormat="1" ht="20.100000000000001" customHeight="1" x14ac:dyDescent="0.3">
      <c r="A1" s="750" t="s">
        <v>1652</v>
      </c>
      <c r="B1" s="750"/>
      <c r="C1" s="750"/>
      <c r="D1" s="750"/>
      <c r="E1" s="750"/>
      <c r="F1" s="750"/>
      <c r="G1" s="750"/>
    </row>
    <row r="2" spans="1:8" s="100" customFormat="1" ht="20.100000000000001" customHeight="1" x14ac:dyDescent="0.35">
      <c r="A2" s="751"/>
      <c r="B2" s="751"/>
      <c r="C2" s="751"/>
      <c r="D2" s="751"/>
      <c r="E2" s="751"/>
      <c r="F2" s="751"/>
      <c r="G2" s="751"/>
    </row>
    <row r="3" spans="1:8" ht="12.75" customHeight="1" x14ac:dyDescent="0.2">
      <c r="A3" s="723" t="s">
        <v>1276</v>
      </c>
      <c r="B3" s="122">
        <v>2018</v>
      </c>
      <c r="C3" s="123">
        <v>2019</v>
      </c>
      <c r="D3" s="122">
        <v>2020</v>
      </c>
      <c r="E3" s="122">
        <v>2018</v>
      </c>
      <c r="F3" s="123">
        <v>2019</v>
      </c>
      <c r="G3" s="123">
        <v>2020</v>
      </c>
    </row>
    <row r="4" spans="1:8" ht="12.75" customHeight="1" x14ac:dyDescent="0.2">
      <c r="A4" s="723"/>
      <c r="B4" s="752" t="s">
        <v>460</v>
      </c>
      <c r="C4" s="753"/>
      <c r="D4" s="754"/>
      <c r="E4" s="708" t="s">
        <v>461</v>
      </c>
      <c r="F4" s="709"/>
      <c r="G4" s="709"/>
    </row>
    <row r="5" spans="1:8" ht="12.75" customHeight="1" x14ac:dyDescent="0.2">
      <c r="A5" s="724"/>
      <c r="B5" s="755"/>
      <c r="C5" s="756"/>
      <c r="D5" s="757"/>
      <c r="E5" s="706"/>
      <c r="F5" s="659"/>
      <c r="G5" s="659"/>
    </row>
    <row r="6" spans="1:8" ht="12.75" customHeight="1" x14ac:dyDescent="0.2">
      <c r="A6" s="157"/>
    </row>
    <row r="7" spans="1:8" ht="12.75" customHeight="1" x14ac:dyDescent="0.2">
      <c r="A7" s="160"/>
      <c r="B7" s="238" t="s">
        <v>1653</v>
      </c>
    </row>
    <row r="8" spans="1:8" ht="12.75" customHeight="1" x14ac:dyDescent="0.2">
      <c r="A8" s="160"/>
      <c r="B8" s="162"/>
      <c r="C8" s="162"/>
    </row>
    <row r="9" spans="1:8" ht="12.75" customHeight="1" x14ac:dyDescent="0.2">
      <c r="A9" s="239" t="s">
        <v>1277</v>
      </c>
      <c r="B9" s="63">
        <v>1317440167</v>
      </c>
      <c r="C9" s="63">
        <v>1328151565</v>
      </c>
      <c r="D9" s="63">
        <v>1205044981</v>
      </c>
      <c r="E9" s="60">
        <v>3</v>
      </c>
      <c r="F9" s="60">
        <v>0.8</v>
      </c>
      <c r="G9" s="60">
        <v>-9.3000000000000007</v>
      </c>
      <c r="H9" s="37"/>
    </row>
    <row r="10" spans="1:8" ht="12.75" customHeight="1" x14ac:dyDescent="0.2">
      <c r="A10" s="239"/>
      <c r="B10" s="162"/>
      <c r="C10" s="162"/>
      <c r="D10" s="162"/>
      <c r="E10" s="162"/>
      <c r="F10" s="162"/>
      <c r="G10" s="162"/>
      <c r="H10" s="37"/>
    </row>
    <row r="11" spans="1:8" ht="12.75" customHeight="1" x14ac:dyDescent="0.2">
      <c r="A11" s="239" t="s">
        <v>1278</v>
      </c>
      <c r="B11" s="59">
        <v>203004484</v>
      </c>
      <c r="C11" s="59">
        <v>204895262</v>
      </c>
      <c r="D11" s="59">
        <v>189991948</v>
      </c>
      <c r="E11" s="60">
        <v>1.4</v>
      </c>
      <c r="F11" s="60">
        <v>0.9</v>
      </c>
      <c r="G11" s="60">
        <v>-7.3</v>
      </c>
      <c r="H11" s="37"/>
    </row>
    <row r="12" spans="1:8" ht="12.75" customHeight="1" x14ac:dyDescent="0.2">
      <c r="A12" s="239" t="s">
        <v>1279</v>
      </c>
      <c r="B12" s="59">
        <v>190517549</v>
      </c>
      <c r="C12" s="59">
        <v>189631024</v>
      </c>
      <c r="D12" s="59">
        <v>168226522</v>
      </c>
      <c r="E12" s="60">
        <v>-0.1</v>
      </c>
      <c r="F12" s="60">
        <v>-0.5</v>
      </c>
      <c r="G12" s="60">
        <v>-11.3</v>
      </c>
      <c r="H12" s="37"/>
    </row>
    <row r="13" spans="1:8" ht="12.75" customHeight="1" x14ac:dyDescent="0.2">
      <c r="A13" s="239" t="s">
        <v>1280</v>
      </c>
      <c r="B13" s="59">
        <v>14633561</v>
      </c>
      <c r="C13" s="59">
        <v>15172666</v>
      </c>
      <c r="D13" s="59">
        <v>14318156</v>
      </c>
      <c r="E13" s="60">
        <v>-1.2</v>
      </c>
      <c r="F13" s="60">
        <v>3.7</v>
      </c>
      <c r="G13" s="60">
        <v>-5.6</v>
      </c>
      <c r="H13" s="37"/>
    </row>
    <row r="14" spans="1:8" ht="12.75" customHeight="1" x14ac:dyDescent="0.2">
      <c r="A14" s="239" t="s">
        <v>1281</v>
      </c>
      <c r="B14" s="59">
        <v>12911589</v>
      </c>
      <c r="C14" s="59">
        <v>13301934</v>
      </c>
      <c r="D14" s="59">
        <v>11885441</v>
      </c>
      <c r="E14" s="60">
        <v>2</v>
      </c>
      <c r="F14" s="60">
        <v>3</v>
      </c>
      <c r="G14" s="60">
        <v>-10.6</v>
      </c>
      <c r="H14" s="37"/>
    </row>
    <row r="15" spans="1:8" ht="12.75" customHeight="1" x14ac:dyDescent="0.2">
      <c r="A15" s="239" t="s">
        <v>1282</v>
      </c>
      <c r="B15" s="59">
        <v>21438711</v>
      </c>
      <c r="C15" s="59">
        <v>20261429</v>
      </c>
      <c r="D15" s="59">
        <v>15666356</v>
      </c>
      <c r="E15" s="60">
        <v>0.9</v>
      </c>
      <c r="F15" s="60">
        <v>-5.5</v>
      </c>
      <c r="G15" s="60">
        <v>-22.7</v>
      </c>
      <c r="H15" s="37"/>
    </row>
    <row r="16" spans="1:8" ht="12.75" customHeight="1" x14ac:dyDescent="0.2">
      <c r="A16" s="239" t="s">
        <v>1283</v>
      </c>
      <c r="B16" s="59">
        <v>52469621</v>
      </c>
      <c r="C16" s="59">
        <v>53375694</v>
      </c>
      <c r="D16" s="59">
        <v>40080688</v>
      </c>
      <c r="E16" s="60">
        <v>-1.7</v>
      </c>
      <c r="F16" s="60">
        <v>1.7</v>
      </c>
      <c r="G16" s="60">
        <v>-24.9</v>
      </c>
      <c r="H16" s="37"/>
    </row>
    <row r="17" spans="1:8" ht="12.75" customHeight="1" x14ac:dyDescent="0.2">
      <c r="A17" s="239" t="s">
        <v>1284</v>
      </c>
      <c r="B17" s="59">
        <v>64512325</v>
      </c>
      <c r="C17" s="59">
        <v>64894584</v>
      </c>
      <c r="D17" s="59">
        <v>61174242</v>
      </c>
      <c r="E17" s="60">
        <v>2</v>
      </c>
      <c r="F17" s="60">
        <v>0.6</v>
      </c>
      <c r="G17" s="60">
        <v>-5.7</v>
      </c>
      <c r="H17" s="37"/>
    </row>
    <row r="18" spans="1:8" ht="12.75" customHeight="1" x14ac:dyDescent="0.2">
      <c r="A18" s="239" t="s">
        <v>1285</v>
      </c>
      <c r="B18" s="59">
        <v>7213961</v>
      </c>
      <c r="C18" s="59">
        <v>7319958</v>
      </c>
      <c r="D18" s="59">
        <v>8578993</v>
      </c>
      <c r="E18" s="60">
        <v>0</v>
      </c>
      <c r="F18" s="60">
        <v>1.5</v>
      </c>
      <c r="G18" s="60">
        <v>17.2</v>
      </c>
      <c r="H18" s="37"/>
    </row>
    <row r="19" spans="1:8" ht="12.75" customHeight="1" x14ac:dyDescent="0.2">
      <c r="A19" s="239" t="s">
        <v>1286</v>
      </c>
      <c r="B19" s="59">
        <v>85745315</v>
      </c>
      <c r="C19" s="59">
        <v>85293121</v>
      </c>
      <c r="D19" s="59">
        <v>75916938</v>
      </c>
      <c r="E19" s="60">
        <v>-2.4</v>
      </c>
      <c r="F19" s="60">
        <v>-0.5</v>
      </c>
      <c r="G19" s="60">
        <v>-11</v>
      </c>
      <c r="H19" s="37"/>
    </row>
    <row r="20" spans="1:8" ht="12.75" customHeight="1" x14ac:dyDescent="0.2">
      <c r="A20" s="239" t="s">
        <v>1287</v>
      </c>
      <c r="B20" s="59">
        <v>196157622</v>
      </c>
      <c r="C20" s="59">
        <v>193686725</v>
      </c>
      <c r="D20" s="59">
        <v>176171450</v>
      </c>
      <c r="E20" s="60">
        <v>3.1</v>
      </c>
      <c r="F20" s="60">
        <v>-1.3</v>
      </c>
      <c r="G20" s="60">
        <v>-9</v>
      </c>
      <c r="H20" s="37"/>
    </row>
    <row r="21" spans="1:8" ht="12.75" customHeight="1" x14ac:dyDescent="0.2">
      <c r="A21" s="239" t="s">
        <v>1288</v>
      </c>
      <c r="B21" s="59">
        <v>59890543</v>
      </c>
      <c r="C21" s="59">
        <v>53344643</v>
      </c>
      <c r="D21" s="59">
        <v>48696328</v>
      </c>
      <c r="E21" s="60">
        <v>9.1999999999999993</v>
      </c>
      <c r="F21" s="60">
        <v>-10.9</v>
      </c>
      <c r="G21" s="60">
        <v>-8.6999999999999993</v>
      </c>
      <c r="H21" s="37"/>
    </row>
    <row r="22" spans="1:8" ht="12.75" customHeight="1" x14ac:dyDescent="0.2">
      <c r="A22" s="239" t="s">
        <v>1289</v>
      </c>
      <c r="B22" s="59">
        <v>15751869</v>
      </c>
      <c r="C22" s="59">
        <v>15379868</v>
      </c>
      <c r="D22" s="59">
        <v>13384353</v>
      </c>
      <c r="E22" s="60">
        <v>-4.7</v>
      </c>
      <c r="F22" s="60">
        <v>-2.4</v>
      </c>
      <c r="G22" s="60">
        <v>-13</v>
      </c>
      <c r="H22" s="37"/>
    </row>
    <row r="23" spans="1:8" ht="12.75" customHeight="1" x14ac:dyDescent="0.2">
      <c r="A23" s="239" t="s">
        <v>1290</v>
      </c>
      <c r="B23" s="59">
        <v>40485954</v>
      </c>
      <c r="C23" s="59">
        <v>40251993</v>
      </c>
      <c r="D23" s="59">
        <v>36790945</v>
      </c>
      <c r="E23" s="60">
        <v>-1.9</v>
      </c>
      <c r="F23" s="60">
        <v>-0.6</v>
      </c>
      <c r="G23" s="60">
        <v>-8.6</v>
      </c>
      <c r="H23" s="37"/>
    </row>
    <row r="24" spans="1:8" ht="12.75" customHeight="1" x14ac:dyDescent="0.2">
      <c r="A24" s="239" t="s">
        <v>1291</v>
      </c>
      <c r="B24" s="59">
        <v>16560364</v>
      </c>
      <c r="C24" s="59">
        <v>16567910</v>
      </c>
      <c r="D24" s="59">
        <v>15964989</v>
      </c>
      <c r="E24" s="60">
        <v>6.9</v>
      </c>
      <c r="F24" s="60">
        <v>0</v>
      </c>
      <c r="G24" s="60">
        <v>-3.6</v>
      </c>
      <c r="H24" s="37"/>
    </row>
    <row r="25" spans="1:8" ht="12.75" customHeight="1" x14ac:dyDescent="0.2">
      <c r="A25" s="239" t="s">
        <v>1292</v>
      </c>
      <c r="B25" s="59">
        <v>21321769</v>
      </c>
      <c r="C25" s="59">
        <v>20925661</v>
      </c>
      <c r="D25" s="59">
        <v>20694724</v>
      </c>
      <c r="E25" s="60">
        <v>-3.1</v>
      </c>
      <c r="F25" s="60">
        <v>-1.9</v>
      </c>
      <c r="G25" s="60">
        <v>-1.1000000000000001</v>
      </c>
      <c r="H25" s="37"/>
    </row>
    <row r="26" spans="1:8" ht="12.75" customHeight="1" x14ac:dyDescent="0.2">
      <c r="A26" s="239" t="s">
        <v>1293</v>
      </c>
      <c r="B26" s="59">
        <v>15469328</v>
      </c>
      <c r="C26" s="59">
        <v>15493951</v>
      </c>
      <c r="D26" s="59">
        <v>14610396</v>
      </c>
      <c r="E26" s="60">
        <v>2.1</v>
      </c>
      <c r="F26" s="60">
        <v>0.2</v>
      </c>
      <c r="G26" s="60">
        <v>-5.7</v>
      </c>
      <c r="H26" s="37"/>
    </row>
    <row r="27" spans="1:8" ht="12.75" customHeight="1" x14ac:dyDescent="0.2">
      <c r="A27" s="239" t="s">
        <v>1294</v>
      </c>
      <c r="B27" s="59">
        <v>299101129</v>
      </c>
      <c r="C27" s="59">
        <v>318068781</v>
      </c>
      <c r="D27" s="59">
        <v>292818127</v>
      </c>
      <c r="E27" s="60">
        <v>10.4</v>
      </c>
      <c r="F27" s="60">
        <v>6.3</v>
      </c>
      <c r="G27" s="60">
        <v>-7.9</v>
      </c>
      <c r="H27" s="37"/>
    </row>
    <row r="28" spans="1:8" ht="12.75" customHeight="1" x14ac:dyDescent="0.2">
      <c r="A28" s="239" t="s">
        <v>1295</v>
      </c>
      <c r="B28" s="59">
        <v>254473</v>
      </c>
      <c r="C28" s="59">
        <v>286361</v>
      </c>
      <c r="D28" s="59">
        <v>74385</v>
      </c>
      <c r="E28" s="240">
        <v>-74.7</v>
      </c>
      <c r="F28" s="60">
        <v>12.5</v>
      </c>
      <c r="G28" s="60">
        <v>-74</v>
      </c>
      <c r="H28" s="37"/>
    </row>
    <row r="29" spans="1:8" ht="12.75" customHeight="1" x14ac:dyDescent="0.2">
      <c r="A29" s="241"/>
      <c r="B29" s="162"/>
      <c r="E29" s="60"/>
      <c r="G29" s="60"/>
      <c r="H29" s="37"/>
    </row>
    <row r="30" spans="1:8" ht="12.75" customHeight="1" x14ac:dyDescent="0.2">
      <c r="A30" s="241"/>
      <c r="B30" s="162"/>
      <c r="C30" s="162"/>
      <c r="D30" s="162"/>
      <c r="E30" s="60"/>
      <c r="F30" s="162"/>
      <c r="G30" s="162"/>
      <c r="H30" s="37"/>
    </row>
    <row r="31" spans="1:8" ht="12.75" customHeight="1" x14ac:dyDescent="0.2">
      <c r="A31" s="160"/>
      <c r="B31" s="238" t="s">
        <v>1654</v>
      </c>
      <c r="C31" s="162"/>
      <c r="D31" s="162"/>
      <c r="E31" s="162"/>
      <c r="F31" s="162"/>
      <c r="G31" s="162"/>
      <c r="H31" s="37"/>
    </row>
    <row r="32" spans="1:8" ht="12.75" customHeight="1" x14ac:dyDescent="0.2">
      <c r="A32" s="160"/>
      <c r="B32" s="162"/>
      <c r="C32" s="162"/>
      <c r="D32" s="162"/>
      <c r="E32" s="162"/>
      <c r="F32" s="162"/>
      <c r="G32" s="162"/>
      <c r="H32" s="37"/>
    </row>
    <row r="33" spans="1:10" ht="12.75" customHeight="1" x14ac:dyDescent="0.2">
      <c r="A33" s="239" t="s">
        <v>1277</v>
      </c>
      <c r="B33" s="63">
        <v>1094768947</v>
      </c>
      <c r="C33" s="63">
        <v>1109200934</v>
      </c>
      <c r="D33" s="63">
        <v>1028769831</v>
      </c>
      <c r="E33" s="60">
        <v>5.5</v>
      </c>
      <c r="F33" s="60">
        <v>1.3</v>
      </c>
      <c r="G33" s="60">
        <v>-7.3</v>
      </c>
      <c r="H33" s="37"/>
    </row>
    <row r="34" spans="1:10" ht="12.75" customHeight="1" x14ac:dyDescent="0.2">
      <c r="A34" s="239"/>
      <c r="B34" s="162"/>
      <c r="C34" s="162"/>
      <c r="D34" s="162"/>
      <c r="E34" s="162"/>
      <c r="F34" s="162"/>
      <c r="G34" s="162"/>
      <c r="H34" s="37"/>
    </row>
    <row r="35" spans="1:10" ht="12.75" customHeight="1" x14ac:dyDescent="0.2">
      <c r="A35" s="239" t="s">
        <v>1278</v>
      </c>
      <c r="B35" s="59">
        <v>178259172</v>
      </c>
      <c r="C35" s="59">
        <v>184067743</v>
      </c>
      <c r="D35" s="59">
        <v>174424798</v>
      </c>
      <c r="E35" s="60">
        <v>4.8</v>
      </c>
      <c r="F35" s="60">
        <v>3.3</v>
      </c>
      <c r="G35" s="60">
        <v>-5.2</v>
      </c>
      <c r="H35" s="37"/>
      <c r="I35" s="119"/>
      <c r="J35" s="119"/>
    </row>
    <row r="36" spans="1:10" ht="12.75" customHeight="1" x14ac:dyDescent="0.2">
      <c r="A36" s="239" t="s">
        <v>1279</v>
      </c>
      <c r="B36" s="59">
        <v>188784474</v>
      </c>
      <c r="C36" s="59">
        <v>192841068</v>
      </c>
      <c r="D36" s="59">
        <v>179913800</v>
      </c>
      <c r="E36" s="60">
        <v>5.3</v>
      </c>
      <c r="F36" s="60">
        <v>2.1</v>
      </c>
      <c r="G36" s="60">
        <v>-6.7</v>
      </c>
      <c r="H36" s="37"/>
    </row>
    <row r="37" spans="1:10" ht="12.75" customHeight="1" x14ac:dyDescent="0.2">
      <c r="A37" s="239" t="s">
        <v>1280</v>
      </c>
      <c r="B37" s="59">
        <v>13976198</v>
      </c>
      <c r="C37" s="59">
        <v>15225398</v>
      </c>
      <c r="D37" s="59">
        <v>14938844</v>
      </c>
      <c r="E37" s="60">
        <v>0</v>
      </c>
      <c r="F37" s="60">
        <v>8.9</v>
      </c>
      <c r="G37" s="60">
        <v>-1.9</v>
      </c>
      <c r="H37" s="37"/>
    </row>
    <row r="38" spans="1:10" ht="12.75" customHeight="1" x14ac:dyDescent="0.2">
      <c r="A38" s="239" t="s">
        <v>1281</v>
      </c>
      <c r="B38" s="59">
        <v>19602795</v>
      </c>
      <c r="C38" s="59">
        <v>18614461</v>
      </c>
      <c r="D38" s="59">
        <v>17465980</v>
      </c>
      <c r="E38" s="60">
        <v>13.6</v>
      </c>
      <c r="F38" s="60">
        <v>-5</v>
      </c>
      <c r="G38" s="60">
        <v>-6.2</v>
      </c>
      <c r="H38" s="37"/>
    </row>
    <row r="39" spans="1:10" ht="12.75" customHeight="1" x14ac:dyDescent="0.2">
      <c r="A39" s="239" t="s">
        <v>1282</v>
      </c>
      <c r="B39" s="59">
        <v>15996686</v>
      </c>
      <c r="C39" s="59">
        <v>15852428</v>
      </c>
      <c r="D39" s="59">
        <v>13663380</v>
      </c>
      <c r="E39" s="60">
        <v>10.6</v>
      </c>
      <c r="F39" s="60">
        <v>-0.9</v>
      </c>
      <c r="G39" s="60">
        <v>-13.8</v>
      </c>
      <c r="H39" s="37"/>
    </row>
    <row r="40" spans="1:10" ht="12.75" customHeight="1" x14ac:dyDescent="0.2">
      <c r="A40" s="239" t="s">
        <v>1283</v>
      </c>
      <c r="B40" s="59">
        <v>67301774</v>
      </c>
      <c r="C40" s="59">
        <v>67498535</v>
      </c>
      <c r="D40" s="59">
        <v>59637146</v>
      </c>
      <c r="E40" s="60">
        <v>1.6</v>
      </c>
      <c r="F40" s="60">
        <v>0.3</v>
      </c>
      <c r="G40" s="60">
        <v>-11.6</v>
      </c>
      <c r="H40" s="37"/>
    </row>
    <row r="41" spans="1:10" ht="12.75" customHeight="1" x14ac:dyDescent="0.2">
      <c r="A41" s="239" t="s">
        <v>1284</v>
      </c>
      <c r="B41" s="59">
        <v>99975250</v>
      </c>
      <c r="C41" s="59">
        <v>102955564</v>
      </c>
      <c r="D41" s="59">
        <v>100964987</v>
      </c>
      <c r="E41" s="60">
        <v>5.8</v>
      </c>
      <c r="F41" s="60">
        <v>3</v>
      </c>
      <c r="G41" s="60">
        <v>-1.9</v>
      </c>
      <c r="H41" s="37"/>
    </row>
    <row r="42" spans="1:10" ht="12.75" customHeight="1" x14ac:dyDescent="0.2">
      <c r="A42" s="239" t="s">
        <v>1285</v>
      </c>
      <c r="B42" s="59">
        <v>6592564</v>
      </c>
      <c r="C42" s="59">
        <v>6631283</v>
      </c>
      <c r="D42" s="59">
        <v>6125672</v>
      </c>
      <c r="E42" s="60">
        <v>5.2</v>
      </c>
      <c r="F42" s="60">
        <v>0.6</v>
      </c>
      <c r="G42" s="60">
        <v>-7.6</v>
      </c>
      <c r="H42" s="37"/>
    </row>
    <row r="43" spans="1:10" ht="12.75" customHeight="1" x14ac:dyDescent="0.2">
      <c r="A43" s="239" t="s">
        <v>1286</v>
      </c>
      <c r="B43" s="59">
        <v>90168747</v>
      </c>
      <c r="C43" s="59">
        <v>92181627</v>
      </c>
      <c r="D43" s="59">
        <v>82207412</v>
      </c>
      <c r="E43" s="60">
        <v>5.2</v>
      </c>
      <c r="F43" s="60">
        <v>2.2000000000000002</v>
      </c>
      <c r="G43" s="60">
        <v>-10.8</v>
      </c>
      <c r="H43" s="37"/>
    </row>
    <row r="44" spans="1:10" ht="12.75" customHeight="1" x14ac:dyDescent="0.2">
      <c r="A44" s="239" t="s">
        <v>1287</v>
      </c>
      <c r="B44" s="59">
        <v>241012846</v>
      </c>
      <c r="C44" s="59">
        <v>244770964</v>
      </c>
      <c r="D44" s="59">
        <v>221612781</v>
      </c>
      <c r="E44" s="60">
        <v>5.6</v>
      </c>
      <c r="F44" s="60">
        <v>1.6</v>
      </c>
      <c r="G44" s="60">
        <v>-9.5</v>
      </c>
      <c r="H44" s="37"/>
    </row>
    <row r="45" spans="1:10" ht="12.75" customHeight="1" x14ac:dyDescent="0.2">
      <c r="A45" s="239" t="s">
        <v>1288</v>
      </c>
      <c r="B45" s="59">
        <v>45514938</v>
      </c>
      <c r="C45" s="59">
        <v>39269329</v>
      </c>
      <c r="D45" s="59">
        <v>35246240</v>
      </c>
      <c r="E45" s="60">
        <v>12.8</v>
      </c>
      <c r="F45" s="60">
        <v>-13.7</v>
      </c>
      <c r="G45" s="60">
        <v>-10.199999999999999</v>
      </c>
      <c r="H45" s="37"/>
    </row>
    <row r="46" spans="1:10" ht="12.75" customHeight="1" x14ac:dyDescent="0.2">
      <c r="A46" s="239" t="s">
        <v>1289</v>
      </c>
      <c r="B46" s="59">
        <v>14356558</v>
      </c>
      <c r="C46" s="59">
        <v>15146630</v>
      </c>
      <c r="D46" s="59">
        <v>13670268</v>
      </c>
      <c r="E46" s="60">
        <v>0.2</v>
      </c>
      <c r="F46" s="60">
        <v>5.5</v>
      </c>
      <c r="G46" s="60">
        <v>-9.6999999999999993</v>
      </c>
      <c r="H46" s="37"/>
    </row>
    <row r="47" spans="1:10" ht="12.75" customHeight="1" x14ac:dyDescent="0.2">
      <c r="A47" s="239" t="s">
        <v>1290</v>
      </c>
      <c r="B47" s="59">
        <v>24741628</v>
      </c>
      <c r="C47" s="59">
        <v>26783195</v>
      </c>
      <c r="D47" s="59">
        <v>26647619</v>
      </c>
      <c r="E47" s="60">
        <v>2.9</v>
      </c>
      <c r="F47" s="60">
        <v>8.3000000000000007</v>
      </c>
      <c r="G47" s="60">
        <v>-0.5</v>
      </c>
      <c r="H47" s="37"/>
    </row>
    <row r="48" spans="1:10" ht="12.75" customHeight="1" x14ac:dyDescent="0.2">
      <c r="A48" s="239" t="s">
        <v>1291</v>
      </c>
      <c r="B48" s="59">
        <v>19163183</v>
      </c>
      <c r="C48" s="59">
        <v>18063160</v>
      </c>
      <c r="D48" s="59">
        <v>15642179</v>
      </c>
      <c r="E48" s="60">
        <v>17</v>
      </c>
      <c r="F48" s="60">
        <v>-5.7</v>
      </c>
      <c r="G48" s="60">
        <v>-13.4</v>
      </c>
      <c r="H48" s="37"/>
    </row>
    <row r="49" spans="1:8" ht="12.75" customHeight="1" x14ac:dyDescent="0.2">
      <c r="A49" s="239" t="s">
        <v>1292</v>
      </c>
      <c r="B49" s="59">
        <v>22107522</v>
      </c>
      <c r="C49" s="59">
        <v>23080546</v>
      </c>
      <c r="D49" s="59">
        <v>23338548</v>
      </c>
      <c r="E49" s="60">
        <v>6.4</v>
      </c>
      <c r="F49" s="60">
        <v>4.4000000000000004</v>
      </c>
      <c r="G49" s="60">
        <v>1.1000000000000001</v>
      </c>
      <c r="H49" s="37"/>
    </row>
    <row r="50" spans="1:8" ht="12.75" customHeight="1" x14ac:dyDescent="0.2">
      <c r="A50" s="239" t="s">
        <v>1293</v>
      </c>
      <c r="B50" s="59">
        <v>11252924</v>
      </c>
      <c r="C50" s="59">
        <v>11539776</v>
      </c>
      <c r="D50" s="59">
        <v>11229515</v>
      </c>
      <c r="E50" s="60">
        <v>8.3000000000000007</v>
      </c>
      <c r="F50" s="60">
        <v>2.5</v>
      </c>
      <c r="G50" s="60">
        <v>-2.7</v>
      </c>
      <c r="H50" s="37"/>
    </row>
    <row r="51" spans="1:8" ht="12.75" customHeight="1" x14ac:dyDescent="0.2">
      <c r="A51" s="239" t="s">
        <v>1296</v>
      </c>
      <c r="B51" s="59">
        <v>35354100</v>
      </c>
      <c r="C51" s="59">
        <v>34464434</v>
      </c>
      <c r="D51" s="59">
        <v>31932576</v>
      </c>
      <c r="E51" s="60">
        <v>0.8</v>
      </c>
      <c r="F51" s="60">
        <v>-2.5</v>
      </c>
      <c r="G51" s="60">
        <v>-7.3</v>
      </c>
      <c r="H51" s="37"/>
    </row>
    <row r="52" spans="1:8" ht="12.75" customHeight="1" x14ac:dyDescent="0.2">
      <c r="A52" s="239" t="s">
        <v>1295</v>
      </c>
      <c r="B52" s="59">
        <v>607588</v>
      </c>
      <c r="C52" s="59">
        <v>214793</v>
      </c>
      <c r="D52" s="59">
        <v>108086</v>
      </c>
      <c r="E52" s="240" t="s">
        <v>1720</v>
      </c>
      <c r="F52" s="240">
        <v>-64.599999999999994</v>
      </c>
      <c r="G52" s="240">
        <v>-49.7</v>
      </c>
      <c r="H52" s="37"/>
    </row>
    <row r="53" spans="1:8" ht="12.75" customHeight="1" x14ac:dyDescent="0.2">
      <c r="A53" s="159" t="s">
        <v>428</v>
      </c>
      <c r="B53" s="37"/>
      <c r="C53" s="37"/>
      <c r="D53" s="37"/>
      <c r="E53" s="60"/>
      <c r="F53" s="60"/>
      <c r="G53" s="60"/>
    </row>
    <row r="54" spans="1:8" ht="27" customHeight="1" x14ac:dyDescent="0.2">
      <c r="A54" s="615" t="s">
        <v>1843</v>
      </c>
      <c r="B54" s="615"/>
      <c r="C54" s="615"/>
      <c r="D54" s="615"/>
      <c r="E54" s="615"/>
      <c r="F54" s="615"/>
      <c r="G54" s="615"/>
    </row>
    <row r="55" spans="1:8" ht="12.75" customHeight="1" x14ac:dyDescent="0.2">
      <c r="A55" s="159" t="s">
        <v>1666</v>
      </c>
      <c r="B55" s="162"/>
      <c r="E55" s="60"/>
    </row>
    <row r="56" spans="1:8" ht="12.75" customHeight="1" x14ac:dyDescent="0.2">
      <c r="A56" s="159" t="s">
        <v>1667</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2020</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20"/>
  </cols>
  <sheetData>
    <row r="1" spans="1:7" s="132" customFormat="1" ht="25.5" x14ac:dyDescent="0.35">
      <c r="A1" s="613" t="s">
        <v>1585</v>
      </c>
      <c r="B1" s="613"/>
      <c r="C1" s="613"/>
      <c r="D1" s="613"/>
      <c r="E1" s="613"/>
      <c r="F1" s="613"/>
      <c r="G1" s="613"/>
    </row>
    <row r="2" spans="1:7" s="132" customFormat="1" ht="20.25" x14ac:dyDescent="0.3">
      <c r="A2" s="670" t="s">
        <v>2102</v>
      </c>
      <c r="B2" s="671"/>
      <c r="C2" s="671"/>
      <c r="D2" s="671"/>
      <c r="E2" s="671"/>
      <c r="F2" s="671"/>
      <c r="G2" s="671"/>
    </row>
    <row r="3" spans="1:7" s="132" customFormat="1" ht="15.75" x14ac:dyDescent="0.25">
      <c r="A3" s="614" t="s">
        <v>1581</v>
      </c>
      <c r="B3" s="614"/>
      <c r="C3" s="614"/>
      <c r="D3" s="614"/>
      <c r="E3" s="614"/>
      <c r="F3" s="614"/>
      <c r="G3" s="614"/>
    </row>
    <row r="30" spans="1:7" ht="25.5" x14ac:dyDescent="0.35">
      <c r="A30" s="613" t="s">
        <v>1586</v>
      </c>
      <c r="B30" s="613"/>
      <c r="C30" s="613"/>
      <c r="D30" s="613"/>
      <c r="E30" s="613"/>
      <c r="F30" s="613"/>
      <c r="G30" s="613"/>
    </row>
    <row r="31" spans="1:7" ht="20.25" x14ac:dyDescent="0.3">
      <c r="A31" s="670" t="s">
        <v>2102</v>
      </c>
      <c r="B31" s="671"/>
      <c r="C31" s="671"/>
      <c r="D31" s="671"/>
      <c r="E31" s="671"/>
      <c r="F31" s="671"/>
      <c r="G31" s="671"/>
    </row>
    <row r="32" spans="1:7" ht="15.75" x14ac:dyDescent="0.25">
      <c r="A32" s="614" t="s">
        <v>1581</v>
      </c>
      <c r="B32" s="614"/>
      <c r="C32" s="614"/>
      <c r="D32" s="614"/>
      <c r="E32" s="614"/>
      <c r="F32" s="614"/>
      <c r="G32" s="614"/>
    </row>
    <row r="54" spans="1:7" s="423" customFormat="1" x14ac:dyDescent="0.2">
      <c r="A54" s="421"/>
      <c r="B54" s="420"/>
      <c r="C54" s="421"/>
      <c r="D54" s="422"/>
      <c r="G54" s="424"/>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activeCell="D708" sqref="D708"/>
      <selection pane="bottomLeft" sqref="A1:H1"/>
    </sheetView>
  </sheetViews>
  <sheetFormatPr baseColWidth="10" defaultColWidth="11.42578125" defaultRowHeight="12.75" x14ac:dyDescent="0.2"/>
  <cols>
    <col min="1" max="1" width="8.7109375" style="159" customWidth="1"/>
    <col min="2" max="2" width="36.85546875" style="159" bestFit="1" customWidth="1"/>
    <col min="3" max="3" width="15.7109375" style="3" customWidth="1"/>
    <col min="4" max="4" width="14.42578125" style="3" customWidth="1"/>
    <col min="5" max="5" width="13.42578125" style="3" customWidth="1"/>
    <col min="6" max="6" width="14" style="452" customWidth="1"/>
    <col min="7" max="7" width="13.42578125" style="452" customWidth="1"/>
    <col min="8" max="8" width="13.85546875" style="452" customWidth="1"/>
    <col min="9" max="16384" width="11.42578125" style="3"/>
  </cols>
  <sheetData>
    <row r="1" spans="1:8" s="100" customFormat="1" ht="20.100000000000001" customHeight="1" x14ac:dyDescent="0.3">
      <c r="A1" s="750" t="s">
        <v>1297</v>
      </c>
      <c r="B1" s="750"/>
      <c r="C1" s="750"/>
      <c r="D1" s="750"/>
      <c r="E1" s="750"/>
      <c r="F1" s="750"/>
      <c r="G1" s="750"/>
      <c r="H1" s="750"/>
    </row>
    <row r="2" spans="1:8" s="100" customFormat="1" ht="20.100000000000001" customHeight="1" x14ac:dyDescent="0.3">
      <c r="A2" s="750" t="s">
        <v>1655</v>
      </c>
      <c r="B2" s="750"/>
      <c r="C2" s="750"/>
      <c r="D2" s="750"/>
      <c r="E2" s="750"/>
      <c r="F2" s="750"/>
      <c r="G2" s="750"/>
      <c r="H2" s="750"/>
    </row>
    <row r="3" spans="1:8" s="100" customFormat="1" ht="20.100000000000001" customHeight="1" x14ac:dyDescent="0.3">
      <c r="A3" s="759" t="s">
        <v>1298</v>
      </c>
      <c r="B3" s="759"/>
      <c r="C3" s="759"/>
      <c r="D3" s="759"/>
      <c r="E3" s="759"/>
      <c r="F3" s="759"/>
      <c r="G3" s="759"/>
      <c r="H3" s="759"/>
    </row>
    <row r="4" spans="1:8" s="100" customFormat="1" ht="20.100000000000001" customHeight="1" x14ac:dyDescent="0.3">
      <c r="A4" s="764"/>
      <c r="B4" s="764"/>
      <c r="C4" s="764"/>
      <c r="D4" s="764"/>
      <c r="E4" s="764"/>
      <c r="F4" s="764"/>
      <c r="G4" s="764"/>
      <c r="H4" s="764"/>
    </row>
    <row r="5" spans="1:8" ht="24" customHeight="1" x14ac:dyDescent="0.2">
      <c r="A5" s="760" t="s">
        <v>1299</v>
      </c>
      <c r="B5" s="762" t="s">
        <v>1300</v>
      </c>
      <c r="C5" s="472">
        <v>2018</v>
      </c>
      <c r="D5" s="473">
        <v>2019</v>
      </c>
      <c r="E5" s="472">
        <v>2020</v>
      </c>
      <c r="F5" s="472">
        <v>2018</v>
      </c>
      <c r="G5" s="472">
        <v>2019</v>
      </c>
      <c r="H5" s="473">
        <v>2020</v>
      </c>
    </row>
    <row r="6" spans="1:8" ht="12.75" customHeight="1" x14ac:dyDescent="0.2">
      <c r="A6" s="761"/>
      <c r="B6" s="763"/>
      <c r="C6" s="654" t="s">
        <v>460</v>
      </c>
      <c r="D6" s="655"/>
      <c r="E6" s="656"/>
      <c r="F6" s="654" t="s">
        <v>461</v>
      </c>
      <c r="G6" s="655"/>
      <c r="H6" s="655"/>
    </row>
    <row r="7" spans="1:8" ht="12.75" customHeight="1" x14ac:dyDescent="0.2">
      <c r="A7" s="242"/>
      <c r="B7" s="243"/>
      <c r="C7" s="54"/>
      <c r="D7" s="54"/>
      <c r="E7" s="54"/>
      <c r="F7" s="453"/>
      <c r="G7" s="246"/>
      <c r="H7" s="453"/>
    </row>
    <row r="8" spans="1:8" ht="12.75" customHeight="1" x14ac:dyDescent="0.2">
      <c r="A8" s="242"/>
      <c r="B8" s="243"/>
      <c r="C8" s="148" t="s">
        <v>1277</v>
      </c>
      <c r="D8" s="245"/>
      <c r="E8" s="54"/>
      <c r="F8" s="453"/>
      <c r="G8" s="246"/>
      <c r="H8" s="453"/>
    </row>
    <row r="9" spans="1:8" ht="12.75" customHeight="1" x14ac:dyDescent="0.2">
      <c r="A9" s="247" t="s">
        <v>941</v>
      </c>
      <c r="B9" s="239" t="s">
        <v>921</v>
      </c>
      <c r="C9" s="59">
        <v>71624830</v>
      </c>
      <c r="D9" s="59">
        <v>73955292</v>
      </c>
      <c r="E9" s="59">
        <v>72346872</v>
      </c>
      <c r="F9" s="240">
        <v>-2.4</v>
      </c>
      <c r="G9" s="240">
        <v>3.3</v>
      </c>
      <c r="H9" s="240">
        <v>-2.2000000000000002</v>
      </c>
    </row>
    <row r="10" spans="1:8" ht="12.75" customHeight="1" x14ac:dyDescent="0.2">
      <c r="A10" s="164" t="s">
        <v>942</v>
      </c>
      <c r="B10" s="239" t="s">
        <v>922</v>
      </c>
      <c r="C10" s="162">
        <v>1222709887</v>
      </c>
      <c r="D10" s="162">
        <v>1229904785</v>
      </c>
      <c r="E10" s="162">
        <v>1102069276</v>
      </c>
      <c r="F10" s="240">
        <v>3.3</v>
      </c>
      <c r="G10" s="240">
        <v>0.6</v>
      </c>
      <c r="H10" s="240">
        <v>-10.4</v>
      </c>
    </row>
    <row r="11" spans="1:8" ht="12.75" customHeight="1" x14ac:dyDescent="0.2">
      <c r="A11" s="164" t="s">
        <v>943</v>
      </c>
      <c r="B11" s="239" t="s">
        <v>929</v>
      </c>
      <c r="C11" s="162">
        <v>1144803601</v>
      </c>
      <c r="D11" s="162">
        <v>1147564491</v>
      </c>
      <c r="E11" s="162">
        <v>1029260159</v>
      </c>
      <c r="F11" s="240">
        <v>2.9</v>
      </c>
      <c r="G11" s="240">
        <v>0.2</v>
      </c>
      <c r="H11" s="240">
        <v>-10.3</v>
      </c>
    </row>
    <row r="12" spans="1:8" ht="12.75" customHeight="1" x14ac:dyDescent="0.2">
      <c r="A12" s="164" t="s">
        <v>187</v>
      </c>
      <c r="B12" s="61" t="s">
        <v>813</v>
      </c>
      <c r="C12" s="162">
        <v>1347394</v>
      </c>
      <c r="D12" s="162">
        <v>1319220</v>
      </c>
      <c r="E12" s="162">
        <v>1096471</v>
      </c>
      <c r="F12" s="240">
        <v>-4.9000000000000004</v>
      </c>
      <c r="G12" s="240">
        <v>-2.1</v>
      </c>
      <c r="H12" s="240">
        <v>-16.899999999999999</v>
      </c>
    </row>
    <row r="13" spans="1:8" ht="12.75" customHeight="1" x14ac:dyDescent="0.2">
      <c r="A13" s="164" t="s">
        <v>206</v>
      </c>
      <c r="B13" s="61" t="s">
        <v>944</v>
      </c>
      <c r="C13" s="162">
        <v>22622053</v>
      </c>
      <c r="D13" s="162">
        <v>24118117</v>
      </c>
      <c r="E13" s="162">
        <v>22869688</v>
      </c>
      <c r="F13" s="240">
        <v>-4</v>
      </c>
      <c r="G13" s="240">
        <v>6.6</v>
      </c>
      <c r="H13" s="240">
        <v>-5.2</v>
      </c>
    </row>
    <row r="14" spans="1:8" ht="12.75" customHeight="1" x14ac:dyDescent="0.2">
      <c r="A14" s="164" t="s">
        <v>207</v>
      </c>
      <c r="B14" s="61" t="s">
        <v>945</v>
      </c>
      <c r="C14" s="162">
        <v>36714894</v>
      </c>
      <c r="D14" s="162">
        <v>37843837</v>
      </c>
      <c r="E14" s="162">
        <v>39102509</v>
      </c>
      <c r="F14" s="240">
        <v>-0.1</v>
      </c>
      <c r="G14" s="240">
        <v>3.1</v>
      </c>
      <c r="H14" s="240">
        <v>3.3</v>
      </c>
    </row>
    <row r="15" spans="1:8" ht="12.75" customHeight="1" x14ac:dyDescent="0.2">
      <c r="A15" s="164" t="s">
        <v>48</v>
      </c>
      <c r="B15" s="61" t="s">
        <v>946</v>
      </c>
      <c r="C15" s="162">
        <v>10940492</v>
      </c>
      <c r="D15" s="162">
        <v>10674117</v>
      </c>
      <c r="E15" s="162">
        <v>9278207</v>
      </c>
      <c r="F15" s="240">
        <v>-6</v>
      </c>
      <c r="G15" s="240">
        <v>-2.4</v>
      </c>
      <c r="H15" s="240">
        <v>-13.1</v>
      </c>
    </row>
    <row r="16" spans="1:8" ht="12.75" customHeight="1" x14ac:dyDescent="0.2">
      <c r="A16" s="164" t="s">
        <v>49</v>
      </c>
      <c r="B16" s="239" t="s">
        <v>947</v>
      </c>
      <c r="C16" s="162">
        <v>16136120</v>
      </c>
      <c r="D16" s="162">
        <v>18644825</v>
      </c>
      <c r="E16" s="162">
        <v>14025661</v>
      </c>
      <c r="F16" s="240">
        <v>20.6</v>
      </c>
      <c r="G16" s="240">
        <v>15.5</v>
      </c>
      <c r="H16" s="240">
        <v>-24.8</v>
      </c>
    </row>
    <row r="17" spans="1:9" ht="12.75" customHeight="1" x14ac:dyDescent="0.2">
      <c r="A17" s="164" t="s">
        <v>50</v>
      </c>
      <c r="B17" s="239" t="s">
        <v>948</v>
      </c>
      <c r="C17" s="162">
        <v>61770169</v>
      </c>
      <c r="D17" s="162">
        <v>63695465</v>
      </c>
      <c r="E17" s="162">
        <v>58783456</v>
      </c>
      <c r="F17" s="240">
        <v>6.8</v>
      </c>
      <c r="G17" s="240">
        <v>3.1</v>
      </c>
      <c r="H17" s="240">
        <v>-7.7</v>
      </c>
    </row>
    <row r="18" spans="1:9" ht="12.75" customHeight="1" x14ac:dyDescent="0.2">
      <c r="A18" s="164" t="s">
        <v>185</v>
      </c>
      <c r="B18" s="239" t="s">
        <v>949</v>
      </c>
      <c r="C18" s="162">
        <v>138821343</v>
      </c>
      <c r="D18" s="162">
        <v>134722579</v>
      </c>
      <c r="E18" s="162">
        <v>122592739</v>
      </c>
      <c r="F18" s="240">
        <v>3.6</v>
      </c>
      <c r="G18" s="240">
        <v>-3</v>
      </c>
      <c r="H18" s="240">
        <v>-9</v>
      </c>
    </row>
    <row r="19" spans="1:9" ht="12.75" customHeight="1" x14ac:dyDescent="0.2">
      <c r="A19" s="164" t="s">
        <v>186</v>
      </c>
      <c r="B19" s="239" t="s">
        <v>950</v>
      </c>
      <c r="C19" s="162">
        <v>1005982260</v>
      </c>
      <c r="D19" s="162">
        <v>1012841914</v>
      </c>
      <c r="E19" s="162">
        <v>906667420</v>
      </c>
      <c r="F19" s="240">
        <v>2.8</v>
      </c>
      <c r="G19" s="240">
        <v>0.7</v>
      </c>
      <c r="H19" s="240">
        <v>-10.5</v>
      </c>
    </row>
    <row r="20" spans="1:9" ht="12.75" customHeight="1" x14ac:dyDescent="0.2">
      <c r="A20" s="164" t="s">
        <v>196</v>
      </c>
      <c r="B20" s="239" t="s">
        <v>951</v>
      </c>
      <c r="C20" s="162">
        <v>23105447</v>
      </c>
      <c r="D20" s="162">
        <v>24291490</v>
      </c>
      <c r="E20" s="162">
        <v>30628832</v>
      </c>
      <c r="F20" s="240">
        <v>6.7</v>
      </c>
      <c r="G20" s="240">
        <v>5.0999999999999996</v>
      </c>
      <c r="H20" s="240">
        <v>26.1</v>
      </c>
    </row>
    <row r="21" spans="1:9" ht="12.75" customHeight="1" x14ac:dyDescent="0.2">
      <c r="A21" s="248" t="s">
        <v>1301</v>
      </c>
      <c r="B21" s="249" t="s">
        <v>769</v>
      </c>
      <c r="C21" s="162">
        <v>1317440167</v>
      </c>
      <c r="D21" s="162">
        <v>1328151565</v>
      </c>
      <c r="E21" s="162">
        <v>1205044981</v>
      </c>
      <c r="F21" s="240">
        <v>3</v>
      </c>
      <c r="G21" s="240">
        <v>0.8</v>
      </c>
      <c r="H21" s="240">
        <v>-9.3000000000000007</v>
      </c>
    </row>
    <row r="22" spans="1:9" ht="12.75" customHeight="1" x14ac:dyDescent="0.2">
      <c r="A22" s="248"/>
      <c r="B22" s="241"/>
      <c r="C22" s="162"/>
      <c r="D22" s="162"/>
      <c r="E22" s="162"/>
      <c r="F22" s="162"/>
      <c r="G22" s="250"/>
      <c r="H22" s="120"/>
    </row>
    <row r="23" spans="1:9" ht="12.75" customHeight="1" x14ac:dyDescent="0.2">
      <c r="A23" s="248"/>
      <c r="B23" s="241"/>
      <c r="C23" s="148" t="s">
        <v>1278</v>
      </c>
      <c r="D23" s="170"/>
      <c r="E23" s="162"/>
      <c r="F23" s="162"/>
      <c r="G23" s="250"/>
      <c r="H23" s="120"/>
    </row>
    <row r="24" spans="1:9" ht="12.75" customHeight="1" x14ac:dyDescent="0.2">
      <c r="A24" s="247" t="s">
        <v>941</v>
      </c>
      <c r="B24" s="239" t="s">
        <v>921</v>
      </c>
      <c r="C24" s="59">
        <v>4724606</v>
      </c>
      <c r="D24" s="59">
        <v>5011428</v>
      </c>
      <c r="E24" s="59">
        <v>4918799</v>
      </c>
      <c r="F24" s="240">
        <v>-2.2999999999999998</v>
      </c>
      <c r="G24" s="240">
        <v>6.1</v>
      </c>
      <c r="H24" s="240">
        <v>-1.8</v>
      </c>
      <c r="I24" s="577"/>
    </row>
    <row r="25" spans="1:9" ht="12.75" customHeight="1" x14ac:dyDescent="0.2">
      <c r="A25" s="164" t="s">
        <v>942</v>
      </c>
      <c r="B25" s="239" t="s">
        <v>922</v>
      </c>
      <c r="C25" s="162">
        <v>195279590</v>
      </c>
      <c r="D25" s="162">
        <v>196822500</v>
      </c>
      <c r="E25" s="162">
        <v>181115923</v>
      </c>
      <c r="F25" s="240">
        <v>1.4</v>
      </c>
      <c r="G25" s="240">
        <v>0.8</v>
      </c>
      <c r="H25" s="240">
        <v>-8</v>
      </c>
      <c r="I25" s="577"/>
    </row>
    <row r="26" spans="1:9" ht="12.75" customHeight="1" x14ac:dyDescent="0.2">
      <c r="A26" s="164" t="s">
        <v>943</v>
      </c>
      <c r="B26" s="239" t="s">
        <v>929</v>
      </c>
      <c r="C26" s="162">
        <v>186647007</v>
      </c>
      <c r="D26" s="162">
        <v>187324030</v>
      </c>
      <c r="E26" s="162">
        <v>172131170</v>
      </c>
      <c r="F26" s="240">
        <v>1.6</v>
      </c>
      <c r="G26" s="240">
        <v>0.4</v>
      </c>
      <c r="H26" s="240">
        <v>-8.1</v>
      </c>
      <c r="I26" s="577"/>
    </row>
    <row r="27" spans="1:9" ht="12.75" customHeight="1" x14ac:dyDescent="0.2">
      <c r="A27" s="164" t="s">
        <v>187</v>
      </c>
      <c r="B27" s="61" t="s">
        <v>813</v>
      </c>
      <c r="C27" s="162">
        <v>32653</v>
      </c>
      <c r="D27" s="162">
        <v>32255</v>
      </c>
      <c r="E27" s="162">
        <v>31823</v>
      </c>
      <c r="F27" s="240">
        <v>-20.6</v>
      </c>
      <c r="G27" s="240">
        <v>-1.2</v>
      </c>
      <c r="H27" s="240">
        <v>-1.3</v>
      </c>
      <c r="I27" s="577"/>
    </row>
    <row r="28" spans="1:9" ht="12.75" customHeight="1" x14ac:dyDescent="0.2">
      <c r="A28" s="164" t="s">
        <v>206</v>
      </c>
      <c r="B28" s="61" t="s">
        <v>944</v>
      </c>
      <c r="C28" s="162">
        <v>1408715</v>
      </c>
      <c r="D28" s="162">
        <v>1529432</v>
      </c>
      <c r="E28" s="162">
        <v>1387954</v>
      </c>
      <c r="F28" s="240">
        <v>-3</v>
      </c>
      <c r="G28" s="240">
        <v>8.6</v>
      </c>
      <c r="H28" s="240">
        <v>-9.3000000000000007</v>
      </c>
      <c r="I28" s="577"/>
    </row>
    <row r="29" spans="1:9" ht="12.75" customHeight="1" x14ac:dyDescent="0.2">
      <c r="A29" s="164" t="s">
        <v>207</v>
      </c>
      <c r="B29" s="61" t="s">
        <v>945</v>
      </c>
      <c r="C29" s="162">
        <v>3083283</v>
      </c>
      <c r="D29" s="162">
        <v>3248496</v>
      </c>
      <c r="E29" s="162">
        <v>3311786</v>
      </c>
      <c r="F29" s="240">
        <v>-2.1</v>
      </c>
      <c r="G29" s="240">
        <v>5.4</v>
      </c>
      <c r="H29" s="240">
        <v>1.9</v>
      </c>
      <c r="I29" s="577"/>
    </row>
    <row r="30" spans="1:9" ht="12.75" customHeight="1" x14ac:dyDescent="0.2">
      <c r="A30" s="164" t="s">
        <v>48</v>
      </c>
      <c r="B30" s="61" t="s">
        <v>946</v>
      </c>
      <c r="C30" s="162">
        <v>199956</v>
      </c>
      <c r="D30" s="162">
        <v>201244</v>
      </c>
      <c r="E30" s="162">
        <v>187236</v>
      </c>
      <c r="F30" s="240">
        <v>3.2</v>
      </c>
      <c r="G30" s="240">
        <v>0.6</v>
      </c>
      <c r="H30" s="240">
        <v>-7</v>
      </c>
      <c r="I30" s="577"/>
    </row>
    <row r="31" spans="1:9" ht="12.75" customHeight="1" x14ac:dyDescent="0.2">
      <c r="A31" s="164" t="s">
        <v>49</v>
      </c>
      <c r="B31" s="239" t="s">
        <v>947</v>
      </c>
      <c r="C31" s="162">
        <v>512632</v>
      </c>
      <c r="D31" s="162">
        <v>546671</v>
      </c>
      <c r="E31" s="162">
        <v>480023</v>
      </c>
      <c r="F31" s="240">
        <v>-9.3000000000000007</v>
      </c>
      <c r="G31" s="240">
        <v>6.6</v>
      </c>
      <c r="H31" s="240">
        <v>-12.2</v>
      </c>
      <c r="I31" s="577"/>
    </row>
    <row r="32" spans="1:9" ht="12.75" customHeight="1" x14ac:dyDescent="0.2">
      <c r="A32" s="164" t="s">
        <v>50</v>
      </c>
      <c r="B32" s="239" t="s">
        <v>948</v>
      </c>
      <c r="C32" s="162">
        <v>8119952</v>
      </c>
      <c r="D32" s="162">
        <v>8951799</v>
      </c>
      <c r="E32" s="162">
        <v>8504730</v>
      </c>
      <c r="F32" s="240">
        <v>-1.1000000000000001</v>
      </c>
      <c r="G32" s="240">
        <v>10.199999999999999</v>
      </c>
      <c r="H32" s="240">
        <v>-5</v>
      </c>
      <c r="I32" s="577"/>
    </row>
    <row r="33" spans="1:9" ht="12.75" customHeight="1" x14ac:dyDescent="0.2">
      <c r="A33" s="164" t="s">
        <v>185</v>
      </c>
      <c r="B33" s="239" t="s">
        <v>949</v>
      </c>
      <c r="C33" s="162">
        <v>11008749</v>
      </c>
      <c r="D33" s="162">
        <v>11288358</v>
      </c>
      <c r="E33" s="162">
        <v>10763170</v>
      </c>
      <c r="F33" s="240">
        <v>3.4</v>
      </c>
      <c r="G33" s="240">
        <v>2.5</v>
      </c>
      <c r="H33" s="240">
        <v>-4.7</v>
      </c>
      <c r="I33" s="577"/>
    </row>
    <row r="34" spans="1:9" ht="12.75" customHeight="1" x14ac:dyDescent="0.2">
      <c r="A34" s="164" t="s">
        <v>186</v>
      </c>
      <c r="B34" s="239" t="s">
        <v>950</v>
      </c>
      <c r="C34" s="162">
        <v>175638258</v>
      </c>
      <c r="D34" s="162">
        <v>176035672</v>
      </c>
      <c r="E34" s="162">
        <v>161368000</v>
      </c>
      <c r="F34" s="240">
        <v>1.4</v>
      </c>
      <c r="G34" s="240">
        <v>0.2</v>
      </c>
      <c r="H34" s="240">
        <v>-8.3000000000000007</v>
      </c>
      <c r="I34" s="577"/>
    </row>
    <row r="35" spans="1:9" ht="12.75" customHeight="1" x14ac:dyDescent="0.2">
      <c r="A35" s="164" t="s">
        <v>196</v>
      </c>
      <c r="B35" s="239" t="s">
        <v>951</v>
      </c>
      <c r="C35" s="162">
        <v>3000288</v>
      </c>
      <c r="D35" s="162">
        <v>3061334</v>
      </c>
      <c r="E35" s="162">
        <v>3957225</v>
      </c>
      <c r="F35" s="240">
        <v>5.8</v>
      </c>
      <c r="G35" s="240">
        <v>2</v>
      </c>
      <c r="H35" s="240">
        <v>29.3</v>
      </c>
      <c r="I35" s="577"/>
    </row>
    <row r="36" spans="1:9" ht="12.75" customHeight="1" x14ac:dyDescent="0.2">
      <c r="A36" s="248" t="s">
        <v>1301</v>
      </c>
      <c r="B36" s="249" t="s">
        <v>769</v>
      </c>
      <c r="C36" s="162">
        <v>203004484</v>
      </c>
      <c r="D36" s="162">
        <v>204895262</v>
      </c>
      <c r="E36" s="162">
        <v>189991948</v>
      </c>
      <c r="F36" s="240">
        <v>1.4</v>
      </c>
      <c r="G36" s="240">
        <v>0.9</v>
      </c>
      <c r="H36" s="240">
        <v>-7.3</v>
      </c>
      <c r="I36" s="577"/>
    </row>
    <row r="37" spans="1:9" ht="12.75" customHeight="1" x14ac:dyDescent="0.2">
      <c r="A37" s="248"/>
      <c r="B37" s="241"/>
      <c r="C37" s="162"/>
      <c r="D37" s="162"/>
      <c r="E37" s="162"/>
      <c r="F37" s="162"/>
      <c r="G37" s="251"/>
      <c r="H37" s="252"/>
    </row>
    <row r="38" spans="1:9" ht="12.75" customHeight="1" x14ac:dyDescent="0.2">
      <c r="A38" s="248"/>
      <c r="B38" s="241"/>
      <c r="C38" s="148" t="s">
        <v>1279</v>
      </c>
      <c r="D38" s="148"/>
      <c r="E38" s="162"/>
      <c r="F38" s="162"/>
      <c r="G38" s="251"/>
      <c r="H38" s="120"/>
    </row>
    <row r="39" spans="1:9" ht="12.75" customHeight="1" x14ac:dyDescent="0.2">
      <c r="A39" s="247" t="s">
        <v>941</v>
      </c>
      <c r="B39" s="239" t="s">
        <v>921</v>
      </c>
      <c r="C39" s="59">
        <v>9578066</v>
      </c>
      <c r="D39" s="59">
        <v>9796884</v>
      </c>
      <c r="E39" s="59">
        <v>9312804</v>
      </c>
      <c r="F39" s="240">
        <v>0.9</v>
      </c>
      <c r="G39" s="240">
        <v>2.2999999999999998</v>
      </c>
      <c r="H39" s="240">
        <v>-4.9000000000000004</v>
      </c>
      <c r="I39" s="577"/>
    </row>
    <row r="40" spans="1:9" ht="12.75" customHeight="1" x14ac:dyDescent="0.2">
      <c r="A40" s="164" t="s">
        <v>942</v>
      </c>
      <c r="B40" s="239" t="s">
        <v>922</v>
      </c>
      <c r="C40" s="162">
        <v>178230132</v>
      </c>
      <c r="D40" s="162">
        <v>177128245</v>
      </c>
      <c r="E40" s="162">
        <v>155410017</v>
      </c>
      <c r="F40" s="240">
        <v>-0.3</v>
      </c>
      <c r="G40" s="240">
        <v>-0.6</v>
      </c>
      <c r="H40" s="240">
        <v>-12.3</v>
      </c>
      <c r="I40" s="577"/>
    </row>
    <row r="41" spans="1:9" ht="12.75" customHeight="1" x14ac:dyDescent="0.2">
      <c r="A41" s="164" t="s">
        <v>943</v>
      </c>
      <c r="B41" s="239" t="s">
        <v>929</v>
      </c>
      <c r="C41" s="162">
        <v>169689710</v>
      </c>
      <c r="D41" s="162">
        <v>169085387</v>
      </c>
      <c r="E41" s="162">
        <v>148004303</v>
      </c>
      <c r="F41" s="240">
        <v>-0.5</v>
      </c>
      <c r="G41" s="240">
        <v>-0.4</v>
      </c>
      <c r="H41" s="240">
        <v>-12.5</v>
      </c>
      <c r="I41" s="577"/>
    </row>
    <row r="42" spans="1:9" ht="12.75" customHeight="1" x14ac:dyDescent="0.2">
      <c r="A42" s="164" t="s">
        <v>187</v>
      </c>
      <c r="B42" s="61" t="s">
        <v>813</v>
      </c>
      <c r="C42" s="162">
        <v>125227</v>
      </c>
      <c r="D42" s="162">
        <v>109220</v>
      </c>
      <c r="E42" s="162">
        <v>93960</v>
      </c>
      <c r="F42" s="240">
        <v>-5.4</v>
      </c>
      <c r="G42" s="240">
        <v>-12.8</v>
      </c>
      <c r="H42" s="240">
        <v>-14</v>
      </c>
      <c r="I42" s="577"/>
    </row>
    <row r="43" spans="1:9" ht="12.75" customHeight="1" x14ac:dyDescent="0.2">
      <c r="A43" s="164" t="s">
        <v>206</v>
      </c>
      <c r="B43" s="61" t="s">
        <v>944</v>
      </c>
      <c r="C43" s="162">
        <v>4086782</v>
      </c>
      <c r="D43" s="162">
        <v>4151566</v>
      </c>
      <c r="E43" s="162">
        <v>3906938</v>
      </c>
      <c r="F43" s="240">
        <v>-1.3</v>
      </c>
      <c r="G43" s="240">
        <v>1.6</v>
      </c>
      <c r="H43" s="240">
        <v>-5.9</v>
      </c>
      <c r="I43" s="577"/>
    </row>
    <row r="44" spans="1:9" ht="12.75" customHeight="1" x14ac:dyDescent="0.2">
      <c r="A44" s="164" t="s">
        <v>207</v>
      </c>
      <c r="B44" s="61" t="s">
        <v>945</v>
      </c>
      <c r="C44" s="162">
        <v>4002513</v>
      </c>
      <c r="D44" s="162">
        <v>4170371</v>
      </c>
      <c r="E44" s="162">
        <v>4150957</v>
      </c>
      <c r="F44" s="240">
        <v>2.9</v>
      </c>
      <c r="G44" s="240">
        <v>4.2</v>
      </c>
      <c r="H44" s="240">
        <v>-0.5</v>
      </c>
      <c r="I44" s="577"/>
    </row>
    <row r="45" spans="1:9" ht="12.75" customHeight="1" x14ac:dyDescent="0.2">
      <c r="A45" s="164" t="s">
        <v>48</v>
      </c>
      <c r="B45" s="61" t="s">
        <v>946</v>
      </c>
      <c r="C45" s="162">
        <v>1363544</v>
      </c>
      <c r="D45" s="162">
        <v>1365727</v>
      </c>
      <c r="E45" s="162">
        <v>1160948</v>
      </c>
      <c r="F45" s="240">
        <v>2.8</v>
      </c>
      <c r="G45" s="240">
        <v>0.2</v>
      </c>
      <c r="H45" s="240">
        <v>-15</v>
      </c>
      <c r="I45" s="577"/>
    </row>
    <row r="46" spans="1:9" ht="12.75" customHeight="1" x14ac:dyDescent="0.2">
      <c r="A46" s="164" t="s">
        <v>49</v>
      </c>
      <c r="B46" s="239" t="s">
        <v>947</v>
      </c>
      <c r="C46" s="162">
        <v>985270</v>
      </c>
      <c r="D46" s="162">
        <v>870364</v>
      </c>
      <c r="E46" s="162">
        <v>791666</v>
      </c>
      <c r="F46" s="240">
        <v>0.8</v>
      </c>
      <c r="G46" s="240">
        <v>-11.7</v>
      </c>
      <c r="H46" s="240">
        <v>-9</v>
      </c>
      <c r="I46" s="577"/>
    </row>
    <row r="47" spans="1:9" ht="12.75" customHeight="1" x14ac:dyDescent="0.2">
      <c r="A47" s="164" t="s">
        <v>50</v>
      </c>
      <c r="B47" s="239" t="s">
        <v>948</v>
      </c>
      <c r="C47" s="162">
        <v>7555151</v>
      </c>
      <c r="D47" s="162">
        <v>7172494</v>
      </c>
      <c r="E47" s="162">
        <v>6614048</v>
      </c>
      <c r="F47" s="240">
        <v>4</v>
      </c>
      <c r="G47" s="240">
        <v>-5.0999999999999996</v>
      </c>
      <c r="H47" s="240">
        <v>-7.8</v>
      </c>
      <c r="I47" s="577"/>
    </row>
    <row r="48" spans="1:9" ht="12.75" customHeight="1" x14ac:dyDescent="0.2">
      <c r="A48" s="164" t="s">
        <v>185</v>
      </c>
      <c r="B48" s="239" t="s">
        <v>949</v>
      </c>
      <c r="C48" s="162">
        <v>14051581</v>
      </c>
      <c r="D48" s="162">
        <v>13346563</v>
      </c>
      <c r="E48" s="162">
        <v>11920525</v>
      </c>
      <c r="F48" s="240">
        <v>4.3</v>
      </c>
      <c r="G48" s="240">
        <v>-5</v>
      </c>
      <c r="H48" s="240">
        <v>-10.7</v>
      </c>
      <c r="I48" s="577"/>
    </row>
    <row r="49" spans="1:9" ht="12.75" customHeight="1" x14ac:dyDescent="0.2">
      <c r="A49" s="164" t="s">
        <v>186</v>
      </c>
      <c r="B49" s="239" t="s">
        <v>950</v>
      </c>
      <c r="C49" s="162">
        <v>155638129</v>
      </c>
      <c r="D49" s="162">
        <v>155738824</v>
      </c>
      <c r="E49" s="162">
        <v>136083777</v>
      </c>
      <c r="F49" s="240">
        <v>-0.9</v>
      </c>
      <c r="G49" s="240">
        <v>0.1</v>
      </c>
      <c r="H49" s="240">
        <v>-12.6</v>
      </c>
      <c r="I49" s="577"/>
    </row>
    <row r="50" spans="1:9" ht="12.75" customHeight="1" x14ac:dyDescent="0.2">
      <c r="A50" s="164" t="s">
        <v>196</v>
      </c>
      <c r="B50" s="239" t="s">
        <v>951</v>
      </c>
      <c r="C50" s="162">
        <v>2709351</v>
      </c>
      <c r="D50" s="162">
        <v>2705894</v>
      </c>
      <c r="E50" s="162">
        <v>3503701</v>
      </c>
      <c r="F50" s="240">
        <v>11.2</v>
      </c>
      <c r="G50" s="240">
        <v>-0.1</v>
      </c>
      <c r="H50" s="240">
        <v>29.5</v>
      </c>
      <c r="I50" s="577"/>
    </row>
    <row r="51" spans="1:9" ht="12.75" customHeight="1" x14ac:dyDescent="0.2">
      <c r="A51" s="248" t="s">
        <v>1301</v>
      </c>
      <c r="B51" s="249" t="s">
        <v>769</v>
      </c>
      <c r="C51" s="162">
        <v>190517549</v>
      </c>
      <c r="D51" s="162">
        <v>189631024</v>
      </c>
      <c r="E51" s="162">
        <v>168226522</v>
      </c>
      <c r="F51" s="240">
        <v>-0.1</v>
      </c>
      <c r="G51" s="240">
        <v>-0.5</v>
      </c>
      <c r="H51" s="240">
        <v>-11.3</v>
      </c>
      <c r="I51" s="577"/>
    </row>
    <row r="52" spans="1:9" ht="12.75" customHeight="1" x14ac:dyDescent="0.2">
      <c r="A52" s="248"/>
      <c r="B52" s="241"/>
      <c r="C52" s="162"/>
      <c r="D52" s="162"/>
      <c r="E52" s="162"/>
      <c r="F52" s="162"/>
      <c r="G52" s="251"/>
      <c r="H52" s="252"/>
    </row>
    <row r="53" spans="1:9" ht="12.75" customHeight="1" x14ac:dyDescent="0.2">
      <c r="A53" s="248"/>
      <c r="B53" s="241"/>
      <c r="C53" s="148" t="s">
        <v>1280</v>
      </c>
      <c r="D53" s="148"/>
      <c r="E53" s="162"/>
      <c r="F53" s="162"/>
      <c r="G53" s="251"/>
      <c r="H53" s="120"/>
    </row>
    <row r="54" spans="1:9" x14ac:dyDescent="0.2">
      <c r="A54" s="247" t="s">
        <v>941</v>
      </c>
      <c r="B54" s="239" t="s">
        <v>921</v>
      </c>
      <c r="C54" s="59">
        <v>1658571</v>
      </c>
      <c r="D54" s="59">
        <v>1394704</v>
      </c>
      <c r="E54" s="59">
        <v>1131239</v>
      </c>
      <c r="F54" s="240">
        <v>-15.1</v>
      </c>
      <c r="G54" s="240">
        <v>-15.9</v>
      </c>
      <c r="H54" s="240">
        <v>-18.899999999999999</v>
      </c>
      <c r="I54" s="577"/>
    </row>
    <row r="55" spans="1:9" x14ac:dyDescent="0.2">
      <c r="A55" s="164" t="s">
        <v>942</v>
      </c>
      <c r="B55" s="239" t="s">
        <v>922</v>
      </c>
      <c r="C55" s="162">
        <v>12740221</v>
      </c>
      <c r="D55" s="162">
        <v>13540629</v>
      </c>
      <c r="E55" s="162">
        <v>12898791</v>
      </c>
      <c r="F55" s="240">
        <v>0.8</v>
      </c>
      <c r="G55" s="240">
        <v>6.3</v>
      </c>
      <c r="H55" s="240">
        <v>-4.7</v>
      </c>
      <c r="I55" s="577"/>
    </row>
    <row r="56" spans="1:9" x14ac:dyDescent="0.2">
      <c r="A56" s="164" t="s">
        <v>943</v>
      </c>
      <c r="B56" s="239" t="s">
        <v>929</v>
      </c>
      <c r="C56" s="162">
        <v>12253507</v>
      </c>
      <c r="D56" s="162">
        <v>13020428</v>
      </c>
      <c r="E56" s="162">
        <v>12577675</v>
      </c>
      <c r="F56" s="240">
        <v>-0.3</v>
      </c>
      <c r="G56" s="240">
        <v>6.3</v>
      </c>
      <c r="H56" s="240">
        <v>-3.4</v>
      </c>
      <c r="I56" s="577"/>
    </row>
    <row r="57" spans="1:9" x14ac:dyDescent="0.2">
      <c r="A57" s="164" t="s">
        <v>187</v>
      </c>
      <c r="B57" s="61" t="s">
        <v>813</v>
      </c>
      <c r="C57" s="162">
        <v>308</v>
      </c>
      <c r="D57" s="162">
        <v>655</v>
      </c>
      <c r="E57" s="162">
        <v>677</v>
      </c>
      <c r="F57" s="240">
        <v>-34.299999999999997</v>
      </c>
      <c r="G57" s="240" t="s">
        <v>1720</v>
      </c>
      <c r="H57" s="240">
        <v>3.4</v>
      </c>
      <c r="I57" s="577"/>
    </row>
    <row r="58" spans="1:9" x14ac:dyDescent="0.2">
      <c r="A58" s="164" t="s">
        <v>206</v>
      </c>
      <c r="B58" s="61" t="s">
        <v>944</v>
      </c>
      <c r="C58" s="162">
        <v>133654</v>
      </c>
      <c r="D58" s="162">
        <v>146148</v>
      </c>
      <c r="E58" s="162">
        <v>138879</v>
      </c>
      <c r="F58" s="240">
        <v>4.8</v>
      </c>
      <c r="G58" s="240">
        <v>9.3000000000000007</v>
      </c>
      <c r="H58" s="240">
        <v>-5</v>
      </c>
      <c r="I58" s="577"/>
    </row>
    <row r="59" spans="1:9" x14ac:dyDescent="0.2">
      <c r="A59" s="164" t="s">
        <v>207</v>
      </c>
      <c r="B59" s="61" t="s">
        <v>945</v>
      </c>
      <c r="C59" s="162">
        <v>865638</v>
      </c>
      <c r="D59" s="162">
        <v>833544</v>
      </c>
      <c r="E59" s="162">
        <v>826408</v>
      </c>
      <c r="F59" s="240">
        <v>3</v>
      </c>
      <c r="G59" s="240">
        <v>-3.7</v>
      </c>
      <c r="H59" s="240">
        <v>-0.9</v>
      </c>
      <c r="I59" s="577"/>
    </row>
    <row r="60" spans="1:9" x14ac:dyDescent="0.2">
      <c r="A60" s="164" t="s">
        <v>48</v>
      </c>
      <c r="B60" s="61" t="s">
        <v>946</v>
      </c>
      <c r="C60" s="162">
        <v>658972</v>
      </c>
      <c r="D60" s="162">
        <v>414357</v>
      </c>
      <c r="E60" s="162">
        <v>165275</v>
      </c>
      <c r="F60" s="240">
        <v>-33.1</v>
      </c>
      <c r="G60" s="240">
        <v>-37.1</v>
      </c>
      <c r="H60" s="240">
        <v>-60.1</v>
      </c>
      <c r="I60" s="577"/>
    </row>
    <row r="61" spans="1:9" ht="12.75" customHeight="1" x14ac:dyDescent="0.2">
      <c r="A61" s="164" t="s">
        <v>49</v>
      </c>
      <c r="B61" s="239" t="s">
        <v>947</v>
      </c>
      <c r="C61" s="162">
        <v>17004</v>
      </c>
      <c r="D61" s="162">
        <v>14693</v>
      </c>
      <c r="E61" s="162">
        <v>11723</v>
      </c>
      <c r="F61" s="240">
        <v>-16.899999999999999</v>
      </c>
      <c r="G61" s="240">
        <v>-13.6</v>
      </c>
      <c r="H61" s="240">
        <v>-20.2</v>
      </c>
      <c r="I61" s="577"/>
    </row>
    <row r="62" spans="1:9" x14ac:dyDescent="0.2">
      <c r="A62" s="164" t="s">
        <v>50</v>
      </c>
      <c r="B62" s="239" t="s">
        <v>948</v>
      </c>
      <c r="C62" s="162">
        <v>469710</v>
      </c>
      <c r="D62" s="162">
        <v>505507</v>
      </c>
      <c r="E62" s="162">
        <v>309393</v>
      </c>
      <c r="F62" s="240">
        <v>38.5</v>
      </c>
      <c r="G62" s="240">
        <v>7.6</v>
      </c>
      <c r="H62" s="240">
        <v>-38.799999999999997</v>
      </c>
      <c r="I62" s="577"/>
    </row>
    <row r="63" spans="1:9" x14ac:dyDescent="0.2">
      <c r="A63" s="164" t="s">
        <v>185</v>
      </c>
      <c r="B63" s="239" t="s">
        <v>949</v>
      </c>
      <c r="C63" s="162">
        <v>458169</v>
      </c>
      <c r="D63" s="162">
        <v>402724</v>
      </c>
      <c r="E63" s="162">
        <v>469161</v>
      </c>
      <c r="F63" s="240">
        <v>-7.8</v>
      </c>
      <c r="G63" s="240">
        <v>-12.1</v>
      </c>
      <c r="H63" s="240">
        <v>16.5</v>
      </c>
      <c r="I63" s="577"/>
    </row>
    <row r="64" spans="1:9" x14ac:dyDescent="0.2">
      <c r="A64" s="164" t="s">
        <v>186</v>
      </c>
      <c r="B64" s="239" t="s">
        <v>950</v>
      </c>
      <c r="C64" s="162">
        <v>11795338</v>
      </c>
      <c r="D64" s="162">
        <v>12617704</v>
      </c>
      <c r="E64" s="162">
        <v>12108514</v>
      </c>
      <c r="F64" s="240">
        <v>0.1</v>
      </c>
      <c r="G64" s="240">
        <v>7</v>
      </c>
      <c r="H64" s="240">
        <v>-4</v>
      </c>
      <c r="I64" s="577"/>
    </row>
    <row r="65" spans="1:9" x14ac:dyDescent="0.2">
      <c r="A65" s="164" t="s">
        <v>196</v>
      </c>
      <c r="B65" s="239" t="s">
        <v>951</v>
      </c>
      <c r="C65" s="162">
        <v>234769</v>
      </c>
      <c r="D65" s="162">
        <v>237333</v>
      </c>
      <c r="E65" s="162">
        <v>288126</v>
      </c>
      <c r="F65" s="240">
        <v>6.1</v>
      </c>
      <c r="G65" s="240">
        <v>1.1000000000000001</v>
      </c>
      <c r="H65" s="240">
        <v>21.4</v>
      </c>
      <c r="I65" s="577"/>
    </row>
    <row r="66" spans="1:9" ht="12.75" customHeight="1" x14ac:dyDescent="0.2">
      <c r="A66" s="248" t="s">
        <v>1301</v>
      </c>
      <c r="B66" s="249" t="s">
        <v>769</v>
      </c>
      <c r="C66" s="162">
        <v>14633561</v>
      </c>
      <c r="D66" s="162">
        <v>15172666</v>
      </c>
      <c r="E66" s="162">
        <v>14318156</v>
      </c>
      <c r="F66" s="240">
        <v>-1.2</v>
      </c>
      <c r="G66" s="240">
        <v>3.7</v>
      </c>
      <c r="H66" s="240">
        <v>-5.6</v>
      </c>
      <c r="I66" s="577"/>
    </row>
    <row r="67" spans="1:9" ht="12.75" customHeight="1" x14ac:dyDescent="0.2">
      <c r="A67" s="248"/>
      <c r="B67" s="241"/>
      <c r="C67" s="162"/>
      <c r="D67" s="162"/>
      <c r="E67" s="162"/>
      <c r="F67" s="162"/>
      <c r="G67" s="251"/>
      <c r="H67" s="120"/>
    </row>
    <row r="68" spans="1:9" ht="12.75" customHeight="1" x14ac:dyDescent="0.2">
      <c r="A68" s="248"/>
      <c r="B68" s="241"/>
      <c r="C68" s="148" t="s">
        <v>1281</v>
      </c>
      <c r="D68" s="148"/>
      <c r="E68" s="162"/>
      <c r="F68" s="162"/>
      <c r="G68" s="251"/>
      <c r="H68" s="120"/>
    </row>
    <row r="69" spans="1:9" x14ac:dyDescent="0.2">
      <c r="A69" s="247" t="s">
        <v>941</v>
      </c>
      <c r="B69" s="239" t="s">
        <v>921</v>
      </c>
      <c r="C69" s="59">
        <v>1162604</v>
      </c>
      <c r="D69" s="59">
        <v>1260814</v>
      </c>
      <c r="E69" s="59">
        <v>1237765</v>
      </c>
      <c r="F69" s="240">
        <v>5</v>
      </c>
      <c r="G69" s="240">
        <v>8.4</v>
      </c>
      <c r="H69" s="240">
        <v>-1.8</v>
      </c>
      <c r="I69" s="577"/>
    </row>
    <row r="70" spans="1:9" x14ac:dyDescent="0.2">
      <c r="A70" s="164" t="s">
        <v>942</v>
      </c>
      <c r="B70" s="239" t="s">
        <v>922</v>
      </c>
      <c r="C70" s="162">
        <v>11542654</v>
      </c>
      <c r="D70" s="162">
        <v>11849016</v>
      </c>
      <c r="E70" s="162">
        <v>10401148</v>
      </c>
      <c r="F70" s="240">
        <v>1.6</v>
      </c>
      <c r="G70" s="240">
        <v>2.7</v>
      </c>
      <c r="H70" s="240">
        <v>-12.2</v>
      </c>
      <c r="I70" s="577"/>
    </row>
    <row r="71" spans="1:9" x14ac:dyDescent="0.2">
      <c r="A71" s="164" t="s">
        <v>943</v>
      </c>
      <c r="B71" s="239" t="s">
        <v>929</v>
      </c>
      <c r="C71" s="162">
        <v>10267745</v>
      </c>
      <c r="D71" s="162">
        <v>10540927</v>
      </c>
      <c r="E71" s="162">
        <v>8975520</v>
      </c>
      <c r="F71" s="240">
        <v>1</v>
      </c>
      <c r="G71" s="240">
        <v>2.7</v>
      </c>
      <c r="H71" s="240">
        <v>-14.9</v>
      </c>
      <c r="I71" s="577"/>
    </row>
    <row r="72" spans="1:9" x14ac:dyDescent="0.2">
      <c r="A72" s="164" t="s">
        <v>187</v>
      </c>
      <c r="B72" s="61" t="s">
        <v>813</v>
      </c>
      <c r="C72" s="162">
        <v>49860</v>
      </c>
      <c r="D72" s="162">
        <v>58474</v>
      </c>
      <c r="E72" s="162">
        <v>49453</v>
      </c>
      <c r="F72" s="240">
        <v>7</v>
      </c>
      <c r="G72" s="240">
        <v>17.3</v>
      </c>
      <c r="H72" s="240">
        <v>-15.4</v>
      </c>
      <c r="I72" s="577"/>
    </row>
    <row r="73" spans="1:9" x14ac:dyDescent="0.2">
      <c r="A73" s="164" t="s">
        <v>206</v>
      </c>
      <c r="B73" s="61" t="s">
        <v>944</v>
      </c>
      <c r="C73" s="162">
        <v>231878</v>
      </c>
      <c r="D73" s="162">
        <v>269596</v>
      </c>
      <c r="E73" s="162">
        <v>268019</v>
      </c>
      <c r="F73" s="240">
        <v>-11.1</v>
      </c>
      <c r="G73" s="240">
        <v>16.3</v>
      </c>
      <c r="H73" s="240">
        <v>-0.6</v>
      </c>
      <c r="I73" s="577"/>
    </row>
    <row r="74" spans="1:9" x14ac:dyDescent="0.2">
      <c r="A74" s="164" t="s">
        <v>207</v>
      </c>
      <c r="B74" s="61" t="s">
        <v>945</v>
      </c>
      <c r="C74" s="162">
        <v>818116</v>
      </c>
      <c r="D74" s="162">
        <v>871958</v>
      </c>
      <c r="E74" s="162">
        <v>863140</v>
      </c>
      <c r="F74" s="240">
        <v>12.7</v>
      </c>
      <c r="G74" s="240">
        <v>6.6</v>
      </c>
      <c r="H74" s="240">
        <v>-1</v>
      </c>
      <c r="I74" s="577"/>
    </row>
    <row r="75" spans="1:9" x14ac:dyDescent="0.2">
      <c r="A75" s="164" t="s">
        <v>48</v>
      </c>
      <c r="B75" s="61" t="s">
        <v>946</v>
      </c>
      <c r="C75" s="162">
        <v>62751</v>
      </c>
      <c r="D75" s="162">
        <v>60786</v>
      </c>
      <c r="E75" s="162">
        <v>57153</v>
      </c>
      <c r="F75" s="240">
        <v>-14.8</v>
      </c>
      <c r="G75" s="240">
        <v>-3.1</v>
      </c>
      <c r="H75" s="240">
        <v>-6</v>
      </c>
      <c r="I75" s="577"/>
    </row>
    <row r="76" spans="1:9" x14ac:dyDescent="0.2">
      <c r="A76" s="164" t="s">
        <v>49</v>
      </c>
      <c r="B76" s="239" t="s">
        <v>947</v>
      </c>
      <c r="C76" s="162">
        <v>132879</v>
      </c>
      <c r="D76" s="162">
        <v>122678</v>
      </c>
      <c r="E76" s="162">
        <v>94101</v>
      </c>
      <c r="F76" s="240">
        <v>-1.6</v>
      </c>
      <c r="G76" s="240">
        <v>-7.7</v>
      </c>
      <c r="H76" s="240">
        <v>-23.3</v>
      </c>
      <c r="I76" s="577"/>
    </row>
    <row r="77" spans="1:9" x14ac:dyDescent="0.2">
      <c r="A77" s="164" t="s">
        <v>50</v>
      </c>
      <c r="B77" s="239" t="s">
        <v>948</v>
      </c>
      <c r="C77" s="162">
        <v>1142030</v>
      </c>
      <c r="D77" s="162">
        <v>1185411</v>
      </c>
      <c r="E77" s="162">
        <v>1331527</v>
      </c>
      <c r="F77" s="240">
        <v>8.3000000000000007</v>
      </c>
      <c r="G77" s="240">
        <v>3.8</v>
      </c>
      <c r="H77" s="240">
        <v>12.3</v>
      </c>
      <c r="I77" s="577"/>
    </row>
    <row r="78" spans="1:9" x14ac:dyDescent="0.2">
      <c r="A78" s="164" t="s">
        <v>185</v>
      </c>
      <c r="B78" s="239" t="s">
        <v>949</v>
      </c>
      <c r="C78" s="162">
        <v>3389916</v>
      </c>
      <c r="D78" s="162">
        <v>3463903</v>
      </c>
      <c r="E78" s="162">
        <v>3013615</v>
      </c>
      <c r="F78" s="240">
        <v>4.3</v>
      </c>
      <c r="G78" s="240">
        <v>2.2000000000000002</v>
      </c>
      <c r="H78" s="240">
        <v>-13</v>
      </c>
      <c r="I78" s="577"/>
    </row>
    <row r="79" spans="1:9" x14ac:dyDescent="0.2">
      <c r="A79" s="164" t="s">
        <v>186</v>
      </c>
      <c r="B79" s="239" t="s">
        <v>950</v>
      </c>
      <c r="C79" s="162">
        <v>6877830</v>
      </c>
      <c r="D79" s="162">
        <v>7077024</v>
      </c>
      <c r="E79" s="162">
        <v>5961905</v>
      </c>
      <c r="F79" s="240">
        <v>-0.6</v>
      </c>
      <c r="G79" s="240">
        <v>2.9</v>
      </c>
      <c r="H79" s="240">
        <v>-15.8</v>
      </c>
      <c r="I79" s="577"/>
    </row>
    <row r="80" spans="1:9" x14ac:dyDescent="0.2">
      <c r="A80" s="164" t="s">
        <v>196</v>
      </c>
      <c r="B80" s="239" t="s">
        <v>951</v>
      </c>
      <c r="C80" s="162">
        <v>206331</v>
      </c>
      <c r="D80" s="162">
        <v>192104</v>
      </c>
      <c r="E80" s="162">
        <v>246527</v>
      </c>
      <c r="F80" s="240">
        <v>8.6</v>
      </c>
      <c r="G80" s="240">
        <v>-6.9</v>
      </c>
      <c r="H80" s="240">
        <v>28.3</v>
      </c>
      <c r="I80" s="577"/>
    </row>
    <row r="81" spans="1:9" ht="12.75" customHeight="1" x14ac:dyDescent="0.2">
      <c r="A81" s="248" t="s">
        <v>1301</v>
      </c>
      <c r="B81" s="249" t="s">
        <v>769</v>
      </c>
      <c r="C81" s="162">
        <v>12911589</v>
      </c>
      <c r="D81" s="162">
        <v>13301934</v>
      </c>
      <c r="E81" s="162">
        <v>11885441</v>
      </c>
      <c r="F81" s="240">
        <v>2</v>
      </c>
      <c r="G81" s="240">
        <v>3</v>
      </c>
      <c r="H81" s="240">
        <v>-10.6</v>
      </c>
      <c r="I81" s="577"/>
    </row>
    <row r="82" spans="1:9" ht="12.75" customHeight="1" x14ac:dyDescent="0.2">
      <c r="A82" s="248"/>
      <c r="B82" s="241"/>
      <c r="C82" s="162"/>
      <c r="D82" s="162"/>
      <c r="E82" s="162"/>
      <c r="F82" s="162"/>
      <c r="G82" s="251"/>
      <c r="H82" s="252"/>
    </row>
    <row r="83" spans="1:9" s="236" customFormat="1" ht="12.75" customHeight="1" x14ac:dyDescent="0.2">
      <c r="A83" s="253"/>
      <c r="B83" s="254"/>
      <c r="C83" s="255" t="s">
        <v>1282</v>
      </c>
      <c r="D83" s="255"/>
      <c r="E83" s="256"/>
      <c r="F83" s="256"/>
      <c r="G83" s="257"/>
      <c r="H83" s="258"/>
    </row>
    <row r="84" spans="1:9" x14ac:dyDescent="0.2">
      <c r="A84" s="247" t="s">
        <v>941</v>
      </c>
      <c r="B84" s="239" t="s">
        <v>921</v>
      </c>
      <c r="C84" s="59">
        <v>1683493</v>
      </c>
      <c r="D84" s="59">
        <v>1611243</v>
      </c>
      <c r="E84" s="59">
        <v>1513337</v>
      </c>
      <c r="F84" s="240">
        <v>-9.5</v>
      </c>
      <c r="G84" s="240">
        <v>-4.3</v>
      </c>
      <c r="H84" s="240">
        <v>-6.1</v>
      </c>
      <c r="I84" s="577"/>
    </row>
    <row r="85" spans="1:9" x14ac:dyDescent="0.2">
      <c r="A85" s="164" t="s">
        <v>942</v>
      </c>
      <c r="B85" s="239" t="s">
        <v>922</v>
      </c>
      <c r="C85" s="162">
        <v>19623486</v>
      </c>
      <c r="D85" s="162">
        <v>18514692</v>
      </c>
      <c r="E85" s="162">
        <v>13981212</v>
      </c>
      <c r="F85" s="240">
        <v>1.9</v>
      </c>
      <c r="G85" s="240">
        <v>-5.7</v>
      </c>
      <c r="H85" s="240">
        <v>-24.5</v>
      </c>
      <c r="I85" s="577"/>
    </row>
    <row r="86" spans="1:9" x14ac:dyDescent="0.2">
      <c r="A86" s="164" t="s">
        <v>943</v>
      </c>
      <c r="B86" s="239" t="s">
        <v>929</v>
      </c>
      <c r="C86" s="162">
        <v>18793165</v>
      </c>
      <c r="D86" s="162">
        <v>17677081</v>
      </c>
      <c r="E86" s="162">
        <v>13495133</v>
      </c>
      <c r="F86" s="240">
        <v>1</v>
      </c>
      <c r="G86" s="240">
        <v>-5.9</v>
      </c>
      <c r="H86" s="240">
        <v>-23.7</v>
      </c>
      <c r="I86" s="577"/>
    </row>
    <row r="87" spans="1:9" x14ac:dyDescent="0.2">
      <c r="A87" s="164" t="s">
        <v>187</v>
      </c>
      <c r="B87" s="61" t="s">
        <v>813</v>
      </c>
      <c r="C87" s="162">
        <v>734</v>
      </c>
      <c r="D87" s="162">
        <v>608</v>
      </c>
      <c r="E87" s="162">
        <v>167</v>
      </c>
      <c r="F87" s="240">
        <v>-47.6</v>
      </c>
      <c r="G87" s="240">
        <v>-17.2</v>
      </c>
      <c r="H87" s="240">
        <v>-72.5</v>
      </c>
      <c r="I87" s="577"/>
    </row>
    <row r="88" spans="1:9" x14ac:dyDescent="0.2">
      <c r="A88" s="164" t="s">
        <v>206</v>
      </c>
      <c r="B88" s="61" t="s">
        <v>944</v>
      </c>
      <c r="C88" s="162">
        <v>373051</v>
      </c>
      <c r="D88" s="162">
        <v>358012</v>
      </c>
      <c r="E88" s="162">
        <v>337517</v>
      </c>
      <c r="F88" s="240">
        <v>-1.3</v>
      </c>
      <c r="G88" s="240">
        <v>-4</v>
      </c>
      <c r="H88" s="240">
        <v>-5.7</v>
      </c>
      <c r="I88" s="577"/>
    </row>
    <row r="89" spans="1:9" x14ac:dyDescent="0.2">
      <c r="A89" s="164" t="s">
        <v>207</v>
      </c>
      <c r="B89" s="61" t="s">
        <v>945</v>
      </c>
      <c r="C89" s="162">
        <v>329873</v>
      </c>
      <c r="D89" s="162">
        <v>317363</v>
      </c>
      <c r="E89" s="162">
        <v>308601</v>
      </c>
      <c r="F89" s="240">
        <v>-9.3000000000000007</v>
      </c>
      <c r="G89" s="240">
        <v>-3.8</v>
      </c>
      <c r="H89" s="240">
        <v>-2.8</v>
      </c>
      <c r="I89" s="577"/>
    </row>
    <row r="90" spans="1:9" x14ac:dyDescent="0.2">
      <c r="A90" s="164" t="s">
        <v>48</v>
      </c>
      <c r="B90" s="61" t="s">
        <v>946</v>
      </c>
      <c r="C90" s="162">
        <v>979835</v>
      </c>
      <c r="D90" s="162">
        <v>935260</v>
      </c>
      <c r="E90" s="162">
        <v>867052</v>
      </c>
      <c r="F90" s="240">
        <v>-12.4</v>
      </c>
      <c r="G90" s="240">
        <v>-4.5</v>
      </c>
      <c r="H90" s="240">
        <v>-7.3</v>
      </c>
      <c r="I90" s="577"/>
    </row>
    <row r="91" spans="1:9" x14ac:dyDescent="0.2">
      <c r="A91" s="164" t="s">
        <v>49</v>
      </c>
      <c r="B91" s="239" t="s">
        <v>947</v>
      </c>
      <c r="C91" s="162">
        <v>75715</v>
      </c>
      <c r="D91" s="162">
        <v>71555</v>
      </c>
      <c r="E91" s="162">
        <v>66430</v>
      </c>
      <c r="F91" s="240">
        <v>7.3</v>
      </c>
      <c r="G91" s="240">
        <v>-5.5</v>
      </c>
      <c r="H91" s="240">
        <v>-7.2</v>
      </c>
      <c r="I91" s="577"/>
    </row>
    <row r="92" spans="1:9" x14ac:dyDescent="0.2">
      <c r="A92" s="164" t="s">
        <v>50</v>
      </c>
      <c r="B92" s="239" t="s">
        <v>948</v>
      </c>
      <c r="C92" s="162">
        <v>754606</v>
      </c>
      <c r="D92" s="162">
        <v>766056</v>
      </c>
      <c r="E92" s="162">
        <v>419649</v>
      </c>
      <c r="F92" s="240">
        <v>32.1</v>
      </c>
      <c r="G92" s="240">
        <v>1.5</v>
      </c>
      <c r="H92" s="240">
        <v>-45.2</v>
      </c>
      <c r="I92" s="577"/>
    </row>
    <row r="93" spans="1:9" x14ac:dyDescent="0.2">
      <c r="A93" s="164" t="s">
        <v>185</v>
      </c>
      <c r="B93" s="239" t="s">
        <v>949</v>
      </c>
      <c r="C93" s="162">
        <v>1873030</v>
      </c>
      <c r="D93" s="162">
        <v>1568843</v>
      </c>
      <c r="E93" s="162">
        <v>1333274</v>
      </c>
      <c r="F93" s="240">
        <v>0.2</v>
      </c>
      <c r="G93" s="240">
        <v>-16.2</v>
      </c>
      <c r="H93" s="240">
        <v>-15</v>
      </c>
      <c r="I93" s="577"/>
    </row>
    <row r="94" spans="1:9" x14ac:dyDescent="0.2">
      <c r="A94" s="164" t="s">
        <v>186</v>
      </c>
      <c r="B94" s="239" t="s">
        <v>950</v>
      </c>
      <c r="C94" s="162">
        <v>16920135</v>
      </c>
      <c r="D94" s="162">
        <v>16108238</v>
      </c>
      <c r="E94" s="162">
        <v>12161859</v>
      </c>
      <c r="F94" s="240">
        <v>1.1000000000000001</v>
      </c>
      <c r="G94" s="240">
        <v>-4.8</v>
      </c>
      <c r="H94" s="240">
        <v>-24.5</v>
      </c>
      <c r="I94" s="577"/>
    </row>
    <row r="95" spans="1:9" x14ac:dyDescent="0.2">
      <c r="A95" s="164" t="s">
        <v>196</v>
      </c>
      <c r="B95" s="239" t="s">
        <v>951</v>
      </c>
      <c r="C95" s="162">
        <v>131732</v>
      </c>
      <c r="D95" s="162">
        <v>135494</v>
      </c>
      <c r="E95" s="162">
        <v>171808</v>
      </c>
      <c r="F95" s="240">
        <v>2.7</v>
      </c>
      <c r="G95" s="240">
        <v>2.9</v>
      </c>
      <c r="H95" s="240">
        <v>26.8</v>
      </c>
      <c r="I95" s="577"/>
    </row>
    <row r="96" spans="1:9" ht="12.75" customHeight="1" x14ac:dyDescent="0.2">
      <c r="A96" s="248" t="s">
        <v>1301</v>
      </c>
      <c r="B96" s="249" t="s">
        <v>769</v>
      </c>
      <c r="C96" s="162">
        <v>21438711</v>
      </c>
      <c r="D96" s="162">
        <v>20261429</v>
      </c>
      <c r="E96" s="162">
        <v>15666356</v>
      </c>
      <c r="F96" s="240">
        <v>0.9</v>
      </c>
      <c r="G96" s="240">
        <v>-5.5</v>
      </c>
      <c r="H96" s="240">
        <v>-22.7</v>
      </c>
      <c r="I96" s="577"/>
    </row>
    <row r="97" spans="1:9" ht="12.75" customHeight="1" x14ac:dyDescent="0.2">
      <c r="A97" s="248"/>
      <c r="B97" s="241"/>
      <c r="C97" s="162"/>
      <c r="D97" s="162"/>
      <c r="E97" s="162"/>
      <c r="F97" s="162"/>
      <c r="G97" s="251"/>
      <c r="H97" s="120"/>
    </row>
    <row r="98" spans="1:9" ht="12.75" customHeight="1" x14ac:dyDescent="0.2">
      <c r="A98" s="248"/>
      <c r="B98" s="241"/>
      <c r="C98" s="148" t="s">
        <v>1283</v>
      </c>
      <c r="D98" s="148"/>
      <c r="E98" s="162"/>
      <c r="F98" s="162"/>
      <c r="G98" s="251"/>
      <c r="H98" s="120"/>
    </row>
    <row r="99" spans="1:9" x14ac:dyDescent="0.2">
      <c r="A99" s="247" t="s">
        <v>941</v>
      </c>
      <c r="B99" s="239" t="s">
        <v>921</v>
      </c>
      <c r="C99" s="59">
        <v>1676463</v>
      </c>
      <c r="D99" s="59">
        <v>1675226</v>
      </c>
      <c r="E99" s="59">
        <v>1959253</v>
      </c>
      <c r="F99" s="240">
        <v>-6.4</v>
      </c>
      <c r="G99" s="240">
        <v>-0.1</v>
      </c>
      <c r="H99" s="240">
        <v>17</v>
      </c>
      <c r="I99" s="577"/>
    </row>
    <row r="100" spans="1:9" x14ac:dyDescent="0.2">
      <c r="A100" s="164" t="s">
        <v>942</v>
      </c>
      <c r="B100" s="239" t="s">
        <v>922</v>
      </c>
      <c r="C100" s="162">
        <v>50444634</v>
      </c>
      <c r="D100" s="162">
        <v>51374923</v>
      </c>
      <c r="E100" s="162">
        <v>37685426</v>
      </c>
      <c r="F100" s="240">
        <v>-1.7</v>
      </c>
      <c r="G100" s="240">
        <v>1.8</v>
      </c>
      <c r="H100" s="240">
        <v>-26.6</v>
      </c>
      <c r="I100" s="577"/>
    </row>
    <row r="101" spans="1:9" x14ac:dyDescent="0.2">
      <c r="A101" s="164" t="s">
        <v>943</v>
      </c>
      <c r="B101" s="239" t="s">
        <v>929</v>
      </c>
      <c r="C101" s="162">
        <v>43066772</v>
      </c>
      <c r="D101" s="162">
        <v>43744496</v>
      </c>
      <c r="E101" s="162">
        <v>31355351</v>
      </c>
      <c r="F101" s="240">
        <v>-4.8</v>
      </c>
      <c r="G101" s="240">
        <v>1.6</v>
      </c>
      <c r="H101" s="240">
        <v>-28.3</v>
      </c>
      <c r="I101" s="577"/>
    </row>
    <row r="102" spans="1:9" x14ac:dyDescent="0.2">
      <c r="A102" s="164" t="s">
        <v>187</v>
      </c>
      <c r="B102" s="61" t="s">
        <v>813</v>
      </c>
      <c r="C102" s="162">
        <v>2146</v>
      </c>
      <c r="D102" s="162">
        <v>1792</v>
      </c>
      <c r="E102" s="162">
        <v>1273</v>
      </c>
      <c r="F102" s="240">
        <v>41</v>
      </c>
      <c r="G102" s="240">
        <v>-16.5</v>
      </c>
      <c r="H102" s="240">
        <v>-29</v>
      </c>
      <c r="I102" s="577"/>
    </row>
    <row r="103" spans="1:9" x14ac:dyDescent="0.2">
      <c r="A103" s="164" t="s">
        <v>206</v>
      </c>
      <c r="B103" s="61" t="s">
        <v>944</v>
      </c>
      <c r="C103" s="162">
        <v>214873</v>
      </c>
      <c r="D103" s="162">
        <v>242622</v>
      </c>
      <c r="E103" s="162">
        <v>189292</v>
      </c>
      <c r="F103" s="240">
        <v>-0.7</v>
      </c>
      <c r="G103" s="240">
        <v>12.9</v>
      </c>
      <c r="H103" s="240">
        <v>-22</v>
      </c>
      <c r="I103" s="577"/>
    </row>
    <row r="104" spans="1:9" x14ac:dyDescent="0.2">
      <c r="A104" s="164" t="s">
        <v>207</v>
      </c>
      <c r="B104" s="61" t="s">
        <v>945</v>
      </c>
      <c r="C104" s="162">
        <v>1332873</v>
      </c>
      <c r="D104" s="162">
        <v>1322643</v>
      </c>
      <c r="E104" s="162">
        <v>1689594</v>
      </c>
      <c r="F104" s="240">
        <v>-6.9</v>
      </c>
      <c r="G104" s="240">
        <v>-0.8</v>
      </c>
      <c r="H104" s="240">
        <v>27.7</v>
      </c>
      <c r="I104" s="577"/>
    </row>
    <row r="105" spans="1:9" x14ac:dyDescent="0.2">
      <c r="A105" s="164" t="s">
        <v>48</v>
      </c>
      <c r="B105" s="61" t="s">
        <v>946</v>
      </c>
      <c r="C105" s="162">
        <v>126572</v>
      </c>
      <c r="D105" s="162">
        <v>108169</v>
      </c>
      <c r="E105" s="162">
        <v>79095</v>
      </c>
      <c r="F105" s="240">
        <v>-10.8</v>
      </c>
      <c r="G105" s="240">
        <v>-14.5</v>
      </c>
      <c r="H105" s="240">
        <v>-26.9</v>
      </c>
      <c r="I105" s="577"/>
    </row>
    <row r="106" spans="1:9" x14ac:dyDescent="0.2">
      <c r="A106" s="164" t="s">
        <v>49</v>
      </c>
      <c r="B106" s="239" t="s">
        <v>947</v>
      </c>
      <c r="C106" s="162">
        <v>127662</v>
      </c>
      <c r="D106" s="162">
        <v>156639</v>
      </c>
      <c r="E106" s="162">
        <v>170822</v>
      </c>
      <c r="F106" s="240">
        <v>-9.3000000000000007</v>
      </c>
      <c r="G106" s="240">
        <v>22.7</v>
      </c>
      <c r="H106" s="240">
        <v>9.1</v>
      </c>
      <c r="I106" s="577"/>
    </row>
    <row r="107" spans="1:9" x14ac:dyDescent="0.2">
      <c r="A107" s="164" t="s">
        <v>50</v>
      </c>
      <c r="B107" s="239" t="s">
        <v>948</v>
      </c>
      <c r="C107" s="162">
        <v>7250199</v>
      </c>
      <c r="D107" s="162">
        <v>7473789</v>
      </c>
      <c r="E107" s="162">
        <v>6159254</v>
      </c>
      <c r="F107" s="240">
        <v>22.1</v>
      </c>
      <c r="G107" s="240">
        <v>3.1</v>
      </c>
      <c r="H107" s="240">
        <v>-17.600000000000001</v>
      </c>
      <c r="I107" s="577"/>
    </row>
    <row r="108" spans="1:9" x14ac:dyDescent="0.2">
      <c r="A108" s="164" t="s">
        <v>185</v>
      </c>
      <c r="B108" s="239" t="s">
        <v>949</v>
      </c>
      <c r="C108" s="162">
        <v>2513692</v>
      </c>
      <c r="D108" s="162">
        <v>2524503</v>
      </c>
      <c r="E108" s="162">
        <v>2565635</v>
      </c>
      <c r="F108" s="240">
        <v>0</v>
      </c>
      <c r="G108" s="240">
        <v>0.4</v>
      </c>
      <c r="H108" s="240">
        <v>1.6</v>
      </c>
      <c r="I108" s="577"/>
    </row>
    <row r="109" spans="1:9" x14ac:dyDescent="0.2">
      <c r="A109" s="164" t="s">
        <v>186</v>
      </c>
      <c r="B109" s="239" t="s">
        <v>950</v>
      </c>
      <c r="C109" s="162">
        <v>40553080</v>
      </c>
      <c r="D109" s="162">
        <v>41219993</v>
      </c>
      <c r="E109" s="162">
        <v>28789715</v>
      </c>
      <c r="F109" s="240">
        <v>-5.0999999999999996</v>
      </c>
      <c r="G109" s="240">
        <v>1.6</v>
      </c>
      <c r="H109" s="240">
        <v>-30.2</v>
      </c>
      <c r="I109" s="577"/>
    </row>
    <row r="110" spans="1:9" x14ac:dyDescent="0.2">
      <c r="A110" s="164" t="s">
        <v>196</v>
      </c>
      <c r="B110" s="239" t="s">
        <v>951</v>
      </c>
      <c r="C110" s="162">
        <v>348524</v>
      </c>
      <c r="D110" s="162">
        <v>325545</v>
      </c>
      <c r="E110" s="162">
        <v>436009</v>
      </c>
      <c r="F110" s="240">
        <v>14.6</v>
      </c>
      <c r="G110" s="240">
        <v>-6.6</v>
      </c>
      <c r="H110" s="240">
        <v>33.9</v>
      </c>
      <c r="I110" s="577"/>
    </row>
    <row r="111" spans="1:9" ht="12.75" customHeight="1" x14ac:dyDescent="0.2">
      <c r="A111" s="248" t="s">
        <v>1301</v>
      </c>
      <c r="B111" s="249" t="s">
        <v>769</v>
      </c>
      <c r="C111" s="162">
        <v>52469621</v>
      </c>
      <c r="D111" s="162">
        <v>53375694</v>
      </c>
      <c r="E111" s="162">
        <v>40080688</v>
      </c>
      <c r="F111" s="240">
        <v>-1.7</v>
      </c>
      <c r="G111" s="240">
        <v>1.7</v>
      </c>
      <c r="H111" s="240">
        <v>-24.9</v>
      </c>
      <c r="I111" s="577"/>
    </row>
    <row r="112" spans="1:9" x14ac:dyDescent="0.2">
      <c r="A112" s="164"/>
      <c r="B112" s="61"/>
      <c r="C112" s="162"/>
      <c r="D112" s="162"/>
      <c r="E112" s="162"/>
      <c r="F112" s="162"/>
      <c r="G112" s="251"/>
      <c r="H112" s="252"/>
    </row>
    <row r="113" spans="1:9" ht="12.75" customHeight="1" x14ac:dyDescent="0.2">
      <c r="A113" s="248"/>
      <c r="B113" s="241"/>
      <c r="C113" s="148" t="s">
        <v>1284</v>
      </c>
      <c r="D113" s="148"/>
      <c r="E113" s="162"/>
      <c r="F113" s="162"/>
      <c r="G113" s="251"/>
      <c r="H113" s="120"/>
    </row>
    <row r="114" spans="1:9" x14ac:dyDescent="0.2">
      <c r="A114" s="247" t="s">
        <v>941</v>
      </c>
      <c r="B114" s="239" t="s">
        <v>921</v>
      </c>
      <c r="C114" s="59">
        <v>2876179</v>
      </c>
      <c r="D114" s="59">
        <v>3016460</v>
      </c>
      <c r="E114" s="59">
        <v>2895778</v>
      </c>
      <c r="F114" s="240">
        <v>2.5</v>
      </c>
      <c r="G114" s="240">
        <v>4.9000000000000004</v>
      </c>
      <c r="H114" s="240">
        <v>-4</v>
      </c>
      <c r="I114" s="577"/>
    </row>
    <row r="115" spans="1:9" x14ac:dyDescent="0.2">
      <c r="A115" s="164" t="s">
        <v>942</v>
      </c>
      <c r="B115" s="239" t="s">
        <v>922</v>
      </c>
      <c r="C115" s="162">
        <v>60655477</v>
      </c>
      <c r="D115" s="162">
        <v>60893285</v>
      </c>
      <c r="E115" s="162">
        <v>56994457</v>
      </c>
      <c r="F115" s="240">
        <v>1.8</v>
      </c>
      <c r="G115" s="240">
        <v>0.4</v>
      </c>
      <c r="H115" s="240">
        <v>-6.4</v>
      </c>
      <c r="I115" s="577"/>
    </row>
    <row r="116" spans="1:9" x14ac:dyDescent="0.2">
      <c r="A116" s="164" t="s">
        <v>943</v>
      </c>
      <c r="B116" s="239" t="s">
        <v>929</v>
      </c>
      <c r="C116" s="162">
        <v>56360069</v>
      </c>
      <c r="D116" s="162">
        <v>56237508</v>
      </c>
      <c r="E116" s="162">
        <v>50601930</v>
      </c>
      <c r="F116" s="240">
        <v>1.7</v>
      </c>
      <c r="G116" s="240">
        <v>-0.2</v>
      </c>
      <c r="H116" s="240">
        <v>-10</v>
      </c>
      <c r="I116" s="577"/>
    </row>
    <row r="117" spans="1:9" x14ac:dyDescent="0.2">
      <c r="A117" s="164" t="s">
        <v>187</v>
      </c>
      <c r="B117" s="61" t="s">
        <v>813</v>
      </c>
      <c r="C117" s="162">
        <v>18268</v>
      </c>
      <c r="D117" s="162">
        <v>16935</v>
      </c>
      <c r="E117" s="162">
        <v>14218</v>
      </c>
      <c r="F117" s="240">
        <v>20.7</v>
      </c>
      <c r="G117" s="240">
        <v>-7.3</v>
      </c>
      <c r="H117" s="240">
        <v>-16</v>
      </c>
      <c r="I117" s="577"/>
    </row>
    <row r="118" spans="1:9" x14ac:dyDescent="0.2">
      <c r="A118" s="164" t="s">
        <v>206</v>
      </c>
      <c r="B118" s="61" t="s">
        <v>944</v>
      </c>
      <c r="C118" s="162">
        <v>452096</v>
      </c>
      <c r="D118" s="162">
        <v>465209</v>
      </c>
      <c r="E118" s="162">
        <v>499092</v>
      </c>
      <c r="F118" s="240">
        <v>0.1</v>
      </c>
      <c r="G118" s="240">
        <v>2.9</v>
      </c>
      <c r="H118" s="240">
        <v>7.3</v>
      </c>
      <c r="I118" s="577"/>
    </row>
    <row r="119" spans="1:9" x14ac:dyDescent="0.2">
      <c r="A119" s="164" t="s">
        <v>207</v>
      </c>
      <c r="B119" s="61" t="s">
        <v>945</v>
      </c>
      <c r="C119" s="162">
        <v>2289612</v>
      </c>
      <c r="D119" s="162">
        <v>2406880</v>
      </c>
      <c r="E119" s="162">
        <v>2252757</v>
      </c>
      <c r="F119" s="240">
        <v>2</v>
      </c>
      <c r="G119" s="240">
        <v>5.0999999999999996</v>
      </c>
      <c r="H119" s="240">
        <v>-6.4</v>
      </c>
      <c r="I119" s="577"/>
    </row>
    <row r="120" spans="1:9" x14ac:dyDescent="0.2">
      <c r="A120" s="164" t="s">
        <v>48</v>
      </c>
      <c r="B120" s="61" t="s">
        <v>946</v>
      </c>
      <c r="C120" s="162">
        <v>116202</v>
      </c>
      <c r="D120" s="162">
        <v>127437</v>
      </c>
      <c r="E120" s="162">
        <v>129711</v>
      </c>
      <c r="F120" s="240">
        <v>22.9</v>
      </c>
      <c r="G120" s="240">
        <v>9.6999999999999993</v>
      </c>
      <c r="H120" s="240">
        <v>1.8</v>
      </c>
      <c r="I120" s="577"/>
    </row>
    <row r="121" spans="1:9" x14ac:dyDescent="0.2">
      <c r="A121" s="164" t="s">
        <v>49</v>
      </c>
      <c r="B121" s="239" t="s">
        <v>947</v>
      </c>
      <c r="C121" s="162">
        <v>213441</v>
      </c>
      <c r="D121" s="162">
        <v>263314</v>
      </c>
      <c r="E121" s="162">
        <v>302396</v>
      </c>
      <c r="F121" s="240">
        <v>-4.5</v>
      </c>
      <c r="G121" s="240">
        <v>23.4</v>
      </c>
      <c r="H121" s="240">
        <v>14.8</v>
      </c>
      <c r="I121" s="577"/>
    </row>
    <row r="122" spans="1:9" x14ac:dyDescent="0.2">
      <c r="A122" s="164" t="s">
        <v>50</v>
      </c>
      <c r="B122" s="239" t="s">
        <v>948</v>
      </c>
      <c r="C122" s="162">
        <v>4081967</v>
      </c>
      <c r="D122" s="162">
        <v>4392463</v>
      </c>
      <c r="E122" s="162">
        <v>6090131</v>
      </c>
      <c r="F122" s="240">
        <v>4.5</v>
      </c>
      <c r="G122" s="240">
        <v>7.6</v>
      </c>
      <c r="H122" s="240">
        <v>38.6</v>
      </c>
      <c r="I122" s="577"/>
    </row>
    <row r="123" spans="1:9" x14ac:dyDescent="0.2">
      <c r="A123" s="164" t="s">
        <v>185</v>
      </c>
      <c r="B123" s="239" t="s">
        <v>949</v>
      </c>
      <c r="C123" s="162">
        <v>8582761</v>
      </c>
      <c r="D123" s="162">
        <v>9099850</v>
      </c>
      <c r="E123" s="162">
        <v>9076542</v>
      </c>
      <c r="F123" s="240">
        <v>7.1</v>
      </c>
      <c r="G123" s="240">
        <v>6</v>
      </c>
      <c r="H123" s="240">
        <v>-0.3</v>
      </c>
      <c r="I123" s="577"/>
    </row>
    <row r="124" spans="1:9" x14ac:dyDescent="0.2">
      <c r="A124" s="164" t="s">
        <v>186</v>
      </c>
      <c r="B124" s="239" t="s">
        <v>950</v>
      </c>
      <c r="C124" s="162">
        <v>47777308</v>
      </c>
      <c r="D124" s="162">
        <v>47137658</v>
      </c>
      <c r="E124" s="162">
        <v>41525389</v>
      </c>
      <c r="F124" s="240">
        <v>0.7</v>
      </c>
      <c r="G124" s="240">
        <v>-1.3</v>
      </c>
      <c r="H124" s="240">
        <v>-11.9</v>
      </c>
      <c r="I124" s="577"/>
    </row>
    <row r="125" spans="1:9" x14ac:dyDescent="0.2">
      <c r="A125" s="164" t="s">
        <v>196</v>
      </c>
      <c r="B125" s="239" t="s">
        <v>951</v>
      </c>
      <c r="C125" s="162">
        <v>980669</v>
      </c>
      <c r="D125" s="162">
        <v>984838</v>
      </c>
      <c r="E125" s="162">
        <v>1284006</v>
      </c>
      <c r="F125" s="240">
        <v>14.2</v>
      </c>
      <c r="G125" s="240">
        <v>0.4</v>
      </c>
      <c r="H125" s="240">
        <v>30.4</v>
      </c>
      <c r="I125" s="577"/>
    </row>
    <row r="126" spans="1:9" ht="12.75" customHeight="1" x14ac:dyDescent="0.2">
      <c r="A126" s="248" t="s">
        <v>1301</v>
      </c>
      <c r="B126" s="249" t="s">
        <v>769</v>
      </c>
      <c r="C126" s="162">
        <v>64512325</v>
      </c>
      <c r="D126" s="162">
        <v>64894584</v>
      </c>
      <c r="E126" s="162">
        <v>61174242</v>
      </c>
      <c r="F126" s="240">
        <v>2</v>
      </c>
      <c r="G126" s="240">
        <v>0.6</v>
      </c>
      <c r="H126" s="240">
        <v>-5.7</v>
      </c>
      <c r="I126" s="577"/>
    </row>
    <row r="127" spans="1:9" ht="12.75" customHeight="1" x14ac:dyDescent="0.2">
      <c r="A127" s="248"/>
      <c r="B127" s="241"/>
      <c r="C127" s="162"/>
      <c r="D127" s="162"/>
      <c r="E127" s="162"/>
      <c r="F127" s="162"/>
      <c r="G127" s="251"/>
      <c r="H127" s="120"/>
    </row>
    <row r="128" spans="1:9" ht="12.75" customHeight="1" x14ac:dyDescent="0.2">
      <c r="A128" s="248"/>
      <c r="B128" s="241"/>
      <c r="C128" s="148" t="s">
        <v>1285</v>
      </c>
      <c r="D128" s="148"/>
      <c r="E128" s="162"/>
      <c r="F128" s="162"/>
      <c r="G128" s="251"/>
      <c r="H128" s="120"/>
    </row>
    <row r="129" spans="1:9" x14ac:dyDescent="0.2">
      <c r="A129" s="247" t="s">
        <v>941</v>
      </c>
      <c r="B129" s="239" t="s">
        <v>921</v>
      </c>
      <c r="C129" s="59">
        <v>1960576</v>
      </c>
      <c r="D129" s="59">
        <v>2198875</v>
      </c>
      <c r="E129" s="59">
        <v>2794037</v>
      </c>
      <c r="F129" s="240">
        <v>-15</v>
      </c>
      <c r="G129" s="240">
        <v>12.2</v>
      </c>
      <c r="H129" s="240">
        <v>27.1</v>
      </c>
      <c r="I129" s="577"/>
    </row>
    <row r="130" spans="1:9" x14ac:dyDescent="0.2">
      <c r="A130" s="164" t="s">
        <v>942</v>
      </c>
      <c r="B130" s="239" t="s">
        <v>922</v>
      </c>
      <c r="C130" s="162">
        <v>5103722</v>
      </c>
      <c r="D130" s="162">
        <v>4965501</v>
      </c>
      <c r="E130" s="162">
        <v>5576423</v>
      </c>
      <c r="F130" s="240">
        <v>7</v>
      </c>
      <c r="G130" s="240">
        <v>-2.7</v>
      </c>
      <c r="H130" s="240">
        <v>12.3</v>
      </c>
      <c r="I130" s="577"/>
    </row>
    <row r="131" spans="1:9" x14ac:dyDescent="0.2">
      <c r="A131" s="164" t="s">
        <v>943</v>
      </c>
      <c r="B131" s="239" t="s">
        <v>929</v>
      </c>
      <c r="C131" s="162">
        <v>4508685</v>
      </c>
      <c r="D131" s="162">
        <v>4239031</v>
      </c>
      <c r="E131" s="162">
        <v>4945786</v>
      </c>
      <c r="F131" s="240">
        <v>7.2</v>
      </c>
      <c r="G131" s="240">
        <v>-6</v>
      </c>
      <c r="H131" s="240">
        <v>16.7</v>
      </c>
      <c r="I131" s="577"/>
    </row>
    <row r="132" spans="1:9" x14ac:dyDescent="0.2">
      <c r="A132" s="164" t="s">
        <v>187</v>
      </c>
      <c r="B132" s="61" t="s">
        <v>813</v>
      </c>
      <c r="C132" s="162">
        <v>16565</v>
      </c>
      <c r="D132" s="162">
        <v>27184</v>
      </c>
      <c r="E132" s="162">
        <v>21680</v>
      </c>
      <c r="F132" s="240">
        <v>-24.9</v>
      </c>
      <c r="G132" s="240">
        <v>64.099999999999994</v>
      </c>
      <c r="H132" s="240">
        <v>-20.2</v>
      </c>
      <c r="I132" s="577"/>
    </row>
    <row r="133" spans="1:9" x14ac:dyDescent="0.2">
      <c r="A133" s="164" t="s">
        <v>206</v>
      </c>
      <c r="B133" s="61" t="s">
        <v>944</v>
      </c>
      <c r="C133" s="162">
        <v>579664</v>
      </c>
      <c r="D133" s="162">
        <v>591256</v>
      </c>
      <c r="E133" s="162">
        <v>540317</v>
      </c>
      <c r="F133" s="240">
        <v>-14.9</v>
      </c>
      <c r="G133" s="240">
        <v>2</v>
      </c>
      <c r="H133" s="240">
        <v>-8.6</v>
      </c>
      <c r="I133" s="577"/>
    </row>
    <row r="134" spans="1:9" x14ac:dyDescent="0.2">
      <c r="A134" s="164" t="s">
        <v>207</v>
      </c>
      <c r="B134" s="61" t="s">
        <v>945</v>
      </c>
      <c r="C134" s="162">
        <v>1146754</v>
      </c>
      <c r="D134" s="162">
        <v>1321543</v>
      </c>
      <c r="E134" s="162">
        <v>1969561</v>
      </c>
      <c r="F134" s="240">
        <v>-18.399999999999999</v>
      </c>
      <c r="G134" s="240">
        <v>15.2</v>
      </c>
      <c r="H134" s="240">
        <v>49</v>
      </c>
      <c r="I134" s="577"/>
    </row>
    <row r="135" spans="1:9" x14ac:dyDescent="0.2">
      <c r="A135" s="164" t="s">
        <v>48</v>
      </c>
      <c r="B135" s="61" t="s">
        <v>946</v>
      </c>
      <c r="C135" s="162">
        <v>217593</v>
      </c>
      <c r="D135" s="162">
        <v>258893</v>
      </c>
      <c r="E135" s="162">
        <v>262480</v>
      </c>
      <c r="F135" s="240">
        <v>10.1</v>
      </c>
      <c r="G135" s="240">
        <v>19</v>
      </c>
      <c r="H135" s="240">
        <v>1.4</v>
      </c>
      <c r="I135" s="577"/>
    </row>
    <row r="136" spans="1:9" x14ac:dyDescent="0.2">
      <c r="A136" s="164" t="s">
        <v>49</v>
      </c>
      <c r="B136" s="239" t="s">
        <v>947</v>
      </c>
      <c r="C136" s="162">
        <v>53392</v>
      </c>
      <c r="D136" s="162">
        <v>71805</v>
      </c>
      <c r="E136" s="162">
        <v>74743</v>
      </c>
      <c r="F136" s="240">
        <v>32.1</v>
      </c>
      <c r="G136" s="240">
        <v>34.5</v>
      </c>
      <c r="H136" s="240">
        <v>4.0999999999999996</v>
      </c>
      <c r="I136" s="577"/>
    </row>
    <row r="137" spans="1:9" x14ac:dyDescent="0.2">
      <c r="A137" s="164" t="s">
        <v>50</v>
      </c>
      <c r="B137" s="239" t="s">
        <v>948</v>
      </c>
      <c r="C137" s="162">
        <v>541645</v>
      </c>
      <c r="D137" s="162">
        <v>654665</v>
      </c>
      <c r="E137" s="162">
        <v>555893</v>
      </c>
      <c r="F137" s="240">
        <v>3.9</v>
      </c>
      <c r="G137" s="240">
        <v>20.9</v>
      </c>
      <c r="H137" s="240">
        <v>-15.1</v>
      </c>
      <c r="I137" s="577"/>
    </row>
    <row r="138" spans="1:9" x14ac:dyDescent="0.2">
      <c r="A138" s="164" t="s">
        <v>185</v>
      </c>
      <c r="B138" s="239" t="s">
        <v>949</v>
      </c>
      <c r="C138" s="162">
        <v>858971</v>
      </c>
      <c r="D138" s="162">
        <v>507468</v>
      </c>
      <c r="E138" s="162">
        <v>756779</v>
      </c>
      <c r="F138" s="240">
        <v>0.4</v>
      </c>
      <c r="G138" s="240">
        <v>-40.9</v>
      </c>
      <c r="H138" s="240">
        <v>49.1</v>
      </c>
      <c r="I138" s="577"/>
    </row>
    <row r="139" spans="1:9" x14ac:dyDescent="0.2">
      <c r="A139" s="164" t="s">
        <v>186</v>
      </c>
      <c r="B139" s="239" t="s">
        <v>950</v>
      </c>
      <c r="C139" s="162">
        <v>3649714</v>
      </c>
      <c r="D139" s="162">
        <v>3731564</v>
      </c>
      <c r="E139" s="162">
        <v>4189007</v>
      </c>
      <c r="F139" s="240">
        <v>8.9</v>
      </c>
      <c r="G139" s="240">
        <v>2.2000000000000002</v>
      </c>
      <c r="H139" s="240">
        <v>12.3</v>
      </c>
      <c r="I139" s="577"/>
    </row>
    <row r="140" spans="1:9" x14ac:dyDescent="0.2">
      <c r="A140" s="164" t="s">
        <v>196</v>
      </c>
      <c r="B140" s="239" t="s">
        <v>951</v>
      </c>
      <c r="C140" s="162">
        <v>149663</v>
      </c>
      <c r="D140" s="162">
        <v>155583</v>
      </c>
      <c r="E140" s="162">
        <v>208533</v>
      </c>
      <c r="F140" s="240">
        <v>7.1</v>
      </c>
      <c r="G140" s="240">
        <v>4</v>
      </c>
      <c r="H140" s="240">
        <v>34</v>
      </c>
      <c r="I140" s="577"/>
    </row>
    <row r="141" spans="1:9" ht="12.75" customHeight="1" x14ac:dyDescent="0.2">
      <c r="A141" s="248" t="s">
        <v>1301</v>
      </c>
      <c r="B141" s="249" t="s">
        <v>769</v>
      </c>
      <c r="C141" s="162">
        <v>7213961</v>
      </c>
      <c r="D141" s="162">
        <v>7319958</v>
      </c>
      <c r="E141" s="162">
        <v>8578993</v>
      </c>
      <c r="F141" s="240">
        <v>0</v>
      </c>
      <c r="G141" s="240">
        <v>1.5</v>
      </c>
      <c r="H141" s="240">
        <v>17.2</v>
      </c>
      <c r="I141" s="577"/>
    </row>
    <row r="142" spans="1:9" ht="12.75" customHeight="1" x14ac:dyDescent="0.2">
      <c r="A142" s="248"/>
      <c r="B142" s="241"/>
      <c r="C142" s="162"/>
      <c r="D142" s="162"/>
      <c r="E142" s="162"/>
      <c r="F142" s="162"/>
      <c r="G142" s="251"/>
      <c r="H142" s="120"/>
    </row>
    <row r="143" spans="1:9" ht="12.75" customHeight="1" x14ac:dyDescent="0.2">
      <c r="A143" s="248"/>
      <c r="B143" s="241"/>
      <c r="C143" s="148" t="s">
        <v>1286</v>
      </c>
      <c r="D143" s="148"/>
      <c r="E143" s="162"/>
      <c r="F143" s="162"/>
      <c r="G143" s="251"/>
      <c r="H143" s="120"/>
    </row>
    <row r="144" spans="1:9" x14ac:dyDescent="0.2">
      <c r="A144" s="247" t="s">
        <v>941</v>
      </c>
      <c r="B144" s="239" t="s">
        <v>921</v>
      </c>
      <c r="C144" s="59">
        <v>11131638</v>
      </c>
      <c r="D144" s="59">
        <v>11440028</v>
      </c>
      <c r="E144" s="59">
        <v>11379324</v>
      </c>
      <c r="F144" s="240">
        <v>-2.7</v>
      </c>
      <c r="G144" s="240">
        <v>2.8</v>
      </c>
      <c r="H144" s="240">
        <v>-0.5</v>
      </c>
      <c r="I144" s="577"/>
    </row>
    <row r="145" spans="1:9" x14ac:dyDescent="0.2">
      <c r="A145" s="164" t="s">
        <v>942</v>
      </c>
      <c r="B145" s="239" t="s">
        <v>922</v>
      </c>
      <c r="C145" s="162">
        <v>73299477</v>
      </c>
      <c r="D145" s="162">
        <v>72433709</v>
      </c>
      <c r="E145" s="162">
        <v>62602517</v>
      </c>
      <c r="F145" s="240">
        <v>-2.4</v>
      </c>
      <c r="G145" s="240">
        <v>-1.2</v>
      </c>
      <c r="H145" s="240">
        <v>-13.6</v>
      </c>
      <c r="I145" s="577"/>
    </row>
    <row r="146" spans="1:9" x14ac:dyDescent="0.2">
      <c r="A146" s="164" t="s">
        <v>943</v>
      </c>
      <c r="B146" s="239" t="s">
        <v>929</v>
      </c>
      <c r="C146" s="162">
        <v>69132842</v>
      </c>
      <c r="D146" s="162">
        <v>68404758</v>
      </c>
      <c r="E146" s="162">
        <v>59075223</v>
      </c>
      <c r="F146" s="240">
        <v>-3</v>
      </c>
      <c r="G146" s="240">
        <v>-1.1000000000000001</v>
      </c>
      <c r="H146" s="240">
        <v>-13.6</v>
      </c>
      <c r="I146" s="577"/>
    </row>
    <row r="147" spans="1:9" x14ac:dyDescent="0.2">
      <c r="A147" s="164" t="s">
        <v>187</v>
      </c>
      <c r="B147" s="61" t="s">
        <v>813</v>
      </c>
      <c r="C147" s="162">
        <v>487426</v>
      </c>
      <c r="D147" s="162">
        <v>392721</v>
      </c>
      <c r="E147" s="162">
        <v>359859</v>
      </c>
      <c r="F147" s="240">
        <v>-15.7</v>
      </c>
      <c r="G147" s="240">
        <v>-19.399999999999999</v>
      </c>
      <c r="H147" s="240">
        <v>-8.4</v>
      </c>
      <c r="I147" s="577"/>
    </row>
    <row r="148" spans="1:9" x14ac:dyDescent="0.2">
      <c r="A148" s="164" t="s">
        <v>206</v>
      </c>
      <c r="B148" s="61" t="s">
        <v>944</v>
      </c>
      <c r="C148" s="162">
        <v>5486922</v>
      </c>
      <c r="D148" s="162">
        <v>5988267</v>
      </c>
      <c r="E148" s="162">
        <v>5885504</v>
      </c>
      <c r="F148" s="240">
        <v>-2.7</v>
      </c>
      <c r="G148" s="240">
        <v>9.1</v>
      </c>
      <c r="H148" s="240">
        <v>-1.7</v>
      </c>
      <c r="I148" s="577"/>
    </row>
    <row r="149" spans="1:9" x14ac:dyDescent="0.2">
      <c r="A149" s="164" t="s">
        <v>207</v>
      </c>
      <c r="B149" s="61" t="s">
        <v>945</v>
      </c>
      <c r="C149" s="162">
        <v>4161730</v>
      </c>
      <c r="D149" s="162">
        <v>4210172</v>
      </c>
      <c r="E149" s="162">
        <v>4379893</v>
      </c>
      <c r="F149" s="240">
        <v>0.3</v>
      </c>
      <c r="G149" s="240">
        <v>1.2</v>
      </c>
      <c r="H149" s="240">
        <v>4</v>
      </c>
      <c r="I149" s="577"/>
    </row>
    <row r="150" spans="1:9" x14ac:dyDescent="0.2">
      <c r="A150" s="164" t="s">
        <v>48</v>
      </c>
      <c r="B150" s="61" t="s">
        <v>946</v>
      </c>
      <c r="C150" s="162">
        <v>995561</v>
      </c>
      <c r="D150" s="162">
        <v>848868</v>
      </c>
      <c r="E150" s="162">
        <v>754069</v>
      </c>
      <c r="F150" s="240">
        <v>-7.4</v>
      </c>
      <c r="G150" s="240">
        <v>-14.7</v>
      </c>
      <c r="H150" s="240">
        <v>-11.2</v>
      </c>
      <c r="I150" s="577"/>
    </row>
    <row r="151" spans="1:9" x14ac:dyDescent="0.2">
      <c r="A151" s="164" t="s">
        <v>49</v>
      </c>
      <c r="B151" s="239" t="s">
        <v>947</v>
      </c>
      <c r="C151" s="162">
        <v>637293</v>
      </c>
      <c r="D151" s="162">
        <v>669362</v>
      </c>
      <c r="E151" s="162">
        <v>593177</v>
      </c>
      <c r="F151" s="240">
        <v>-9.1</v>
      </c>
      <c r="G151" s="240">
        <v>5</v>
      </c>
      <c r="H151" s="240">
        <v>-11.4</v>
      </c>
      <c r="I151" s="577"/>
    </row>
    <row r="152" spans="1:9" x14ac:dyDescent="0.2">
      <c r="A152" s="164" t="s">
        <v>50</v>
      </c>
      <c r="B152" s="239" t="s">
        <v>948</v>
      </c>
      <c r="C152" s="162">
        <v>3529342</v>
      </c>
      <c r="D152" s="162">
        <v>3359588</v>
      </c>
      <c r="E152" s="162">
        <v>2934117</v>
      </c>
      <c r="F152" s="240">
        <v>14.5</v>
      </c>
      <c r="G152" s="240">
        <v>-4.8</v>
      </c>
      <c r="H152" s="240">
        <v>-12.7</v>
      </c>
      <c r="I152" s="577"/>
    </row>
    <row r="153" spans="1:9" x14ac:dyDescent="0.2">
      <c r="A153" s="164" t="s">
        <v>185</v>
      </c>
      <c r="B153" s="239" t="s">
        <v>949</v>
      </c>
      <c r="C153" s="162">
        <v>10737496</v>
      </c>
      <c r="D153" s="162">
        <v>10392822</v>
      </c>
      <c r="E153" s="162">
        <v>9418117</v>
      </c>
      <c r="F153" s="240">
        <v>2.2999999999999998</v>
      </c>
      <c r="G153" s="240">
        <v>-3.2</v>
      </c>
      <c r="H153" s="240">
        <v>-9.4</v>
      </c>
      <c r="I153" s="577"/>
    </row>
    <row r="154" spans="1:9" x14ac:dyDescent="0.2">
      <c r="A154" s="164" t="s">
        <v>186</v>
      </c>
      <c r="B154" s="239" t="s">
        <v>950</v>
      </c>
      <c r="C154" s="162">
        <v>58395346</v>
      </c>
      <c r="D154" s="162">
        <v>58011936</v>
      </c>
      <c r="E154" s="162">
        <v>49657106</v>
      </c>
      <c r="F154" s="240">
        <v>-3.9</v>
      </c>
      <c r="G154" s="240">
        <v>-0.7</v>
      </c>
      <c r="H154" s="240">
        <v>-14.4</v>
      </c>
      <c r="I154" s="577"/>
    </row>
    <row r="155" spans="1:9" x14ac:dyDescent="0.2">
      <c r="A155" s="164" t="s">
        <v>196</v>
      </c>
      <c r="B155" s="239" t="s">
        <v>951</v>
      </c>
      <c r="C155" s="162">
        <v>1314200</v>
      </c>
      <c r="D155" s="162">
        <v>1419384</v>
      </c>
      <c r="E155" s="162">
        <v>1935097</v>
      </c>
      <c r="F155" s="240">
        <v>0.2</v>
      </c>
      <c r="G155" s="240">
        <v>8</v>
      </c>
      <c r="H155" s="240">
        <v>36.299999999999997</v>
      </c>
      <c r="I155" s="577"/>
    </row>
    <row r="156" spans="1:9" ht="12.75" customHeight="1" x14ac:dyDescent="0.2">
      <c r="A156" s="248" t="s">
        <v>1301</v>
      </c>
      <c r="B156" s="249" t="s">
        <v>769</v>
      </c>
      <c r="C156" s="162">
        <v>85745315</v>
      </c>
      <c r="D156" s="162">
        <v>85293121</v>
      </c>
      <c r="E156" s="162">
        <v>75916938</v>
      </c>
      <c r="F156" s="240">
        <v>-2.4</v>
      </c>
      <c r="G156" s="240">
        <v>-0.5</v>
      </c>
      <c r="H156" s="240">
        <v>-11</v>
      </c>
      <c r="I156" s="577"/>
    </row>
    <row r="157" spans="1:9" ht="12.75" customHeight="1" x14ac:dyDescent="0.2">
      <c r="A157" s="248"/>
      <c r="B157" s="241"/>
      <c r="C157" s="162"/>
      <c r="D157" s="162"/>
      <c r="E157" s="162"/>
      <c r="F157" s="162"/>
      <c r="G157" s="251"/>
      <c r="H157" s="120"/>
    </row>
    <row r="158" spans="1:9" ht="12.75" customHeight="1" x14ac:dyDescent="0.2">
      <c r="A158" s="248"/>
      <c r="B158" s="241"/>
      <c r="C158" s="148" t="s">
        <v>1287</v>
      </c>
      <c r="D158" s="148"/>
      <c r="E158" s="162"/>
      <c r="F158" s="162"/>
      <c r="G158" s="251"/>
      <c r="H158" s="120"/>
    </row>
    <row r="159" spans="1:9" x14ac:dyDescent="0.2">
      <c r="A159" s="247" t="s">
        <v>941</v>
      </c>
      <c r="B159" s="239" t="s">
        <v>921</v>
      </c>
      <c r="C159" s="59">
        <v>12488720</v>
      </c>
      <c r="D159" s="59">
        <v>13000272</v>
      </c>
      <c r="E159" s="59">
        <v>12568212</v>
      </c>
      <c r="F159" s="240">
        <v>-2.7</v>
      </c>
      <c r="G159" s="240">
        <v>4.0999999999999996</v>
      </c>
      <c r="H159" s="240">
        <v>-3.3</v>
      </c>
      <c r="I159" s="577"/>
    </row>
    <row r="160" spans="1:9" x14ac:dyDescent="0.2">
      <c r="A160" s="164" t="s">
        <v>942</v>
      </c>
      <c r="B160" s="239" t="s">
        <v>922</v>
      </c>
      <c r="C160" s="162">
        <v>179639856</v>
      </c>
      <c r="D160" s="162">
        <v>176621468</v>
      </c>
      <c r="E160" s="162">
        <v>158309455</v>
      </c>
      <c r="F160" s="240">
        <v>3.3</v>
      </c>
      <c r="G160" s="240">
        <v>-1.7</v>
      </c>
      <c r="H160" s="240">
        <v>-10.4</v>
      </c>
      <c r="I160" s="577"/>
    </row>
    <row r="161" spans="1:9" x14ac:dyDescent="0.2">
      <c r="A161" s="164" t="s">
        <v>943</v>
      </c>
      <c r="B161" s="239" t="s">
        <v>929</v>
      </c>
      <c r="C161" s="162">
        <v>163741813</v>
      </c>
      <c r="D161" s="162">
        <v>160654127</v>
      </c>
      <c r="E161" s="162">
        <v>144694286</v>
      </c>
      <c r="F161" s="240">
        <v>3.4</v>
      </c>
      <c r="G161" s="240">
        <v>-1.9</v>
      </c>
      <c r="H161" s="240">
        <v>-9.9</v>
      </c>
      <c r="I161" s="577"/>
    </row>
    <row r="162" spans="1:9" x14ac:dyDescent="0.2">
      <c r="A162" s="164" t="s">
        <v>187</v>
      </c>
      <c r="B162" s="61" t="s">
        <v>813</v>
      </c>
      <c r="C162" s="162">
        <v>368815</v>
      </c>
      <c r="D162" s="162">
        <v>421455</v>
      </c>
      <c r="E162" s="162">
        <v>302215</v>
      </c>
      <c r="F162" s="240">
        <v>14.7</v>
      </c>
      <c r="G162" s="240">
        <v>14.3</v>
      </c>
      <c r="H162" s="240">
        <v>-28.3</v>
      </c>
      <c r="I162" s="577"/>
    </row>
    <row r="163" spans="1:9" x14ac:dyDescent="0.2">
      <c r="A163" s="164" t="s">
        <v>206</v>
      </c>
      <c r="B163" s="61" t="s">
        <v>944</v>
      </c>
      <c r="C163" s="162">
        <v>4258150</v>
      </c>
      <c r="D163" s="162">
        <v>4636666</v>
      </c>
      <c r="E163" s="162">
        <v>4128731</v>
      </c>
      <c r="F163" s="240">
        <v>-9.5</v>
      </c>
      <c r="G163" s="240">
        <v>8.9</v>
      </c>
      <c r="H163" s="240">
        <v>-11</v>
      </c>
      <c r="I163" s="577"/>
    </row>
    <row r="164" spans="1:9" x14ac:dyDescent="0.2">
      <c r="A164" s="164" t="s">
        <v>207</v>
      </c>
      <c r="B164" s="61" t="s">
        <v>945</v>
      </c>
      <c r="C164" s="162">
        <v>7314904</v>
      </c>
      <c r="D164" s="162">
        <v>7387329</v>
      </c>
      <c r="E164" s="162">
        <v>7596354</v>
      </c>
      <c r="F164" s="240">
        <v>1.4</v>
      </c>
      <c r="G164" s="240">
        <v>1</v>
      </c>
      <c r="H164" s="240">
        <v>2.8</v>
      </c>
      <c r="I164" s="577"/>
    </row>
    <row r="165" spans="1:9" x14ac:dyDescent="0.2">
      <c r="A165" s="164" t="s">
        <v>48</v>
      </c>
      <c r="B165" s="61" t="s">
        <v>946</v>
      </c>
      <c r="C165" s="162">
        <v>546851</v>
      </c>
      <c r="D165" s="162">
        <v>554821</v>
      </c>
      <c r="E165" s="162">
        <v>540911</v>
      </c>
      <c r="F165" s="240">
        <v>-8.1</v>
      </c>
      <c r="G165" s="240">
        <v>1.5</v>
      </c>
      <c r="H165" s="240">
        <v>-2.5</v>
      </c>
      <c r="I165" s="577"/>
    </row>
    <row r="166" spans="1:9" x14ac:dyDescent="0.2">
      <c r="A166" s="164" t="s">
        <v>49</v>
      </c>
      <c r="B166" s="239" t="s">
        <v>947</v>
      </c>
      <c r="C166" s="162">
        <v>1936529</v>
      </c>
      <c r="D166" s="162">
        <v>1805709</v>
      </c>
      <c r="E166" s="162">
        <v>1535415</v>
      </c>
      <c r="F166" s="240">
        <v>-2</v>
      </c>
      <c r="G166" s="240">
        <v>-6.8</v>
      </c>
      <c r="H166" s="240">
        <v>-15</v>
      </c>
      <c r="I166" s="577"/>
    </row>
    <row r="167" spans="1:9" x14ac:dyDescent="0.2">
      <c r="A167" s="164" t="s">
        <v>50</v>
      </c>
      <c r="B167" s="239" t="s">
        <v>948</v>
      </c>
      <c r="C167" s="162">
        <v>13961515</v>
      </c>
      <c r="D167" s="162">
        <v>14161631</v>
      </c>
      <c r="E167" s="162">
        <v>12079753</v>
      </c>
      <c r="F167" s="240">
        <v>2.9</v>
      </c>
      <c r="G167" s="240">
        <v>1.4</v>
      </c>
      <c r="H167" s="240">
        <v>-14.7</v>
      </c>
      <c r="I167" s="577"/>
    </row>
    <row r="168" spans="1:9" x14ac:dyDescent="0.2">
      <c r="A168" s="164" t="s">
        <v>185</v>
      </c>
      <c r="B168" s="239" t="s">
        <v>949</v>
      </c>
      <c r="C168" s="162">
        <v>43432839</v>
      </c>
      <c r="D168" s="162">
        <v>41265246</v>
      </c>
      <c r="E168" s="162">
        <v>36315896</v>
      </c>
      <c r="F168" s="240">
        <v>3.4</v>
      </c>
      <c r="G168" s="240">
        <v>-5</v>
      </c>
      <c r="H168" s="240">
        <v>-12</v>
      </c>
      <c r="I168" s="577"/>
    </row>
    <row r="169" spans="1:9" x14ac:dyDescent="0.2">
      <c r="A169" s="164" t="s">
        <v>186</v>
      </c>
      <c r="B169" s="239" t="s">
        <v>950</v>
      </c>
      <c r="C169" s="162">
        <v>120308974</v>
      </c>
      <c r="D169" s="162">
        <v>119388881</v>
      </c>
      <c r="E169" s="162">
        <v>108378390</v>
      </c>
      <c r="F169" s="240">
        <v>3.3</v>
      </c>
      <c r="G169" s="240">
        <v>-0.8</v>
      </c>
      <c r="H169" s="240">
        <v>-9.1999999999999993</v>
      </c>
      <c r="I169" s="577"/>
    </row>
    <row r="170" spans="1:9" x14ac:dyDescent="0.2">
      <c r="A170" s="164" t="s">
        <v>196</v>
      </c>
      <c r="B170" s="239" t="s">
        <v>951</v>
      </c>
      <c r="C170" s="162">
        <v>4029045</v>
      </c>
      <c r="D170" s="162">
        <v>4064986</v>
      </c>
      <c r="E170" s="162">
        <v>5293783</v>
      </c>
      <c r="F170" s="240">
        <v>13.3</v>
      </c>
      <c r="G170" s="240">
        <v>0.9</v>
      </c>
      <c r="H170" s="240">
        <v>30.2</v>
      </c>
      <c r="I170" s="577"/>
    </row>
    <row r="171" spans="1:9" ht="12.75" customHeight="1" x14ac:dyDescent="0.2">
      <c r="A171" s="248" t="s">
        <v>1301</v>
      </c>
      <c r="B171" s="249" t="s">
        <v>769</v>
      </c>
      <c r="C171" s="162">
        <v>196157622</v>
      </c>
      <c r="D171" s="162">
        <v>193686725</v>
      </c>
      <c r="E171" s="162">
        <v>176171450</v>
      </c>
      <c r="F171" s="240">
        <v>3.1</v>
      </c>
      <c r="G171" s="240">
        <v>-1.3</v>
      </c>
      <c r="H171" s="240">
        <v>-9</v>
      </c>
      <c r="I171" s="577"/>
    </row>
    <row r="172" spans="1:9" ht="12.75" customHeight="1" x14ac:dyDescent="0.2">
      <c r="A172" s="248"/>
      <c r="B172" s="241"/>
      <c r="C172" s="162"/>
      <c r="D172" s="162"/>
      <c r="E172" s="162"/>
      <c r="F172" s="162"/>
      <c r="G172" s="251"/>
      <c r="H172" s="120"/>
    </row>
    <row r="173" spans="1:9" ht="12.75" customHeight="1" x14ac:dyDescent="0.2">
      <c r="A173" s="248"/>
      <c r="B173" s="241"/>
      <c r="C173" s="148" t="s">
        <v>1288</v>
      </c>
      <c r="D173" s="148"/>
      <c r="E173" s="162"/>
      <c r="F173" s="162"/>
      <c r="G173" s="251"/>
      <c r="H173" s="120"/>
    </row>
    <row r="174" spans="1:9" x14ac:dyDescent="0.2">
      <c r="A174" s="247" t="s">
        <v>941</v>
      </c>
      <c r="B174" s="239" t="s">
        <v>921</v>
      </c>
      <c r="C174" s="59">
        <v>3787934</v>
      </c>
      <c r="D174" s="59">
        <v>3885770</v>
      </c>
      <c r="E174" s="59">
        <v>3721186</v>
      </c>
      <c r="F174" s="240">
        <v>-1</v>
      </c>
      <c r="G174" s="240">
        <v>2.6</v>
      </c>
      <c r="H174" s="240">
        <v>-4.2</v>
      </c>
      <c r="I174" s="577"/>
    </row>
    <row r="175" spans="1:9" x14ac:dyDescent="0.2">
      <c r="A175" s="164" t="s">
        <v>942</v>
      </c>
      <c r="B175" s="239" t="s">
        <v>922</v>
      </c>
      <c r="C175" s="162">
        <v>55420201</v>
      </c>
      <c r="D175" s="162">
        <v>48737768</v>
      </c>
      <c r="E175" s="162">
        <v>44094062</v>
      </c>
      <c r="F175" s="240">
        <v>10</v>
      </c>
      <c r="G175" s="240">
        <v>-12.1</v>
      </c>
      <c r="H175" s="240">
        <v>-9.5</v>
      </c>
      <c r="I175" s="577"/>
    </row>
    <row r="176" spans="1:9" x14ac:dyDescent="0.2">
      <c r="A176" s="164" t="s">
        <v>943</v>
      </c>
      <c r="B176" s="239" t="s">
        <v>929</v>
      </c>
      <c r="C176" s="162">
        <v>53212802</v>
      </c>
      <c r="D176" s="162">
        <v>46593250</v>
      </c>
      <c r="E176" s="162">
        <v>42044334</v>
      </c>
      <c r="F176" s="240">
        <v>10.199999999999999</v>
      </c>
      <c r="G176" s="240">
        <v>-12.4</v>
      </c>
      <c r="H176" s="240">
        <v>-9.8000000000000007</v>
      </c>
      <c r="I176" s="577"/>
    </row>
    <row r="177" spans="1:9" x14ac:dyDescent="0.2">
      <c r="A177" s="164" t="s">
        <v>187</v>
      </c>
      <c r="B177" s="61" t="s">
        <v>813</v>
      </c>
      <c r="C177" s="162">
        <v>22393</v>
      </c>
      <c r="D177" s="162">
        <v>13681</v>
      </c>
      <c r="E177" s="162">
        <v>15331</v>
      </c>
      <c r="F177" s="240">
        <v>-13</v>
      </c>
      <c r="G177" s="240">
        <v>-38.9</v>
      </c>
      <c r="H177" s="240">
        <v>12.1</v>
      </c>
      <c r="I177" s="577"/>
    </row>
    <row r="178" spans="1:9" x14ac:dyDescent="0.2">
      <c r="A178" s="164" t="s">
        <v>206</v>
      </c>
      <c r="B178" s="61" t="s">
        <v>944</v>
      </c>
      <c r="C178" s="162">
        <v>839652</v>
      </c>
      <c r="D178" s="162">
        <v>900084</v>
      </c>
      <c r="E178" s="162">
        <v>973455</v>
      </c>
      <c r="F178" s="240">
        <v>-1.3</v>
      </c>
      <c r="G178" s="240">
        <v>7.2</v>
      </c>
      <c r="H178" s="240">
        <v>8.1999999999999993</v>
      </c>
      <c r="I178" s="577"/>
    </row>
    <row r="179" spans="1:9" x14ac:dyDescent="0.2">
      <c r="A179" s="164" t="s">
        <v>207</v>
      </c>
      <c r="B179" s="61" t="s">
        <v>945</v>
      </c>
      <c r="C179" s="162">
        <v>1321826</v>
      </c>
      <c r="D179" s="162">
        <v>1319917</v>
      </c>
      <c r="E179" s="162">
        <v>1368777</v>
      </c>
      <c r="F179" s="240">
        <v>8</v>
      </c>
      <c r="G179" s="240">
        <v>-0.1</v>
      </c>
      <c r="H179" s="240">
        <v>3.7</v>
      </c>
      <c r="I179" s="577"/>
    </row>
    <row r="180" spans="1:9" x14ac:dyDescent="0.2">
      <c r="A180" s="164" t="s">
        <v>48</v>
      </c>
      <c r="B180" s="61" t="s">
        <v>946</v>
      </c>
      <c r="C180" s="162">
        <v>1604063</v>
      </c>
      <c r="D180" s="162">
        <v>1652088</v>
      </c>
      <c r="E180" s="162">
        <v>1363624</v>
      </c>
      <c r="F180" s="240">
        <v>-7</v>
      </c>
      <c r="G180" s="240">
        <v>3</v>
      </c>
      <c r="H180" s="240">
        <v>-17.5</v>
      </c>
      <c r="I180" s="577"/>
    </row>
    <row r="181" spans="1:9" x14ac:dyDescent="0.2">
      <c r="A181" s="164" t="s">
        <v>49</v>
      </c>
      <c r="B181" s="239" t="s">
        <v>947</v>
      </c>
      <c r="C181" s="162">
        <v>310422</v>
      </c>
      <c r="D181" s="162">
        <v>322963</v>
      </c>
      <c r="E181" s="162">
        <v>326443</v>
      </c>
      <c r="F181" s="240">
        <v>1.5</v>
      </c>
      <c r="G181" s="240">
        <v>4</v>
      </c>
      <c r="H181" s="240">
        <v>1.1000000000000001</v>
      </c>
      <c r="I181" s="577"/>
    </row>
    <row r="182" spans="1:9" x14ac:dyDescent="0.2">
      <c r="A182" s="164" t="s">
        <v>50</v>
      </c>
      <c r="B182" s="239" t="s">
        <v>948</v>
      </c>
      <c r="C182" s="162">
        <v>1896978</v>
      </c>
      <c r="D182" s="162">
        <v>1821554</v>
      </c>
      <c r="E182" s="162">
        <v>1723284</v>
      </c>
      <c r="F182" s="240">
        <v>5.5</v>
      </c>
      <c r="G182" s="240">
        <v>-4</v>
      </c>
      <c r="H182" s="240">
        <v>-5.4</v>
      </c>
      <c r="I182" s="577"/>
    </row>
    <row r="183" spans="1:9" x14ac:dyDescent="0.2">
      <c r="A183" s="164" t="s">
        <v>185</v>
      </c>
      <c r="B183" s="239" t="s">
        <v>949</v>
      </c>
      <c r="C183" s="162">
        <v>12199906</v>
      </c>
      <c r="D183" s="162">
        <v>11856379</v>
      </c>
      <c r="E183" s="162">
        <v>10838355</v>
      </c>
      <c r="F183" s="240">
        <v>-0.8</v>
      </c>
      <c r="G183" s="240">
        <v>-2.8</v>
      </c>
      <c r="H183" s="240">
        <v>-8.6</v>
      </c>
      <c r="I183" s="577"/>
    </row>
    <row r="184" spans="1:9" x14ac:dyDescent="0.2">
      <c r="A184" s="164" t="s">
        <v>186</v>
      </c>
      <c r="B184" s="239" t="s">
        <v>950</v>
      </c>
      <c r="C184" s="162">
        <v>41012896</v>
      </c>
      <c r="D184" s="162">
        <v>34736872</v>
      </c>
      <c r="E184" s="162">
        <v>31205979</v>
      </c>
      <c r="F184" s="240">
        <v>13.9</v>
      </c>
      <c r="G184" s="240">
        <v>-15.3</v>
      </c>
      <c r="H184" s="240">
        <v>-10.199999999999999</v>
      </c>
      <c r="I184" s="577"/>
    </row>
    <row r="185" spans="1:9" x14ac:dyDescent="0.2">
      <c r="A185" s="164" t="s">
        <v>196</v>
      </c>
      <c r="B185" s="239" t="s">
        <v>951</v>
      </c>
      <c r="C185" s="162">
        <v>682408</v>
      </c>
      <c r="D185" s="162">
        <v>721105</v>
      </c>
      <c r="E185" s="162">
        <v>881081</v>
      </c>
      <c r="F185" s="240">
        <v>10.9</v>
      </c>
      <c r="G185" s="240">
        <v>5.7</v>
      </c>
      <c r="H185" s="240">
        <v>22.2</v>
      </c>
      <c r="I185" s="577"/>
    </row>
    <row r="186" spans="1:9" ht="12.75" customHeight="1" x14ac:dyDescent="0.2">
      <c r="A186" s="248" t="s">
        <v>1301</v>
      </c>
      <c r="B186" s="249" t="s">
        <v>769</v>
      </c>
      <c r="C186" s="162">
        <v>59890543</v>
      </c>
      <c r="D186" s="162">
        <v>53344643</v>
      </c>
      <c r="E186" s="162">
        <v>48696328</v>
      </c>
      <c r="F186" s="240">
        <v>9.1999999999999993</v>
      </c>
      <c r="G186" s="240">
        <v>-10.9</v>
      </c>
      <c r="H186" s="240">
        <v>-8.6999999999999993</v>
      </c>
      <c r="I186" s="577"/>
    </row>
    <row r="187" spans="1:9" ht="12.75" customHeight="1" x14ac:dyDescent="0.2">
      <c r="A187" s="248"/>
      <c r="B187" s="241"/>
      <c r="C187" s="162"/>
      <c r="D187" s="162"/>
      <c r="E187" s="162"/>
      <c r="F187" s="162"/>
      <c r="G187" s="251"/>
      <c r="H187" s="120"/>
    </row>
    <row r="188" spans="1:9" ht="12.75" customHeight="1" x14ac:dyDescent="0.2">
      <c r="A188" s="248"/>
      <c r="B188" s="241"/>
      <c r="C188" s="148" t="s">
        <v>1289</v>
      </c>
      <c r="D188" s="148"/>
      <c r="E188" s="162"/>
      <c r="F188" s="162"/>
      <c r="G188" s="251"/>
      <c r="H188" s="120"/>
    </row>
    <row r="189" spans="1:9" x14ac:dyDescent="0.2">
      <c r="A189" s="247" t="s">
        <v>941</v>
      </c>
      <c r="B189" s="239" t="s">
        <v>921</v>
      </c>
      <c r="C189" s="59">
        <v>605703</v>
      </c>
      <c r="D189" s="59">
        <v>606805</v>
      </c>
      <c r="E189" s="59">
        <v>662247</v>
      </c>
      <c r="F189" s="240">
        <v>-3.5</v>
      </c>
      <c r="G189" s="240">
        <v>0.2</v>
      </c>
      <c r="H189" s="240">
        <v>9.1</v>
      </c>
      <c r="I189" s="577"/>
    </row>
    <row r="190" spans="1:9" x14ac:dyDescent="0.2">
      <c r="A190" s="164" t="s">
        <v>942</v>
      </c>
      <c r="B190" s="239" t="s">
        <v>922</v>
      </c>
      <c r="C190" s="162">
        <v>14977807</v>
      </c>
      <c r="D190" s="162">
        <v>14589403</v>
      </c>
      <c r="E190" s="162">
        <v>12508495</v>
      </c>
      <c r="F190" s="240">
        <v>-4.9000000000000004</v>
      </c>
      <c r="G190" s="240">
        <v>-2.6</v>
      </c>
      <c r="H190" s="240">
        <v>-14.3</v>
      </c>
      <c r="I190" s="577"/>
    </row>
    <row r="191" spans="1:9" x14ac:dyDescent="0.2">
      <c r="A191" s="164" t="s">
        <v>943</v>
      </c>
      <c r="B191" s="239" t="s">
        <v>929</v>
      </c>
      <c r="C191" s="162">
        <v>14137312</v>
      </c>
      <c r="D191" s="162">
        <v>13806356</v>
      </c>
      <c r="E191" s="162">
        <v>11766537</v>
      </c>
      <c r="F191" s="240">
        <v>-5.3</v>
      </c>
      <c r="G191" s="240">
        <v>-2.2999999999999998</v>
      </c>
      <c r="H191" s="240">
        <v>-14.8</v>
      </c>
      <c r="I191" s="577"/>
    </row>
    <row r="192" spans="1:9" x14ac:dyDescent="0.2">
      <c r="A192" s="164" t="s">
        <v>187</v>
      </c>
      <c r="B192" s="61" t="s">
        <v>813</v>
      </c>
      <c r="C192" s="162">
        <v>375</v>
      </c>
      <c r="D192" s="162">
        <v>148</v>
      </c>
      <c r="E192" s="162">
        <v>372</v>
      </c>
      <c r="F192" s="240" t="s">
        <v>1720</v>
      </c>
      <c r="G192" s="240">
        <v>-60.5</v>
      </c>
      <c r="H192" s="240" t="s">
        <v>1720</v>
      </c>
      <c r="I192" s="577"/>
    </row>
    <row r="193" spans="1:9" x14ac:dyDescent="0.2">
      <c r="A193" s="164" t="s">
        <v>206</v>
      </c>
      <c r="B193" s="61" t="s">
        <v>944</v>
      </c>
      <c r="C193" s="162">
        <v>68282</v>
      </c>
      <c r="D193" s="162">
        <v>77458</v>
      </c>
      <c r="E193" s="162">
        <v>71139</v>
      </c>
      <c r="F193" s="240">
        <v>7.3</v>
      </c>
      <c r="G193" s="240">
        <v>13.4</v>
      </c>
      <c r="H193" s="240">
        <v>-8.1999999999999993</v>
      </c>
      <c r="I193" s="577"/>
    </row>
    <row r="194" spans="1:9" x14ac:dyDescent="0.2">
      <c r="A194" s="164" t="s">
        <v>207</v>
      </c>
      <c r="B194" s="61" t="s">
        <v>945</v>
      </c>
      <c r="C194" s="162">
        <v>487598</v>
      </c>
      <c r="D194" s="162">
        <v>479500</v>
      </c>
      <c r="E194" s="162">
        <v>544395</v>
      </c>
      <c r="F194" s="240">
        <v>-4.8</v>
      </c>
      <c r="G194" s="240">
        <v>-1.7</v>
      </c>
      <c r="H194" s="240">
        <v>13.5</v>
      </c>
      <c r="I194" s="577"/>
    </row>
    <row r="195" spans="1:9" x14ac:dyDescent="0.2">
      <c r="A195" s="164" t="s">
        <v>48</v>
      </c>
      <c r="B195" s="61" t="s">
        <v>946</v>
      </c>
      <c r="C195" s="162">
        <v>49448</v>
      </c>
      <c r="D195" s="162">
        <v>49699</v>
      </c>
      <c r="E195" s="162">
        <v>46341</v>
      </c>
      <c r="F195" s="240">
        <v>-4.4000000000000004</v>
      </c>
      <c r="G195" s="240">
        <v>0.5</v>
      </c>
      <c r="H195" s="240">
        <v>-6.8</v>
      </c>
      <c r="I195" s="577"/>
    </row>
    <row r="196" spans="1:9" x14ac:dyDescent="0.2">
      <c r="A196" s="164" t="s">
        <v>49</v>
      </c>
      <c r="B196" s="239" t="s">
        <v>947</v>
      </c>
      <c r="C196" s="162">
        <v>32104</v>
      </c>
      <c r="D196" s="162">
        <v>31362</v>
      </c>
      <c r="E196" s="162">
        <v>31753</v>
      </c>
      <c r="F196" s="240">
        <v>4.3</v>
      </c>
      <c r="G196" s="240">
        <v>-2.2999999999999998</v>
      </c>
      <c r="H196" s="240">
        <v>1.2</v>
      </c>
      <c r="I196" s="577"/>
    </row>
    <row r="197" spans="1:9" x14ac:dyDescent="0.2">
      <c r="A197" s="164" t="s">
        <v>50</v>
      </c>
      <c r="B197" s="239" t="s">
        <v>948</v>
      </c>
      <c r="C197" s="162">
        <v>808391</v>
      </c>
      <c r="D197" s="162">
        <v>751685</v>
      </c>
      <c r="E197" s="162">
        <v>710204</v>
      </c>
      <c r="F197" s="240">
        <v>2.4</v>
      </c>
      <c r="G197" s="240">
        <v>-7</v>
      </c>
      <c r="H197" s="240">
        <v>-5.5</v>
      </c>
      <c r="I197" s="577"/>
    </row>
    <row r="198" spans="1:9" x14ac:dyDescent="0.2">
      <c r="A198" s="164" t="s">
        <v>185</v>
      </c>
      <c r="B198" s="239" t="s">
        <v>949</v>
      </c>
      <c r="C198" s="162">
        <v>1797947</v>
      </c>
      <c r="D198" s="162">
        <v>1691135</v>
      </c>
      <c r="E198" s="162">
        <v>1354024</v>
      </c>
      <c r="F198" s="240">
        <v>5.4</v>
      </c>
      <c r="G198" s="240">
        <v>-5.9</v>
      </c>
      <c r="H198" s="240">
        <v>-19.899999999999999</v>
      </c>
      <c r="I198" s="577"/>
    </row>
    <row r="199" spans="1:9" x14ac:dyDescent="0.2">
      <c r="A199" s="164" t="s">
        <v>186</v>
      </c>
      <c r="B199" s="239" t="s">
        <v>950</v>
      </c>
      <c r="C199" s="162">
        <v>12339365</v>
      </c>
      <c r="D199" s="162">
        <v>12115221</v>
      </c>
      <c r="E199" s="162">
        <v>10412514</v>
      </c>
      <c r="F199" s="240">
        <v>-6.7</v>
      </c>
      <c r="G199" s="240">
        <v>-1.8</v>
      </c>
      <c r="H199" s="240">
        <v>-14.1</v>
      </c>
      <c r="I199" s="577"/>
    </row>
    <row r="200" spans="1:9" x14ac:dyDescent="0.2">
      <c r="A200" s="164" t="s">
        <v>196</v>
      </c>
      <c r="B200" s="239" t="s">
        <v>951</v>
      </c>
      <c r="C200" s="162">
        <v>168359</v>
      </c>
      <c r="D200" s="162">
        <v>183661</v>
      </c>
      <c r="E200" s="162">
        <v>213611</v>
      </c>
      <c r="F200" s="240">
        <v>10.8</v>
      </c>
      <c r="G200" s="240">
        <v>9.1</v>
      </c>
      <c r="H200" s="240">
        <v>16.3</v>
      </c>
      <c r="I200" s="577"/>
    </row>
    <row r="201" spans="1:9" ht="12.75" customHeight="1" x14ac:dyDescent="0.2">
      <c r="A201" s="248" t="s">
        <v>1301</v>
      </c>
      <c r="B201" s="249" t="s">
        <v>769</v>
      </c>
      <c r="C201" s="162">
        <v>15751869</v>
      </c>
      <c r="D201" s="162">
        <v>15379868</v>
      </c>
      <c r="E201" s="162">
        <v>13384353</v>
      </c>
      <c r="F201" s="240">
        <v>-4.7</v>
      </c>
      <c r="G201" s="240">
        <v>-2.4</v>
      </c>
      <c r="H201" s="240">
        <v>-13</v>
      </c>
      <c r="I201" s="577"/>
    </row>
    <row r="202" spans="1:9" ht="12.75" customHeight="1" x14ac:dyDescent="0.2">
      <c r="A202" s="248"/>
      <c r="B202" s="241"/>
      <c r="C202" s="162"/>
      <c r="D202" s="162"/>
      <c r="E202" s="162"/>
      <c r="F202" s="162"/>
      <c r="G202" s="251"/>
      <c r="H202" s="120"/>
    </row>
    <row r="203" spans="1:9" ht="12.75" customHeight="1" x14ac:dyDescent="0.2">
      <c r="A203" s="248"/>
      <c r="B203" s="241"/>
      <c r="C203" s="148" t="s">
        <v>1290</v>
      </c>
      <c r="D203" s="148"/>
      <c r="E203" s="162"/>
      <c r="F203" s="162"/>
      <c r="G203" s="251"/>
      <c r="H203" s="120"/>
    </row>
    <row r="204" spans="1:9" x14ac:dyDescent="0.2">
      <c r="A204" s="247" t="s">
        <v>941</v>
      </c>
      <c r="B204" s="239" t="s">
        <v>921</v>
      </c>
      <c r="C204" s="59">
        <v>1513130</v>
      </c>
      <c r="D204" s="59">
        <v>1547855</v>
      </c>
      <c r="E204" s="59">
        <v>1518537</v>
      </c>
      <c r="F204" s="240">
        <v>-0.1</v>
      </c>
      <c r="G204" s="240">
        <v>2.2999999999999998</v>
      </c>
      <c r="H204" s="240">
        <v>-1.9</v>
      </c>
      <c r="I204" s="577"/>
    </row>
    <row r="205" spans="1:9" x14ac:dyDescent="0.2">
      <c r="A205" s="164" t="s">
        <v>942</v>
      </c>
      <c r="B205" s="239" t="s">
        <v>922</v>
      </c>
      <c r="C205" s="162">
        <v>38432320</v>
      </c>
      <c r="D205" s="162">
        <v>38182185</v>
      </c>
      <c r="E205" s="162">
        <v>34626706</v>
      </c>
      <c r="F205" s="240">
        <v>-2.2000000000000002</v>
      </c>
      <c r="G205" s="240">
        <v>-0.7</v>
      </c>
      <c r="H205" s="240">
        <v>-9.3000000000000007</v>
      </c>
      <c r="I205" s="577"/>
    </row>
    <row r="206" spans="1:9" x14ac:dyDescent="0.2">
      <c r="A206" s="164" t="s">
        <v>943</v>
      </c>
      <c r="B206" s="239" t="s">
        <v>929</v>
      </c>
      <c r="C206" s="162">
        <v>36765682</v>
      </c>
      <c r="D206" s="162">
        <v>36468843</v>
      </c>
      <c r="E206" s="162">
        <v>32875526</v>
      </c>
      <c r="F206" s="240">
        <v>-2.5</v>
      </c>
      <c r="G206" s="240">
        <v>-0.8</v>
      </c>
      <c r="H206" s="240">
        <v>-9.9</v>
      </c>
      <c r="I206" s="577"/>
    </row>
    <row r="207" spans="1:9" x14ac:dyDescent="0.2">
      <c r="A207" s="164" t="s">
        <v>187</v>
      </c>
      <c r="B207" s="61" t="s">
        <v>813</v>
      </c>
      <c r="C207" s="162">
        <v>87329</v>
      </c>
      <c r="D207" s="162">
        <v>90770</v>
      </c>
      <c r="E207" s="162">
        <v>87383</v>
      </c>
      <c r="F207" s="240">
        <v>11.7</v>
      </c>
      <c r="G207" s="240">
        <v>3.9</v>
      </c>
      <c r="H207" s="240">
        <v>-3.7</v>
      </c>
      <c r="I207" s="577"/>
    </row>
    <row r="208" spans="1:9" x14ac:dyDescent="0.2">
      <c r="A208" s="164" t="s">
        <v>206</v>
      </c>
      <c r="B208" s="61" t="s">
        <v>944</v>
      </c>
      <c r="C208" s="162">
        <v>639562</v>
      </c>
      <c r="D208" s="162">
        <v>668082</v>
      </c>
      <c r="E208" s="162">
        <v>681907</v>
      </c>
      <c r="F208" s="240">
        <v>-8.4</v>
      </c>
      <c r="G208" s="240">
        <v>4.5</v>
      </c>
      <c r="H208" s="240">
        <v>2.1</v>
      </c>
      <c r="I208" s="577"/>
    </row>
    <row r="209" spans="1:9" x14ac:dyDescent="0.2">
      <c r="A209" s="164" t="s">
        <v>207</v>
      </c>
      <c r="B209" s="61" t="s">
        <v>945</v>
      </c>
      <c r="C209" s="162">
        <v>547084</v>
      </c>
      <c r="D209" s="162">
        <v>519578</v>
      </c>
      <c r="E209" s="162">
        <v>474839</v>
      </c>
      <c r="F209" s="240">
        <v>12</v>
      </c>
      <c r="G209" s="240">
        <v>-5</v>
      </c>
      <c r="H209" s="240">
        <v>-8.6</v>
      </c>
      <c r="I209" s="577"/>
    </row>
    <row r="210" spans="1:9" x14ac:dyDescent="0.2">
      <c r="A210" s="164" t="s">
        <v>48</v>
      </c>
      <c r="B210" s="61" t="s">
        <v>946</v>
      </c>
      <c r="C210" s="162">
        <v>239155</v>
      </c>
      <c r="D210" s="162">
        <v>269425</v>
      </c>
      <c r="E210" s="162">
        <v>274409</v>
      </c>
      <c r="F210" s="240">
        <v>-4.2</v>
      </c>
      <c r="G210" s="240">
        <v>12.7</v>
      </c>
      <c r="H210" s="240">
        <v>1.8</v>
      </c>
      <c r="I210" s="577"/>
    </row>
    <row r="211" spans="1:9" x14ac:dyDescent="0.2">
      <c r="A211" s="164" t="s">
        <v>49</v>
      </c>
      <c r="B211" s="239" t="s">
        <v>947</v>
      </c>
      <c r="C211" s="162">
        <v>161672</v>
      </c>
      <c r="D211" s="162">
        <v>140887</v>
      </c>
      <c r="E211" s="162">
        <v>121522</v>
      </c>
      <c r="F211" s="240">
        <v>-1.2</v>
      </c>
      <c r="G211" s="240">
        <v>-12.9</v>
      </c>
      <c r="H211" s="240">
        <v>-13.7</v>
      </c>
      <c r="I211" s="577"/>
    </row>
    <row r="212" spans="1:9" x14ac:dyDescent="0.2">
      <c r="A212" s="164" t="s">
        <v>50</v>
      </c>
      <c r="B212" s="239" t="s">
        <v>948</v>
      </c>
      <c r="C212" s="162">
        <v>1504966</v>
      </c>
      <c r="D212" s="162">
        <v>1572455</v>
      </c>
      <c r="E212" s="162">
        <v>1629659</v>
      </c>
      <c r="F212" s="240">
        <v>4.3</v>
      </c>
      <c r="G212" s="240">
        <v>4.5</v>
      </c>
      <c r="H212" s="240">
        <v>3.6</v>
      </c>
      <c r="I212" s="577"/>
    </row>
    <row r="213" spans="1:9" x14ac:dyDescent="0.2">
      <c r="A213" s="164" t="s">
        <v>185</v>
      </c>
      <c r="B213" s="239" t="s">
        <v>949</v>
      </c>
      <c r="C213" s="162">
        <v>3162508</v>
      </c>
      <c r="D213" s="162">
        <v>3034800</v>
      </c>
      <c r="E213" s="162">
        <v>2880181</v>
      </c>
      <c r="F213" s="240">
        <v>6.1</v>
      </c>
      <c r="G213" s="240">
        <v>-4</v>
      </c>
      <c r="H213" s="240">
        <v>-5.0999999999999996</v>
      </c>
      <c r="I213" s="577"/>
    </row>
    <row r="214" spans="1:9" x14ac:dyDescent="0.2">
      <c r="A214" s="164" t="s">
        <v>186</v>
      </c>
      <c r="B214" s="239" t="s">
        <v>950</v>
      </c>
      <c r="C214" s="162">
        <v>33603175</v>
      </c>
      <c r="D214" s="162">
        <v>33434043</v>
      </c>
      <c r="E214" s="162">
        <v>29995344</v>
      </c>
      <c r="F214" s="240">
        <v>-3.2</v>
      </c>
      <c r="G214" s="240">
        <v>-0.5</v>
      </c>
      <c r="H214" s="240">
        <v>-10.3</v>
      </c>
      <c r="I214" s="577"/>
    </row>
    <row r="215" spans="1:9" x14ac:dyDescent="0.2">
      <c r="A215" s="164" t="s">
        <v>196</v>
      </c>
      <c r="B215" s="239" t="s">
        <v>951</v>
      </c>
      <c r="C215" s="162">
        <v>540504</v>
      </c>
      <c r="D215" s="162">
        <v>521953</v>
      </c>
      <c r="E215" s="162">
        <v>645702</v>
      </c>
      <c r="F215" s="240">
        <v>25.6</v>
      </c>
      <c r="G215" s="240">
        <v>-3.4</v>
      </c>
      <c r="H215" s="240">
        <v>23.7</v>
      </c>
      <c r="I215" s="577"/>
    </row>
    <row r="216" spans="1:9" ht="12.75" customHeight="1" x14ac:dyDescent="0.2">
      <c r="A216" s="248" t="s">
        <v>1301</v>
      </c>
      <c r="B216" s="249" t="s">
        <v>769</v>
      </c>
      <c r="C216" s="162">
        <v>40485954</v>
      </c>
      <c r="D216" s="162">
        <v>40251993</v>
      </c>
      <c r="E216" s="162">
        <v>36790945</v>
      </c>
      <c r="F216" s="240">
        <v>-1.9</v>
      </c>
      <c r="G216" s="240">
        <v>-0.6</v>
      </c>
      <c r="H216" s="240">
        <v>-8.6</v>
      </c>
      <c r="I216" s="577"/>
    </row>
    <row r="217" spans="1:9" ht="12.75" customHeight="1" x14ac:dyDescent="0.2">
      <c r="A217" s="248"/>
      <c r="B217" s="241"/>
      <c r="C217" s="162"/>
      <c r="D217" s="162"/>
      <c r="E217" s="162"/>
      <c r="F217" s="162"/>
      <c r="G217" s="251"/>
      <c r="H217" s="120"/>
    </row>
    <row r="218" spans="1:9" ht="12.75" customHeight="1" x14ac:dyDescent="0.2">
      <c r="A218" s="248"/>
      <c r="B218" s="241"/>
      <c r="C218" s="148" t="s">
        <v>1291</v>
      </c>
      <c r="D218" s="148"/>
      <c r="E218" s="162"/>
      <c r="F218" s="162"/>
      <c r="G218" s="251"/>
      <c r="H218" s="120"/>
    </row>
    <row r="219" spans="1:9" x14ac:dyDescent="0.2">
      <c r="A219" s="247" t="s">
        <v>941</v>
      </c>
      <c r="B219" s="239" t="s">
        <v>921</v>
      </c>
      <c r="C219" s="59">
        <v>1740731</v>
      </c>
      <c r="D219" s="59">
        <v>1910655</v>
      </c>
      <c r="E219" s="59">
        <v>2116919</v>
      </c>
      <c r="F219" s="240">
        <v>-3.3</v>
      </c>
      <c r="G219" s="240">
        <v>9.8000000000000007</v>
      </c>
      <c r="H219" s="240">
        <v>10.8</v>
      </c>
      <c r="I219" s="577"/>
    </row>
    <row r="220" spans="1:9" x14ac:dyDescent="0.2">
      <c r="A220" s="164" t="s">
        <v>942</v>
      </c>
      <c r="B220" s="239" t="s">
        <v>922</v>
      </c>
      <c r="C220" s="162">
        <v>14526428</v>
      </c>
      <c r="D220" s="162">
        <v>14367389</v>
      </c>
      <c r="E220" s="162">
        <v>13435266</v>
      </c>
      <c r="F220" s="240">
        <v>8.1999999999999993</v>
      </c>
      <c r="G220" s="240">
        <v>-1.1000000000000001</v>
      </c>
      <c r="H220" s="240">
        <v>-6.5</v>
      </c>
      <c r="I220" s="577"/>
    </row>
    <row r="221" spans="1:9" x14ac:dyDescent="0.2">
      <c r="A221" s="164" t="s">
        <v>943</v>
      </c>
      <c r="B221" s="239" t="s">
        <v>929</v>
      </c>
      <c r="C221" s="162">
        <v>11877129</v>
      </c>
      <c r="D221" s="162">
        <v>11920689</v>
      </c>
      <c r="E221" s="162">
        <v>11539671</v>
      </c>
      <c r="F221" s="240">
        <v>6.2</v>
      </c>
      <c r="G221" s="240">
        <v>0.4</v>
      </c>
      <c r="H221" s="240">
        <v>-3.2</v>
      </c>
      <c r="I221" s="577"/>
    </row>
    <row r="222" spans="1:9" x14ac:dyDescent="0.2">
      <c r="A222" s="164" t="s">
        <v>187</v>
      </c>
      <c r="B222" s="61" t="s">
        <v>813</v>
      </c>
      <c r="C222" s="162">
        <v>24400</v>
      </c>
      <c r="D222" s="162">
        <v>21692</v>
      </c>
      <c r="E222" s="162">
        <v>14260</v>
      </c>
      <c r="F222" s="240">
        <v>-13.4</v>
      </c>
      <c r="G222" s="240">
        <v>-11.1</v>
      </c>
      <c r="H222" s="240">
        <v>-34.299999999999997</v>
      </c>
      <c r="I222" s="577"/>
    </row>
    <row r="223" spans="1:9" x14ac:dyDescent="0.2">
      <c r="A223" s="164" t="s">
        <v>206</v>
      </c>
      <c r="B223" s="61" t="s">
        <v>944</v>
      </c>
      <c r="C223" s="162">
        <v>304691</v>
      </c>
      <c r="D223" s="162">
        <v>445098</v>
      </c>
      <c r="E223" s="162">
        <v>578945</v>
      </c>
      <c r="F223" s="240">
        <v>-18.8</v>
      </c>
      <c r="G223" s="240">
        <v>46.1</v>
      </c>
      <c r="H223" s="240">
        <v>30.1</v>
      </c>
      <c r="I223" s="577"/>
    </row>
    <row r="224" spans="1:9" x14ac:dyDescent="0.2">
      <c r="A224" s="164" t="s">
        <v>207</v>
      </c>
      <c r="B224" s="61" t="s">
        <v>945</v>
      </c>
      <c r="C224" s="162">
        <v>1290495</v>
      </c>
      <c r="D224" s="162">
        <v>1314175</v>
      </c>
      <c r="E224" s="162">
        <v>1401376</v>
      </c>
      <c r="F224" s="240">
        <v>-0.3</v>
      </c>
      <c r="G224" s="240">
        <v>1.8</v>
      </c>
      <c r="H224" s="240">
        <v>6.6</v>
      </c>
      <c r="I224" s="577"/>
    </row>
    <row r="225" spans="1:9" x14ac:dyDescent="0.2">
      <c r="A225" s="164" t="s">
        <v>48</v>
      </c>
      <c r="B225" s="61" t="s">
        <v>946</v>
      </c>
      <c r="C225" s="162">
        <v>121144</v>
      </c>
      <c r="D225" s="162">
        <v>129689</v>
      </c>
      <c r="E225" s="162">
        <v>122338</v>
      </c>
      <c r="F225" s="240">
        <v>19.600000000000001</v>
      </c>
      <c r="G225" s="240">
        <v>7.1</v>
      </c>
      <c r="H225" s="240">
        <v>-5.7</v>
      </c>
      <c r="I225" s="577"/>
    </row>
    <row r="226" spans="1:9" x14ac:dyDescent="0.2">
      <c r="A226" s="164" t="s">
        <v>49</v>
      </c>
      <c r="B226" s="239" t="s">
        <v>947</v>
      </c>
      <c r="C226" s="162">
        <v>603116</v>
      </c>
      <c r="D226" s="162">
        <v>494345</v>
      </c>
      <c r="E226" s="162">
        <v>411108</v>
      </c>
      <c r="F226" s="240">
        <v>1.3</v>
      </c>
      <c r="G226" s="240">
        <v>-18</v>
      </c>
      <c r="H226" s="240">
        <v>-16.8</v>
      </c>
      <c r="I226" s="577"/>
    </row>
    <row r="227" spans="1:9" x14ac:dyDescent="0.2">
      <c r="A227" s="164" t="s">
        <v>50</v>
      </c>
      <c r="B227" s="239" t="s">
        <v>948</v>
      </c>
      <c r="C227" s="162">
        <v>2046183</v>
      </c>
      <c r="D227" s="162">
        <v>1952355</v>
      </c>
      <c r="E227" s="162">
        <v>1484488</v>
      </c>
      <c r="F227" s="240">
        <v>23.9</v>
      </c>
      <c r="G227" s="240">
        <v>-4.5999999999999996</v>
      </c>
      <c r="H227" s="240">
        <v>-24</v>
      </c>
      <c r="I227" s="577"/>
    </row>
    <row r="228" spans="1:9" x14ac:dyDescent="0.2">
      <c r="A228" s="164" t="s">
        <v>185</v>
      </c>
      <c r="B228" s="239" t="s">
        <v>949</v>
      </c>
      <c r="C228" s="162">
        <v>5648112</v>
      </c>
      <c r="D228" s="162">
        <v>4797840</v>
      </c>
      <c r="E228" s="162">
        <v>4282562</v>
      </c>
      <c r="F228" s="240">
        <v>7.1</v>
      </c>
      <c r="G228" s="240">
        <v>-15.1</v>
      </c>
      <c r="H228" s="240">
        <v>-10.7</v>
      </c>
      <c r="I228" s="577"/>
    </row>
    <row r="229" spans="1:9" x14ac:dyDescent="0.2">
      <c r="A229" s="164" t="s">
        <v>186</v>
      </c>
      <c r="B229" s="239" t="s">
        <v>950</v>
      </c>
      <c r="C229" s="162">
        <v>6229017</v>
      </c>
      <c r="D229" s="162">
        <v>7122849</v>
      </c>
      <c r="E229" s="162">
        <v>7257109</v>
      </c>
      <c r="F229" s="240">
        <v>5.4</v>
      </c>
      <c r="G229" s="240">
        <v>14.3</v>
      </c>
      <c r="H229" s="240">
        <v>1.9</v>
      </c>
      <c r="I229" s="577"/>
    </row>
    <row r="230" spans="1:9" x14ac:dyDescent="0.2">
      <c r="A230" s="164" t="s">
        <v>196</v>
      </c>
      <c r="B230" s="239" t="s">
        <v>951</v>
      </c>
      <c r="C230" s="162">
        <v>293205</v>
      </c>
      <c r="D230" s="162">
        <v>289866</v>
      </c>
      <c r="E230" s="162">
        <v>412804</v>
      </c>
      <c r="F230" s="240">
        <v>12.9</v>
      </c>
      <c r="G230" s="240">
        <v>-1.1000000000000001</v>
      </c>
      <c r="H230" s="240">
        <v>42.4</v>
      </c>
      <c r="I230" s="577"/>
    </row>
    <row r="231" spans="1:9" ht="12.75" customHeight="1" x14ac:dyDescent="0.2">
      <c r="A231" s="248" t="s">
        <v>1301</v>
      </c>
      <c r="B231" s="249" t="s">
        <v>769</v>
      </c>
      <c r="C231" s="162">
        <v>16560364</v>
      </c>
      <c r="D231" s="162">
        <v>16567910</v>
      </c>
      <c r="E231" s="162">
        <v>15964989</v>
      </c>
      <c r="F231" s="240">
        <v>6.9</v>
      </c>
      <c r="G231" s="240">
        <v>0</v>
      </c>
      <c r="H231" s="240">
        <v>-3.6</v>
      </c>
      <c r="I231" s="577"/>
    </row>
    <row r="232" spans="1:9" x14ac:dyDescent="0.2">
      <c r="A232" s="248"/>
      <c r="B232" s="241"/>
      <c r="C232" s="162"/>
      <c r="D232" s="162"/>
      <c r="E232" s="162"/>
      <c r="F232" s="162"/>
      <c r="G232" s="251"/>
      <c r="H232" s="120"/>
    </row>
    <row r="233" spans="1:9" x14ac:dyDescent="0.2">
      <c r="A233" s="248"/>
      <c r="B233" s="241"/>
      <c r="C233" s="148" t="s">
        <v>1292</v>
      </c>
      <c r="D233" s="148"/>
      <c r="E233" s="162"/>
      <c r="F233" s="162"/>
      <c r="G233" s="251"/>
      <c r="H233" s="120"/>
    </row>
    <row r="234" spans="1:9" x14ac:dyDescent="0.2">
      <c r="A234" s="247" t="s">
        <v>941</v>
      </c>
      <c r="B234" s="239" t="s">
        <v>921</v>
      </c>
      <c r="C234" s="59">
        <v>2698246</v>
      </c>
      <c r="D234" s="59">
        <v>2980611</v>
      </c>
      <c r="E234" s="59">
        <v>2738094</v>
      </c>
      <c r="F234" s="240">
        <v>-7</v>
      </c>
      <c r="G234" s="240">
        <v>10.5</v>
      </c>
      <c r="H234" s="240">
        <v>-8.1</v>
      </c>
      <c r="I234" s="577"/>
    </row>
    <row r="235" spans="1:9" x14ac:dyDescent="0.2">
      <c r="A235" s="164" t="s">
        <v>942</v>
      </c>
      <c r="B235" s="239" t="s">
        <v>922</v>
      </c>
      <c r="C235" s="162">
        <v>18143008</v>
      </c>
      <c r="D235" s="162">
        <v>17453897</v>
      </c>
      <c r="E235" s="162">
        <v>17302551</v>
      </c>
      <c r="F235" s="240">
        <v>-2.8</v>
      </c>
      <c r="G235" s="240">
        <v>-3.8</v>
      </c>
      <c r="H235" s="240">
        <v>-0.9</v>
      </c>
      <c r="I235" s="577"/>
    </row>
    <row r="236" spans="1:9" x14ac:dyDescent="0.2">
      <c r="A236" s="164" t="s">
        <v>943</v>
      </c>
      <c r="B236" s="239" t="s">
        <v>929</v>
      </c>
      <c r="C236" s="162">
        <v>16200396</v>
      </c>
      <c r="D236" s="162">
        <v>15645523</v>
      </c>
      <c r="E236" s="162">
        <v>15900163</v>
      </c>
      <c r="F236" s="240">
        <v>-4</v>
      </c>
      <c r="G236" s="240">
        <v>-3.4</v>
      </c>
      <c r="H236" s="240">
        <v>1.6</v>
      </c>
      <c r="I236" s="577"/>
    </row>
    <row r="237" spans="1:9" x14ac:dyDescent="0.2">
      <c r="A237" s="164" t="s">
        <v>187</v>
      </c>
      <c r="B237" s="61" t="s">
        <v>813</v>
      </c>
      <c r="C237" s="162">
        <v>24477</v>
      </c>
      <c r="D237" s="162">
        <v>26461</v>
      </c>
      <c r="E237" s="162">
        <v>24851</v>
      </c>
      <c r="F237" s="240">
        <v>-39</v>
      </c>
      <c r="G237" s="240">
        <v>8.1</v>
      </c>
      <c r="H237" s="240">
        <v>-6.1</v>
      </c>
      <c r="I237" s="577"/>
    </row>
    <row r="238" spans="1:9" x14ac:dyDescent="0.2">
      <c r="A238" s="164" t="s">
        <v>206</v>
      </c>
      <c r="B238" s="61" t="s">
        <v>944</v>
      </c>
      <c r="C238" s="162">
        <v>1088318</v>
      </c>
      <c r="D238" s="162">
        <v>1210815</v>
      </c>
      <c r="E238" s="162">
        <v>1071093</v>
      </c>
      <c r="F238" s="240">
        <v>-3.2</v>
      </c>
      <c r="G238" s="240">
        <v>11.3</v>
      </c>
      <c r="H238" s="240">
        <v>-11.5</v>
      </c>
      <c r="I238" s="577"/>
    </row>
    <row r="239" spans="1:9" x14ac:dyDescent="0.2">
      <c r="A239" s="164" t="s">
        <v>207</v>
      </c>
      <c r="B239" s="61" t="s">
        <v>945</v>
      </c>
      <c r="C239" s="162">
        <v>1402499</v>
      </c>
      <c r="D239" s="162">
        <v>1553880</v>
      </c>
      <c r="E239" s="162">
        <v>1461434</v>
      </c>
      <c r="F239" s="240">
        <v>-10.1</v>
      </c>
      <c r="G239" s="240">
        <v>10.8</v>
      </c>
      <c r="H239" s="240">
        <v>-5.9</v>
      </c>
      <c r="I239" s="577"/>
    </row>
    <row r="240" spans="1:9" x14ac:dyDescent="0.2">
      <c r="A240" s="164" t="s">
        <v>48</v>
      </c>
      <c r="B240" s="61" t="s">
        <v>946</v>
      </c>
      <c r="C240" s="162">
        <v>182953</v>
      </c>
      <c r="D240" s="162">
        <v>189455</v>
      </c>
      <c r="E240" s="162">
        <v>180716</v>
      </c>
      <c r="F240" s="240">
        <v>3.6</v>
      </c>
      <c r="G240" s="240">
        <v>3.6</v>
      </c>
      <c r="H240" s="240">
        <v>-4.5999999999999996</v>
      </c>
      <c r="I240" s="577"/>
    </row>
    <row r="241" spans="1:9" x14ac:dyDescent="0.2">
      <c r="A241" s="164" t="s">
        <v>49</v>
      </c>
      <c r="B241" s="239" t="s">
        <v>947</v>
      </c>
      <c r="C241" s="162">
        <v>98267</v>
      </c>
      <c r="D241" s="162">
        <v>90408</v>
      </c>
      <c r="E241" s="162">
        <v>92019</v>
      </c>
      <c r="F241" s="240">
        <v>-1.1000000000000001</v>
      </c>
      <c r="G241" s="240">
        <v>-8</v>
      </c>
      <c r="H241" s="240">
        <v>1.8</v>
      </c>
      <c r="I241" s="577"/>
    </row>
    <row r="242" spans="1:9" x14ac:dyDescent="0.2">
      <c r="A242" s="164" t="s">
        <v>50</v>
      </c>
      <c r="B242" s="239" t="s">
        <v>948</v>
      </c>
      <c r="C242" s="162">
        <v>1844345</v>
      </c>
      <c r="D242" s="162">
        <v>1717966</v>
      </c>
      <c r="E242" s="162">
        <v>1310369</v>
      </c>
      <c r="F242" s="240">
        <v>8.3000000000000007</v>
      </c>
      <c r="G242" s="240">
        <v>-6.9</v>
      </c>
      <c r="H242" s="240">
        <v>-23.7</v>
      </c>
      <c r="I242" s="577"/>
    </row>
    <row r="243" spans="1:9" x14ac:dyDescent="0.2">
      <c r="A243" s="164" t="s">
        <v>185</v>
      </c>
      <c r="B243" s="239" t="s">
        <v>949</v>
      </c>
      <c r="C243" s="162">
        <v>2087576</v>
      </c>
      <c r="D243" s="162">
        <v>2079365</v>
      </c>
      <c r="E243" s="162">
        <v>2025809</v>
      </c>
      <c r="F243" s="240">
        <v>1.6</v>
      </c>
      <c r="G243" s="240">
        <v>-0.4</v>
      </c>
      <c r="H243" s="240">
        <v>-2.6</v>
      </c>
      <c r="I243" s="577"/>
    </row>
    <row r="244" spans="1:9" x14ac:dyDescent="0.2">
      <c r="A244" s="164" t="s">
        <v>186</v>
      </c>
      <c r="B244" s="239" t="s">
        <v>950</v>
      </c>
      <c r="C244" s="162">
        <v>14112820</v>
      </c>
      <c r="D244" s="162">
        <v>13566158</v>
      </c>
      <c r="E244" s="162">
        <v>13874354</v>
      </c>
      <c r="F244" s="240">
        <v>-4.8</v>
      </c>
      <c r="G244" s="240">
        <v>-3.9</v>
      </c>
      <c r="H244" s="240">
        <v>2.2999999999999998</v>
      </c>
      <c r="I244" s="577"/>
    </row>
    <row r="245" spans="1:9" x14ac:dyDescent="0.2">
      <c r="A245" s="164" t="s">
        <v>196</v>
      </c>
      <c r="B245" s="239" t="s">
        <v>951</v>
      </c>
      <c r="C245" s="162">
        <v>480514</v>
      </c>
      <c r="D245" s="162">
        <v>491153</v>
      </c>
      <c r="E245" s="162">
        <v>654079</v>
      </c>
      <c r="F245" s="240">
        <v>13.3</v>
      </c>
      <c r="G245" s="240">
        <v>2.2000000000000002</v>
      </c>
      <c r="H245" s="240">
        <v>33.200000000000003</v>
      </c>
      <c r="I245" s="577"/>
    </row>
    <row r="246" spans="1:9" x14ac:dyDescent="0.2">
      <c r="A246" s="248" t="s">
        <v>1301</v>
      </c>
      <c r="B246" s="249" t="s">
        <v>769</v>
      </c>
      <c r="C246" s="162">
        <v>21321769</v>
      </c>
      <c r="D246" s="162">
        <v>20925661</v>
      </c>
      <c r="E246" s="162">
        <v>20694724</v>
      </c>
      <c r="F246" s="240">
        <v>-3.1</v>
      </c>
      <c r="G246" s="240">
        <v>-1.9</v>
      </c>
      <c r="H246" s="240">
        <v>-1.1000000000000001</v>
      </c>
      <c r="I246" s="577"/>
    </row>
    <row r="247" spans="1:9" x14ac:dyDescent="0.2">
      <c r="A247" s="248"/>
      <c r="B247" s="241"/>
      <c r="C247" s="162"/>
      <c r="D247" s="162"/>
      <c r="E247" s="162"/>
      <c r="F247" s="162"/>
      <c r="G247" s="251"/>
      <c r="H247" s="120"/>
    </row>
    <row r="248" spans="1:9" x14ac:dyDescent="0.2">
      <c r="A248" s="248"/>
      <c r="B248" s="241"/>
      <c r="C248" s="148" t="s">
        <v>1293</v>
      </c>
      <c r="D248" s="148"/>
      <c r="E248" s="162"/>
      <c r="F248" s="162"/>
      <c r="G248" s="251"/>
      <c r="H248" s="120"/>
    </row>
    <row r="249" spans="1:9" x14ac:dyDescent="0.2">
      <c r="A249" s="247" t="s">
        <v>941</v>
      </c>
      <c r="B249" s="239" t="s">
        <v>921</v>
      </c>
      <c r="C249" s="59">
        <v>939025</v>
      </c>
      <c r="D249" s="59">
        <v>925772</v>
      </c>
      <c r="E249" s="59">
        <v>969761</v>
      </c>
      <c r="F249" s="240">
        <v>-0.5</v>
      </c>
      <c r="G249" s="240">
        <v>-1.4</v>
      </c>
      <c r="H249" s="240">
        <v>4.8</v>
      </c>
      <c r="I249" s="577"/>
    </row>
    <row r="250" spans="1:9" x14ac:dyDescent="0.2">
      <c r="A250" s="164" t="s">
        <v>942</v>
      </c>
      <c r="B250" s="239" t="s">
        <v>922</v>
      </c>
      <c r="C250" s="162">
        <v>14210304</v>
      </c>
      <c r="D250" s="162">
        <v>14228187</v>
      </c>
      <c r="E250" s="162">
        <v>13183162</v>
      </c>
      <c r="F250" s="240">
        <v>2.1</v>
      </c>
      <c r="G250" s="240">
        <v>0.1</v>
      </c>
      <c r="H250" s="240">
        <v>-7.3</v>
      </c>
      <c r="I250" s="577"/>
    </row>
    <row r="251" spans="1:9" x14ac:dyDescent="0.2">
      <c r="A251" s="164" t="s">
        <v>943</v>
      </c>
      <c r="B251" s="239" t="s">
        <v>929</v>
      </c>
      <c r="C251" s="162">
        <v>13416310</v>
      </c>
      <c r="D251" s="162">
        <v>13494494</v>
      </c>
      <c r="E251" s="162">
        <v>12487605</v>
      </c>
      <c r="F251" s="240">
        <v>1.5</v>
      </c>
      <c r="G251" s="240">
        <v>0.6</v>
      </c>
      <c r="H251" s="240">
        <v>-7.5</v>
      </c>
      <c r="I251" s="577"/>
    </row>
    <row r="252" spans="1:9" x14ac:dyDescent="0.2">
      <c r="A252" s="164" t="s">
        <v>187</v>
      </c>
      <c r="B252" s="61" t="s">
        <v>813</v>
      </c>
      <c r="C252" s="162">
        <v>14088</v>
      </c>
      <c r="D252" s="162">
        <v>14126</v>
      </c>
      <c r="E252" s="162">
        <v>15017</v>
      </c>
      <c r="F252" s="240">
        <v>-18.899999999999999</v>
      </c>
      <c r="G252" s="240">
        <v>0.3</v>
      </c>
      <c r="H252" s="240">
        <v>6.3</v>
      </c>
      <c r="I252" s="577"/>
    </row>
    <row r="253" spans="1:9" x14ac:dyDescent="0.2">
      <c r="A253" s="164" t="s">
        <v>206</v>
      </c>
      <c r="B253" s="61" t="s">
        <v>944</v>
      </c>
      <c r="C253" s="162">
        <v>291172</v>
      </c>
      <c r="D253" s="162">
        <v>267053</v>
      </c>
      <c r="E253" s="162">
        <v>232235</v>
      </c>
      <c r="F253" s="240">
        <v>2.8</v>
      </c>
      <c r="G253" s="240">
        <v>-8.3000000000000007</v>
      </c>
      <c r="H253" s="240">
        <v>-13</v>
      </c>
      <c r="I253" s="577"/>
    </row>
    <row r="254" spans="1:9" x14ac:dyDescent="0.2">
      <c r="A254" s="164" t="s">
        <v>207</v>
      </c>
      <c r="B254" s="61" t="s">
        <v>945</v>
      </c>
      <c r="C254" s="162">
        <v>564247</v>
      </c>
      <c r="D254" s="162">
        <v>581487</v>
      </c>
      <c r="E254" s="162">
        <v>629250</v>
      </c>
      <c r="F254" s="240">
        <v>-1.3</v>
      </c>
      <c r="G254" s="240">
        <v>3.1</v>
      </c>
      <c r="H254" s="240">
        <v>8.1999999999999993</v>
      </c>
      <c r="I254" s="577"/>
    </row>
    <row r="255" spans="1:9" x14ac:dyDescent="0.2">
      <c r="A255" s="164" t="s">
        <v>48</v>
      </c>
      <c r="B255" s="61" t="s">
        <v>946</v>
      </c>
      <c r="C255" s="162">
        <v>69518</v>
      </c>
      <c r="D255" s="162">
        <v>63105</v>
      </c>
      <c r="E255" s="162">
        <v>93259</v>
      </c>
      <c r="F255" s="240">
        <v>-2.4</v>
      </c>
      <c r="G255" s="240">
        <v>-9.1999999999999993</v>
      </c>
      <c r="H255" s="240">
        <v>47.8</v>
      </c>
      <c r="I255" s="577"/>
    </row>
    <row r="256" spans="1:9" x14ac:dyDescent="0.2">
      <c r="A256" s="164" t="s">
        <v>49</v>
      </c>
      <c r="B256" s="239" t="s">
        <v>947</v>
      </c>
      <c r="C256" s="162">
        <v>113042</v>
      </c>
      <c r="D256" s="162">
        <v>105035</v>
      </c>
      <c r="E256" s="162">
        <v>107132</v>
      </c>
      <c r="F256" s="240">
        <v>11.6</v>
      </c>
      <c r="G256" s="240">
        <v>-7.1</v>
      </c>
      <c r="H256" s="240">
        <v>2</v>
      </c>
      <c r="I256" s="577"/>
    </row>
    <row r="257" spans="1:9" x14ac:dyDescent="0.2">
      <c r="A257" s="164" t="s">
        <v>50</v>
      </c>
      <c r="B257" s="239" t="s">
        <v>948</v>
      </c>
      <c r="C257" s="162">
        <v>680953</v>
      </c>
      <c r="D257" s="162">
        <v>628658</v>
      </c>
      <c r="E257" s="162">
        <v>588425</v>
      </c>
      <c r="F257" s="240">
        <v>14.8</v>
      </c>
      <c r="G257" s="240">
        <v>-7.7</v>
      </c>
      <c r="H257" s="240">
        <v>-6.4</v>
      </c>
      <c r="I257" s="577"/>
    </row>
    <row r="258" spans="1:9" x14ac:dyDescent="0.2">
      <c r="A258" s="164" t="s">
        <v>185</v>
      </c>
      <c r="B258" s="239" t="s">
        <v>949</v>
      </c>
      <c r="C258" s="162">
        <v>1502525</v>
      </c>
      <c r="D258" s="162">
        <v>1493145</v>
      </c>
      <c r="E258" s="162">
        <v>1372758</v>
      </c>
      <c r="F258" s="240">
        <v>10.6</v>
      </c>
      <c r="G258" s="240">
        <v>-0.6</v>
      </c>
      <c r="H258" s="240">
        <v>-8.1</v>
      </c>
      <c r="I258" s="577"/>
    </row>
    <row r="259" spans="1:9" x14ac:dyDescent="0.2">
      <c r="A259" s="164" t="s">
        <v>186</v>
      </c>
      <c r="B259" s="239" t="s">
        <v>950</v>
      </c>
      <c r="C259" s="162">
        <v>11913785</v>
      </c>
      <c r="D259" s="162">
        <v>12001348</v>
      </c>
      <c r="E259" s="162">
        <v>11114847</v>
      </c>
      <c r="F259" s="240">
        <v>0.5</v>
      </c>
      <c r="G259" s="240">
        <v>0.7</v>
      </c>
      <c r="H259" s="240">
        <v>-7.4</v>
      </c>
      <c r="I259" s="577"/>
    </row>
    <row r="260" spans="1:9" x14ac:dyDescent="0.2">
      <c r="A260" s="164" t="s">
        <v>196</v>
      </c>
      <c r="B260" s="239" t="s">
        <v>951</v>
      </c>
      <c r="C260" s="162">
        <v>319999</v>
      </c>
      <c r="D260" s="162">
        <v>339993</v>
      </c>
      <c r="E260" s="162">
        <v>457473</v>
      </c>
      <c r="F260" s="240">
        <v>6.1</v>
      </c>
      <c r="G260" s="240">
        <v>6.2</v>
      </c>
      <c r="H260" s="240">
        <v>34.6</v>
      </c>
      <c r="I260" s="577"/>
    </row>
    <row r="261" spans="1:9" x14ac:dyDescent="0.2">
      <c r="A261" s="248" t="s">
        <v>1301</v>
      </c>
      <c r="B261" s="249" t="s">
        <v>769</v>
      </c>
      <c r="C261" s="162">
        <v>15469328</v>
      </c>
      <c r="D261" s="162">
        <v>15493951</v>
      </c>
      <c r="E261" s="162">
        <v>14610396</v>
      </c>
      <c r="F261" s="240">
        <v>2.1</v>
      </c>
      <c r="G261" s="240">
        <v>0.2</v>
      </c>
      <c r="H261" s="240">
        <v>-5.7</v>
      </c>
      <c r="I261" s="577"/>
    </row>
    <row r="262" spans="1:9" x14ac:dyDescent="0.2">
      <c r="A262" s="248"/>
      <c r="B262" s="241"/>
      <c r="C262" s="162"/>
      <c r="D262" s="162"/>
      <c r="E262" s="162"/>
      <c r="F262" s="162"/>
      <c r="G262" s="251"/>
      <c r="H262" s="120"/>
    </row>
    <row r="263" spans="1:9" x14ac:dyDescent="0.2">
      <c r="A263" s="248"/>
      <c r="B263" s="241"/>
      <c r="C263" s="148" t="s">
        <v>1294</v>
      </c>
      <c r="D263" s="148"/>
      <c r="E263" s="162"/>
      <c r="F263" s="162"/>
      <c r="G263" s="251"/>
      <c r="H263" s="120"/>
    </row>
    <row r="264" spans="1:9" x14ac:dyDescent="0.2">
      <c r="A264" s="247" t="s">
        <v>941</v>
      </c>
      <c r="B264" s="239" t="s">
        <v>921</v>
      </c>
      <c r="C264" s="59">
        <v>11398539</v>
      </c>
      <c r="D264" s="59">
        <v>11691880</v>
      </c>
      <c r="E264" s="59">
        <v>10908547</v>
      </c>
      <c r="F264" s="240">
        <v>0.8</v>
      </c>
      <c r="G264" s="240">
        <v>2.6</v>
      </c>
      <c r="H264" s="240">
        <v>-6.7</v>
      </c>
      <c r="I264" s="577"/>
    </row>
    <row r="265" spans="1:9" x14ac:dyDescent="0.2">
      <c r="A265" s="164" t="s">
        <v>942</v>
      </c>
      <c r="B265" s="239" t="s">
        <v>922</v>
      </c>
      <c r="C265" s="162">
        <v>280186906</v>
      </c>
      <c r="D265" s="162">
        <v>297915779</v>
      </c>
      <c r="E265" s="162">
        <v>271870337</v>
      </c>
      <c r="F265" s="240">
        <v>11.1</v>
      </c>
      <c r="G265" s="240">
        <v>6.3</v>
      </c>
      <c r="H265" s="240">
        <v>-8.6999999999999993</v>
      </c>
      <c r="I265" s="577"/>
    </row>
    <row r="266" spans="1:9" x14ac:dyDescent="0.2">
      <c r="A266" s="164" t="s">
        <v>943</v>
      </c>
      <c r="B266" s="239" t="s">
        <v>929</v>
      </c>
      <c r="C266" s="162">
        <v>264730841</v>
      </c>
      <c r="D266" s="162">
        <v>278706965</v>
      </c>
      <c r="E266" s="162">
        <v>256779948</v>
      </c>
      <c r="F266" s="240">
        <v>10.1</v>
      </c>
      <c r="G266" s="240">
        <v>5.3</v>
      </c>
      <c r="H266" s="240">
        <v>-7.9</v>
      </c>
      <c r="I266" s="577"/>
    </row>
    <row r="267" spans="1:9" x14ac:dyDescent="0.2">
      <c r="A267" s="164" t="s">
        <v>187</v>
      </c>
      <c r="B267" s="61" t="s">
        <v>813</v>
      </c>
      <c r="C267" s="162">
        <v>72330</v>
      </c>
      <c r="D267" s="162">
        <v>91043</v>
      </c>
      <c r="E267" s="162">
        <v>63932</v>
      </c>
      <c r="F267" s="240">
        <v>8.1999999999999993</v>
      </c>
      <c r="G267" s="240">
        <v>25.9</v>
      </c>
      <c r="H267" s="240">
        <v>-29.8</v>
      </c>
      <c r="I267" s="577"/>
    </row>
    <row r="268" spans="1:9" x14ac:dyDescent="0.2">
      <c r="A268" s="164" t="s">
        <v>206</v>
      </c>
      <c r="B268" s="61" t="s">
        <v>944</v>
      </c>
      <c r="C268" s="162">
        <v>2164590</v>
      </c>
      <c r="D268" s="162">
        <v>2170750</v>
      </c>
      <c r="E268" s="162">
        <v>1978059</v>
      </c>
      <c r="F268" s="240">
        <v>2.7</v>
      </c>
      <c r="G268" s="240">
        <v>0.3</v>
      </c>
      <c r="H268" s="240">
        <v>-8.9</v>
      </c>
      <c r="I268" s="577"/>
    </row>
    <row r="269" spans="1:9" x14ac:dyDescent="0.2">
      <c r="A269" s="164" t="s">
        <v>207</v>
      </c>
      <c r="B269" s="61" t="s">
        <v>945</v>
      </c>
      <c r="C269" s="162">
        <v>5755245</v>
      </c>
      <c r="D269" s="162">
        <v>5984993</v>
      </c>
      <c r="E269" s="162">
        <v>5873108</v>
      </c>
      <c r="F269" s="240">
        <v>1.4</v>
      </c>
      <c r="G269" s="240">
        <v>4</v>
      </c>
      <c r="H269" s="240">
        <v>-1.9</v>
      </c>
      <c r="I269" s="577"/>
    </row>
    <row r="270" spans="1:9" x14ac:dyDescent="0.2">
      <c r="A270" s="164" t="s">
        <v>48</v>
      </c>
      <c r="B270" s="61" t="s">
        <v>946</v>
      </c>
      <c r="C270" s="162">
        <v>3406374</v>
      </c>
      <c r="D270" s="162">
        <v>3445094</v>
      </c>
      <c r="E270" s="162">
        <v>2993448</v>
      </c>
      <c r="F270" s="240">
        <v>-1.5</v>
      </c>
      <c r="G270" s="240">
        <v>1.1000000000000001</v>
      </c>
      <c r="H270" s="240">
        <v>-13.1</v>
      </c>
      <c r="I270" s="577"/>
    </row>
    <row r="271" spans="1:9" x14ac:dyDescent="0.2">
      <c r="A271" s="164" t="s">
        <v>49</v>
      </c>
      <c r="B271" s="239" t="s">
        <v>947</v>
      </c>
      <c r="C271" s="162">
        <v>10125680</v>
      </c>
      <c r="D271" s="162">
        <v>12867035</v>
      </c>
      <c r="E271" s="162">
        <v>8815138</v>
      </c>
      <c r="F271" s="240">
        <v>40.1</v>
      </c>
      <c r="G271" s="240">
        <v>27.1</v>
      </c>
      <c r="H271" s="240">
        <v>-31.5</v>
      </c>
      <c r="I271" s="577"/>
    </row>
    <row r="272" spans="1:9" x14ac:dyDescent="0.2">
      <c r="A272" s="164" t="s">
        <v>50</v>
      </c>
      <c r="B272" s="239" t="s">
        <v>948</v>
      </c>
      <c r="C272" s="162">
        <v>5330385</v>
      </c>
      <c r="D272" s="162">
        <v>6341778</v>
      </c>
      <c r="E272" s="162">
        <v>6275252</v>
      </c>
      <c r="F272" s="240">
        <v>20</v>
      </c>
      <c r="G272" s="240">
        <v>19</v>
      </c>
      <c r="H272" s="240">
        <v>-1</v>
      </c>
      <c r="I272" s="577"/>
    </row>
    <row r="273" spans="1:9" x14ac:dyDescent="0.2">
      <c r="A273" s="164" t="s">
        <v>185</v>
      </c>
      <c r="B273" s="239" t="s">
        <v>949</v>
      </c>
      <c r="C273" s="162">
        <v>15514959</v>
      </c>
      <c r="D273" s="162">
        <v>15909581</v>
      </c>
      <c r="E273" s="162">
        <v>14198158</v>
      </c>
      <c r="F273" s="240">
        <v>5.8</v>
      </c>
      <c r="G273" s="240">
        <v>2.5</v>
      </c>
      <c r="H273" s="240">
        <v>-10.8</v>
      </c>
      <c r="I273" s="577"/>
    </row>
    <row r="274" spans="1:9" x14ac:dyDescent="0.2">
      <c r="A274" s="164" t="s">
        <v>186</v>
      </c>
      <c r="B274" s="239" t="s">
        <v>950</v>
      </c>
      <c r="C274" s="162">
        <v>249215882</v>
      </c>
      <c r="D274" s="162">
        <v>262797385</v>
      </c>
      <c r="E274" s="162">
        <v>242581790</v>
      </c>
      <c r="F274" s="240">
        <v>10.3</v>
      </c>
      <c r="G274" s="240">
        <v>5.4</v>
      </c>
      <c r="H274" s="240">
        <v>-7.7</v>
      </c>
      <c r="I274" s="577"/>
    </row>
    <row r="275" spans="1:9" x14ac:dyDescent="0.2">
      <c r="A275" s="164" t="s">
        <v>196</v>
      </c>
      <c r="B275" s="239" t="s">
        <v>951</v>
      </c>
      <c r="C275" s="162">
        <v>7515683</v>
      </c>
      <c r="D275" s="162">
        <v>8461122</v>
      </c>
      <c r="E275" s="162">
        <v>10039243</v>
      </c>
      <c r="F275" s="240">
        <v>0.3</v>
      </c>
      <c r="G275" s="240">
        <v>12.6</v>
      </c>
      <c r="H275" s="240">
        <v>18.7</v>
      </c>
      <c r="I275" s="577"/>
    </row>
    <row r="276" spans="1:9" x14ac:dyDescent="0.2">
      <c r="A276" s="248" t="s">
        <v>1301</v>
      </c>
      <c r="B276" s="249" t="s">
        <v>769</v>
      </c>
      <c r="C276" s="162">
        <v>299101129</v>
      </c>
      <c r="D276" s="162">
        <v>318068781</v>
      </c>
      <c r="E276" s="162">
        <v>292818127</v>
      </c>
      <c r="F276" s="240">
        <v>10.4</v>
      </c>
      <c r="G276" s="240">
        <v>6.3</v>
      </c>
      <c r="H276" s="240">
        <v>-7.9</v>
      </c>
      <c r="I276" s="577"/>
    </row>
    <row r="277" spans="1:9" x14ac:dyDescent="0.2">
      <c r="A277" s="248"/>
      <c r="B277" s="259"/>
      <c r="C277" s="260"/>
      <c r="D277" s="261"/>
      <c r="E277" s="162"/>
      <c r="F277" s="162"/>
      <c r="G277" s="251"/>
      <c r="H277" s="120"/>
    </row>
    <row r="278" spans="1:9" x14ac:dyDescent="0.2">
      <c r="C278" s="262" t="s">
        <v>1295</v>
      </c>
      <c r="D278" s="263"/>
      <c r="G278" s="264"/>
      <c r="H278" s="264"/>
    </row>
    <row r="279" spans="1:9" x14ac:dyDescent="0.2">
      <c r="A279" s="247" t="s">
        <v>941</v>
      </c>
      <c r="B279" s="239" t="s">
        <v>921</v>
      </c>
      <c r="C279" s="59">
        <v>606</v>
      </c>
      <c r="D279" s="59">
        <v>10</v>
      </c>
      <c r="E279" s="59">
        <v>1033</v>
      </c>
      <c r="F279" s="240">
        <v>-64.900000000000006</v>
      </c>
      <c r="G279" s="240">
        <v>-98.3</v>
      </c>
      <c r="H279" s="240" t="s">
        <v>1720</v>
      </c>
      <c r="I279" s="577"/>
    </row>
    <row r="280" spans="1:9" x14ac:dyDescent="0.2">
      <c r="A280" s="164" t="s">
        <v>942</v>
      </c>
      <c r="B280" s="239" t="s">
        <v>922</v>
      </c>
      <c r="C280" s="162">
        <v>253664</v>
      </c>
      <c r="D280" s="162">
        <v>286209</v>
      </c>
      <c r="E280" s="162">
        <v>73328</v>
      </c>
      <c r="F280" s="240">
        <v>-74.7</v>
      </c>
      <c r="G280" s="240">
        <v>12.8</v>
      </c>
      <c r="H280" s="240">
        <v>-74.400000000000006</v>
      </c>
      <c r="I280" s="577"/>
    </row>
    <row r="281" spans="1:9" x14ac:dyDescent="0.2">
      <c r="A281" s="164" t="s">
        <v>943</v>
      </c>
      <c r="B281" s="239" t="s">
        <v>929</v>
      </c>
      <c r="C281" s="162">
        <v>1814</v>
      </c>
      <c r="D281" s="162">
        <v>598</v>
      </c>
      <c r="E281" s="162">
        <v>9998</v>
      </c>
      <c r="F281" s="240">
        <v>-22.8</v>
      </c>
      <c r="G281" s="240">
        <v>-67</v>
      </c>
      <c r="H281" s="240" t="s">
        <v>1720</v>
      </c>
      <c r="I281" s="577"/>
    </row>
    <row r="282" spans="1:9" x14ac:dyDescent="0.2">
      <c r="A282" s="164" t="s">
        <v>187</v>
      </c>
      <c r="B282" s="61" t="s">
        <v>813</v>
      </c>
      <c r="C282" s="162" t="s">
        <v>1719</v>
      </c>
      <c r="D282" s="162" t="s">
        <v>1719</v>
      </c>
      <c r="E282" s="162" t="s">
        <v>1719</v>
      </c>
      <c r="F282" s="240" t="s">
        <v>1719</v>
      </c>
      <c r="G282" s="240" t="s">
        <v>1719</v>
      </c>
      <c r="H282" s="240" t="s">
        <v>1719</v>
      </c>
      <c r="I282" s="577"/>
    </row>
    <row r="283" spans="1:9" x14ac:dyDescent="0.2">
      <c r="A283" s="164" t="s">
        <v>206</v>
      </c>
      <c r="B283" s="61" t="s">
        <v>944</v>
      </c>
      <c r="C283" s="162">
        <v>1</v>
      </c>
      <c r="D283" s="162">
        <v>3</v>
      </c>
      <c r="E283" s="162">
        <v>612</v>
      </c>
      <c r="F283" s="240">
        <v>-99.9</v>
      </c>
      <c r="G283" s="240" t="s">
        <v>1720</v>
      </c>
      <c r="H283" s="240" t="s">
        <v>1720</v>
      </c>
      <c r="I283" s="577"/>
    </row>
    <row r="284" spans="1:9" x14ac:dyDescent="0.2">
      <c r="A284" s="164" t="s">
        <v>207</v>
      </c>
      <c r="B284" s="61" t="s">
        <v>945</v>
      </c>
      <c r="C284" s="162">
        <v>604</v>
      </c>
      <c r="D284" s="162">
        <v>8</v>
      </c>
      <c r="E284" s="162">
        <v>279</v>
      </c>
      <c r="F284" s="240" t="s">
        <v>1720</v>
      </c>
      <c r="G284" s="240">
        <v>-98.7</v>
      </c>
      <c r="H284" s="240" t="s">
        <v>1720</v>
      </c>
      <c r="I284" s="577"/>
    </row>
    <row r="285" spans="1:9" x14ac:dyDescent="0.2">
      <c r="A285" s="164" t="s">
        <v>48</v>
      </c>
      <c r="B285" s="61" t="s">
        <v>946</v>
      </c>
      <c r="C285" s="162" t="s">
        <v>1719</v>
      </c>
      <c r="D285" s="162" t="s">
        <v>1719</v>
      </c>
      <c r="E285" s="162">
        <v>142</v>
      </c>
      <c r="F285" s="240" t="s">
        <v>1719</v>
      </c>
      <c r="G285" s="240" t="s">
        <v>1719</v>
      </c>
      <c r="H285" s="240" t="s">
        <v>1720</v>
      </c>
      <c r="I285" s="577"/>
    </row>
    <row r="286" spans="1:9" x14ac:dyDescent="0.2">
      <c r="A286" s="164" t="s">
        <v>49</v>
      </c>
      <c r="B286" s="239" t="s">
        <v>947</v>
      </c>
      <c r="C286" s="162" t="s">
        <v>1719</v>
      </c>
      <c r="D286" s="162" t="s">
        <v>1719</v>
      </c>
      <c r="E286" s="162">
        <v>50</v>
      </c>
      <c r="F286" s="240" t="s">
        <v>1720</v>
      </c>
      <c r="G286" s="240" t="s">
        <v>1719</v>
      </c>
      <c r="H286" s="240" t="s">
        <v>1720</v>
      </c>
      <c r="I286" s="577"/>
    </row>
    <row r="287" spans="1:9" x14ac:dyDescent="0.2">
      <c r="A287" s="164" t="s">
        <v>50</v>
      </c>
      <c r="B287" s="239" t="s">
        <v>948</v>
      </c>
      <c r="C287" s="162">
        <v>251851</v>
      </c>
      <c r="D287" s="162">
        <v>285611</v>
      </c>
      <c r="E287" s="162">
        <v>63280</v>
      </c>
      <c r="F287" s="240">
        <v>-74.900000000000006</v>
      </c>
      <c r="G287" s="240">
        <v>13.4</v>
      </c>
      <c r="H287" s="240">
        <v>-77.8</v>
      </c>
      <c r="I287" s="577"/>
    </row>
    <row r="288" spans="1:9" x14ac:dyDescent="0.2">
      <c r="A288" s="164" t="s">
        <v>185</v>
      </c>
      <c r="B288" s="239" t="s">
        <v>949</v>
      </c>
      <c r="C288" s="162">
        <v>606</v>
      </c>
      <c r="D288" s="162">
        <v>54</v>
      </c>
      <c r="E288" s="162">
        <v>8178</v>
      </c>
      <c r="F288" s="240">
        <v>12</v>
      </c>
      <c r="G288" s="240">
        <v>-91.1</v>
      </c>
      <c r="H288" s="240" t="s">
        <v>1720</v>
      </c>
      <c r="I288" s="577"/>
    </row>
    <row r="289" spans="1:9" x14ac:dyDescent="0.2">
      <c r="A289" s="164" t="s">
        <v>186</v>
      </c>
      <c r="B289" s="239" t="s">
        <v>950</v>
      </c>
      <c r="C289" s="162">
        <v>1208</v>
      </c>
      <c r="D289" s="162">
        <v>544</v>
      </c>
      <c r="E289" s="162">
        <v>1821</v>
      </c>
      <c r="F289" s="240">
        <v>-33.299999999999997</v>
      </c>
      <c r="G289" s="240">
        <v>-55</v>
      </c>
      <c r="H289" s="240" t="s">
        <v>1720</v>
      </c>
      <c r="I289" s="577"/>
    </row>
    <row r="290" spans="1:9" x14ac:dyDescent="0.2">
      <c r="A290" s="164" t="s">
        <v>196</v>
      </c>
      <c r="B290" s="239" t="s">
        <v>951</v>
      </c>
      <c r="C290" s="162">
        <v>203</v>
      </c>
      <c r="D290" s="162">
        <v>142</v>
      </c>
      <c r="E290" s="162">
        <v>24</v>
      </c>
      <c r="F290" s="240">
        <v>-46.3</v>
      </c>
      <c r="G290" s="240">
        <v>-30</v>
      </c>
      <c r="H290" s="240">
        <v>-83.1</v>
      </c>
      <c r="I290" s="577"/>
    </row>
    <row r="291" spans="1:9" x14ac:dyDescent="0.2">
      <c r="A291" s="248" t="s">
        <v>1301</v>
      </c>
      <c r="B291" s="249" t="s">
        <v>769</v>
      </c>
      <c r="C291" s="162">
        <v>254473</v>
      </c>
      <c r="D291" s="162">
        <v>286361</v>
      </c>
      <c r="E291" s="162">
        <v>74385</v>
      </c>
      <c r="F291" s="240">
        <v>-74.7</v>
      </c>
      <c r="G291" s="240">
        <v>12.5</v>
      </c>
      <c r="H291" s="240">
        <v>-74</v>
      </c>
      <c r="I291" s="577"/>
    </row>
    <row r="292" spans="1:9" x14ac:dyDescent="0.2">
      <c r="A292" s="159" t="s">
        <v>1302</v>
      </c>
      <c r="G292" s="264"/>
      <c r="H292" s="264"/>
    </row>
    <row r="293" spans="1:9" ht="24.75" customHeight="1" x14ac:dyDescent="0.2">
      <c r="A293" s="758" t="s">
        <v>1844</v>
      </c>
      <c r="B293" s="758"/>
      <c r="C293" s="758"/>
      <c r="D293" s="758"/>
      <c r="E293" s="758"/>
      <c r="F293" s="758"/>
      <c r="G293" s="758"/>
      <c r="H293" s="758"/>
    </row>
    <row r="294" spans="1:9" x14ac:dyDescent="0.2">
      <c r="G294" s="264"/>
      <c r="H294" s="264"/>
    </row>
    <row r="295" spans="1:9" x14ac:dyDescent="0.2">
      <c r="G295" s="264"/>
      <c r="H295" s="264"/>
    </row>
    <row r="296" spans="1:9" x14ac:dyDescent="0.2">
      <c r="G296" s="264"/>
      <c r="H296" s="264"/>
    </row>
    <row r="297" spans="1:9" x14ac:dyDescent="0.2">
      <c r="G297" s="264"/>
      <c r="H297" s="264"/>
    </row>
    <row r="298" spans="1:9" x14ac:dyDescent="0.2">
      <c r="G298" s="264"/>
      <c r="H298" s="264"/>
    </row>
    <row r="299" spans="1:9" x14ac:dyDescent="0.2">
      <c r="G299" s="264"/>
      <c r="H299" s="264"/>
    </row>
    <row r="300" spans="1:9" x14ac:dyDescent="0.2">
      <c r="G300" s="264"/>
      <c r="H300" s="264"/>
    </row>
    <row r="301" spans="1:9" x14ac:dyDescent="0.2">
      <c r="G301" s="264"/>
      <c r="H301" s="264"/>
    </row>
    <row r="302" spans="1:9" x14ac:dyDescent="0.2">
      <c r="G302" s="264"/>
      <c r="H302" s="264"/>
    </row>
    <row r="303" spans="1:9" x14ac:dyDescent="0.2">
      <c r="G303" s="264"/>
      <c r="H303" s="264"/>
    </row>
    <row r="304" spans="1:9" x14ac:dyDescent="0.2">
      <c r="G304" s="264"/>
      <c r="H304" s="264"/>
    </row>
    <row r="305" spans="7:8" x14ac:dyDescent="0.2">
      <c r="G305" s="264"/>
      <c r="H305" s="264"/>
    </row>
    <row r="306" spans="7:8" x14ac:dyDescent="0.2">
      <c r="G306" s="264"/>
      <c r="H306" s="264"/>
    </row>
    <row r="307" spans="7:8" x14ac:dyDescent="0.2">
      <c r="G307" s="264"/>
      <c r="H307" s="264"/>
    </row>
    <row r="308" spans="7:8" x14ac:dyDescent="0.2">
      <c r="G308" s="264"/>
      <c r="H308" s="264"/>
    </row>
    <row r="309" spans="7:8" x14ac:dyDescent="0.2">
      <c r="G309" s="264"/>
      <c r="H309" s="264"/>
    </row>
    <row r="310" spans="7:8" x14ac:dyDescent="0.2">
      <c r="G310" s="264"/>
      <c r="H310" s="264"/>
    </row>
    <row r="311" spans="7:8" x14ac:dyDescent="0.2">
      <c r="G311" s="264"/>
      <c r="H311" s="264"/>
    </row>
    <row r="312" spans="7:8" x14ac:dyDescent="0.2">
      <c r="G312" s="264"/>
      <c r="H312" s="264"/>
    </row>
    <row r="313" spans="7:8" x14ac:dyDescent="0.2">
      <c r="G313" s="264"/>
      <c r="H313" s="264"/>
    </row>
    <row r="314" spans="7:8" x14ac:dyDescent="0.2">
      <c r="G314" s="264"/>
      <c r="H314" s="264"/>
    </row>
    <row r="315" spans="7:8" x14ac:dyDescent="0.2">
      <c r="G315" s="264"/>
      <c r="H315" s="264"/>
    </row>
    <row r="316" spans="7:8" x14ac:dyDescent="0.2">
      <c r="G316" s="264"/>
      <c r="H316" s="264"/>
    </row>
    <row r="317" spans="7:8" x14ac:dyDescent="0.2">
      <c r="G317" s="264"/>
      <c r="H317" s="264"/>
    </row>
    <row r="318" spans="7:8" x14ac:dyDescent="0.2">
      <c r="G318" s="264"/>
      <c r="H318" s="264"/>
    </row>
    <row r="319" spans="7:8" x14ac:dyDescent="0.2">
      <c r="G319" s="264"/>
      <c r="H319" s="264"/>
    </row>
    <row r="320" spans="7:8" x14ac:dyDescent="0.2">
      <c r="G320" s="264"/>
      <c r="H320" s="264"/>
    </row>
    <row r="321" spans="7:8" x14ac:dyDescent="0.2">
      <c r="G321" s="264"/>
      <c r="H321" s="264"/>
    </row>
    <row r="322" spans="7:8" x14ac:dyDescent="0.2">
      <c r="G322" s="264"/>
      <c r="H322" s="264"/>
    </row>
    <row r="323" spans="7:8" x14ac:dyDescent="0.2">
      <c r="G323" s="264"/>
      <c r="H323" s="264"/>
    </row>
    <row r="324" spans="7:8" x14ac:dyDescent="0.2">
      <c r="G324" s="264"/>
      <c r="H324" s="264"/>
    </row>
    <row r="325" spans="7:8" x14ac:dyDescent="0.2">
      <c r="G325" s="264"/>
      <c r="H325" s="264"/>
    </row>
    <row r="326" spans="7:8" x14ac:dyDescent="0.2">
      <c r="G326" s="264"/>
      <c r="H326" s="264"/>
    </row>
    <row r="327" spans="7:8" x14ac:dyDescent="0.2">
      <c r="G327" s="264"/>
      <c r="H327" s="264"/>
    </row>
    <row r="328" spans="7:8" x14ac:dyDescent="0.2">
      <c r="G328" s="264"/>
      <c r="H328" s="264"/>
    </row>
    <row r="329" spans="7:8" x14ac:dyDescent="0.2">
      <c r="G329" s="264"/>
      <c r="H329" s="264"/>
    </row>
    <row r="330" spans="7:8" x14ac:dyDescent="0.2">
      <c r="G330" s="264"/>
      <c r="H330" s="264"/>
    </row>
    <row r="331" spans="7:8" x14ac:dyDescent="0.2">
      <c r="G331" s="264"/>
      <c r="H331" s="264"/>
    </row>
    <row r="332" spans="7:8" x14ac:dyDescent="0.2">
      <c r="G332" s="264"/>
      <c r="H332" s="264"/>
    </row>
    <row r="333" spans="7:8" x14ac:dyDescent="0.2">
      <c r="G333" s="264"/>
      <c r="H333" s="264"/>
    </row>
    <row r="334" spans="7:8" x14ac:dyDescent="0.2">
      <c r="G334" s="264"/>
      <c r="H334" s="264"/>
    </row>
    <row r="335" spans="7:8" x14ac:dyDescent="0.2">
      <c r="G335" s="264"/>
      <c r="H335" s="264"/>
    </row>
    <row r="336" spans="7:8" x14ac:dyDescent="0.2">
      <c r="G336" s="264"/>
      <c r="H336" s="264"/>
    </row>
    <row r="337" spans="7:8" x14ac:dyDescent="0.2">
      <c r="G337" s="264"/>
      <c r="H337" s="264"/>
    </row>
    <row r="338" spans="7:8" x14ac:dyDescent="0.2">
      <c r="G338" s="264"/>
      <c r="H338" s="264"/>
    </row>
    <row r="339" spans="7:8" x14ac:dyDescent="0.2">
      <c r="G339" s="264"/>
      <c r="H339" s="264"/>
    </row>
    <row r="340" spans="7:8" x14ac:dyDescent="0.2">
      <c r="G340" s="264"/>
      <c r="H340" s="264"/>
    </row>
    <row r="341" spans="7:8" x14ac:dyDescent="0.2">
      <c r="G341" s="264"/>
      <c r="H341" s="264"/>
    </row>
    <row r="342" spans="7:8" x14ac:dyDescent="0.2">
      <c r="G342" s="264"/>
      <c r="H342" s="264"/>
    </row>
    <row r="343" spans="7:8" x14ac:dyDescent="0.2">
      <c r="G343" s="264"/>
      <c r="H343" s="264"/>
    </row>
    <row r="344" spans="7:8" x14ac:dyDescent="0.2">
      <c r="G344" s="264"/>
      <c r="H344" s="264"/>
    </row>
    <row r="345" spans="7:8" x14ac:dyDescent="0.2">
      <c r="G345" s="264"/>
      <c r="H345" s="264"/>
    </row>
    <row r="346" spans="7:8" x14ac:dyDescent="0.2">
      <c r="G346" s="264"/>
      <c r="H346" s="264"/>
    </row>
    <row r="347" spans="7:8" x14ac:dyDescent="0.2">
      <c r="G347" s="264"/>
      <c r="H347" s="264"/>
    </row>
    <row r="348" spans="7:8" x14ac:dyDescent="0.2">
      <c r="G348" s="264"/>
      <c r="H348" s="264"/>
    </row>
    <row r="349" spans="7:8" x14ac:dyDescent="0.2">
      <c r="G349" s="264"/>
      <c r="H349" s="264"/>
    </row>
    <row r="350" spans="7:8" x14ac:dyDescent="0.2">
      <c r="G350" s="264"/>
      <c r="H350" s="264"/>
    </row>
    <row r="351" spans="7:8" x14ac:dyDescent="0.2">
      <c r="G351" s="264"/>
      <c r="H351" s="264"/>
    </row>
    <row r="352" spans="7:8" x14ac:dyDescent="0.2">
      <c r="G352" s="264"/>
      <c r="H352" s="264"/>
    </row>
    <row r="353" spans="7:8" x14ac:dyDescent="0.2">
      <c r="G353" s="264"/>
      <c r="H353" s="264"/>
    </row>
    <row r="354" spans="7:8" x14ac:dyDescent="0.2">
      <c r="G354" s="264"/>
      <c r="H354" s="264"/>
    </row>
    <row r="355" spans="7:8" x14ac:dyDescent="0.2">
      <c r="G355" s="264"/>
      <c r="H355" s="264"/>
    </row>
    <row r="356" spans="7:8" x14ac:dyDescent="0.2">
      <c r="G356" s="264"/>
      <c r="H356" s="264"/>
    </row>
    <row r="357" spans="7:8" x14ac:dyDescent="0.2">
      <c r="G357" s="264"/>
      <c r="H357" s="264"/>
    </row>
    <row r="358" spans="7:8" x14ac:dyDescent="0.2">
      <c r="G358" s="264"/>
      <c r="H358" s="264"/>
    </row>
    <row r="359" spans="7:8" x14ac:dyDescent="0.2">
      <c r="G359" s="264"/>
      <c r="H359" s="264"/>
    </row>
    <row r="360" spans="7:8" x14ac:dyDescent="0.2">
      <c r="G360" s="264"/>
      <c r="H360" s="264"/>
    </row>
    <row r="361" spans="7:8" x14ac:dyDescent="0.2">
      <c r="G361" s="264"/>
      <c r="H361" s="264"/>
    </row>
    <row r="362" spans="7:8" x14ac:dyDescent="0.2">
      <c r="G362" s="264"/>
      <c r="H362" s="264"/>
    </row>
    <row r="363" spans="7:8" x14ac:dyDescent="0.2">
      <c r="G363" s="264"/>
      <c r="H363" s="264"/>
    </row>
    <row r="364" spans="7:8" x14ac:dyDescent="0.2">
      <c r="G364" s="264"/>
      <c r="H364" s="264"/>
    </row>
    <row r="365" spans="7:8" x14ac:dyDescent="0.2">
      <c r="G365" s="264"/>
      <c r="H365" s="264"/>
    </row>
    <row r="366" spans="7:8" x14ac:dyDescent="0.2">
      <c r="G366" s="264"/>
      <c r="H366" s="264"/>
    </row>
    <row r="367" spans="7:8" x14ac:dyDescent="0.2">
      <c r="G367" s="264"/>
      <c r="H367" s="264"/>
    </row>
    <row r="368" spans="7:8" x14ac:dyDescent="0.2">
      <c r="G368" s="264"/>
      <c r="H368" s="264"/>
    </row>
    <row r="369" spans="7:8" x14ac:dyDescent="0.2">
      <c r="G369" s="264"/>
      <c r="H369" s="264"/>
    </row>
    <row r="370" spans="7:8" x14ac:dyDescent="0.2">
      <c r="G370" s="264"/>
      <c r="H370" s="264"/>
    </row>
    <row r="371" spans="7:8" x14ac:dyDescent="0.2">
      <c r="G371" s="264"/>
      <c r="H371" s="264"/>
    </row>
    <row r="372" spans="7:8" x14ac:dyDescent="0.2">
      <c r="G372" s="264"/>
      <c r="H372" s="264"/>
    </row>
    <row r="373" spans="7:8" x14ac:dyDescent="0.2">
      <c r="G373" s="264"/>
      <c r="H373" s="264"/>
    </row>
    <row r="374" spans="7:8" x14ac:dyDescent="0.2">
      <c r="G374" s="264"/>
      <c r="H374" s="264"/>
    </row>
    <row r="375" spans="7:8" x14ac:dyDescent="0.2">
      <c r="G375" s="264"/>
      <c r="H375" s="264"/>
    </row>
    <row r="376" spans="7:8" x14ac:dyDescent="0.2">
      <c r="G376" s="264"/>
      <c r="H376" s="264"/>
    </row>
    <row r="377" spans="7:8" x14ac:dyDescent="0.2">
      <c r="G377" s="264"/>
      <c r="H377" s="264"/>
    </row>
    <row r="378" spans="7:8" x14ac:dyDescent="0.2">
      <c r="G378" s="264"/>
      <c r="H378" s="264"/>
    </row>
    <row r="379" spans="7:8" x14ac:dyDescent="0.2">
      <c r="G379" s="264"/>
      <c r="H379" s="264"/>
    </row>
    <row r="380" spans="7:8" x14ac:dyDescent="0.2">
      <c r="G380" s="264"/>
      <c r="H380" s="264"/>
    </row>
    <row r="381" spans="7:8" x14ac:dyDescent="0.2">
      <c r="G381" s="264"/>
      <c r="H381" s="264"/>
    </row>
    <row r="382" spans="7:8" x14ac:dyDescent="0.2">
      <c r="G382" s="264"/>
      <c r="H382" s="264"/>
    </row>
    <row r="383" spans="7:8" x14ac:dyDescent="0.2">
      <c r="G383" s="264"/>
      <c r="H383" s="264"/>
    </row>
    <row r="384" spans="7:8" x14ac:dyDescent="0.2">
      <c r="G384" s="264"/>
      <c r="H384" s="264"/>
    </row>
    <row r="385" spans="7:8" x14ac:dyDescent="0.2">
      <c r="G385" s="264"/>
      <c r="H385" s="264"/>
    </row>
    <row r="386" spans="7:8" x14ac:dyDescent="0.2">
      <c r="G386" s="264"/>
      <c r="H386" s="264"/>
    </row>
    <row r="387" spans="7:8" x14ac:dyDescent="0.2">
      <c r="G387" s="264"/>
      <c r="H387" s="264"/>
    </row>
    <row r="388" spans="7:8" x14ac:dyDescent="0.2">
      <c r="G388" s="264"/>
      <c r="H388" s="264"/>
    </row>
    <row r="389" spans="7:8" x14ac:dyDescent="0.2">
      <c r="G389" s="264"/>
      <c r="H389" s="264"/>
    </row>
    <row r="390" spans="7:8" x14ac:dyDescent="0.2">
      <c r="G390" s="264"/>
      <c r="H390" s="264"/>
    </row>
    <row r="391" spans="7:8" x14ac:dyDescent="0.2">
      <c r="G391" s="264"/>
      <c r="H391" s="264"/>
    </row>
    <row r="392" spans="7:8" x14ac:dyDescent="0.2">
      <c r="G392" s="264"/>
      <c r="H392" s="264"/>
    </row>
    <row r="393" spans="7:8" x14ac:dyDescent="0.2">
      <c r="G393" s="264"/>
      <c r="H393" s="264"/>
    </row>
    <row r="394" spans="7:8" x14ac:dyDescent="0.2">
      <c r="G394" s="264"/>
      <c r="H394" s="264"/>
    </row>
    <row r="395" spans="7:8" x14ac:dyDescent="0.2">
      <c r="G395" s="264"/>
      <c r="H395" s="264"/>
    </row>
    <row r="396" spans="7:8" x14ac:dyDescent="0.2">
      <c r="G396" s="264"/>
      <c r="H396" s="264"/>
    </row>
    <row r="397" spans="7:8" x14ac:dyDescent="0.2">
      <c r="G397" s="264"/>
      <c r="H397" s="264"/>
    </row>
    <row r="398" spans="7:8" x14ac:dyDescent="0.2">
      <c r="G398" s="264"/>
      <c r="H398" s="264"/>
    </row>
    <row r="399" spans="7:8" x14ac:dyDescent="0.2">
      <c r="G399" s="264"/>
      <c r="H399" s="264"/>
    </row>
    <row r="400" spans="7:8" x14ac:dyDescent="0.2">
      <c r="G400" s="264"/>
      <c r="H400" s="264"/>
    </row>
    <row r="401" spans="7:8" x14ac:dyDescent="0.2">
      <c r="G401" s="264"/>
      <c r="H401" s="264"/>
    </row>
    <row r="402" spans="7:8" x14ac:dyDescent="0.2">
      <c r="G402" s="264"/>
      <c r="H402" s="264"/>
    </row>
    <row r="403" spans="7:8" x14ac:dyDescent="0.2">
      <c r="G403" s="264"/>
      <c r="H403" s="264"/>
    </row>
    <row r="404" spans="7:8" x14ac:dyDescent="0.2">
      <c r="G404" s="264"/>
      <c r="H404" s="264"/>
    </row>
    <row r="405" spans="7:8" x14ac:dyDescent="0.2">
      <c r="G405" s="264"/>
      <c r="H405" s="264"/>
    </row>
    <row r="406" spans="7:8" x14ac:dyDescent="0.2">
      <c r="G406" s="264"/>
      <c r="H406" s="264"/>
    </row>
    <row r="407" spans="7:8" x14ac:dyDescent="0.2">
      <c r="G407" s="264"/>
      <c r="H407" s="264"/>
    </row>
    <row r="408" spans="7:8" x14ac:dyDescent="0.2">
      <c r="G408" s="264"/>
      <c r="H408" s="264"/>
    </row>
    <row r="409" spans="7:8" x14ac:dyDescent="0.2">
      <c r="G409" s="264"/>
      <c r="H409" s="264"/>
    </row>
    <row r="410" spans="7:8" x14ac:dyDescent="0.2">
      <c r="G410" s="264"/>
      <c r="H410" s="264"/>
    </row>
    <row r="411" spans="7:8" x14ac:dyDescent="0.2">
      <c r="G411" s="264"/>
      <c r="H411" s="264"/>
    </row>
    <row r="412" spans="7:8" x14ac:dyDescent="0.2">
      <c r="G412" s="264"/>
      <c r="H412" s="264"/>
    </row>
    <row r="413" spans="7:8" x14ac:dyDescent="0.2">
      <c r="G413" s="264"/>
      <c r="H413" s="264"/>
    </row>
    <row r="414" spans="7:8" x14ac:dyDescent="0.2">
      <c r="G414" s="264"/>
      <c r="H414" s="264"/>
    </row>
    <row r="415" spans="7:8" x14ac:dyDescent="0.2">
      <c r="G415" s="264"/>
      <c r="H415" s="264"/>
    </row>
    <row r="416" spans="7:8" x14ac:dyDescent="0.2">
      <c r="G416" s="264"/>
      <c r="H416" s="264"/>
    </row>
    <row r="417" spans="7:8" x14ac:dyDescent="0.2">
      <c r="G417" s="264"/>
      <c r="H417" s="264"/>
    </row>
    <row r="418" spans="7:8" x14ac:dyDescent="0.2">
      <c r="G418" s="264"/>
      <c r="H418" s="264"/>
    </row>
    <row r="419" spans="7:8" x14ac:dyDescent="0.2">
      <c r="G419" s="264"/>
      <c r="H419" s="264"/>
    </row>
    <row r="420" spans="7:8" x14ac:dyDescent="0.2">
      <c r="G420" s="264"/>
      <c r="H420" s="264"/>
    </row>
    <row r="421" spans="7:8" x14ac:dyDescent="0.2">
      <c r="G421" s="264"/>
      <c r="H421" s="264"/>
    </row>
    <row r="422" spans="7:8" x14ac:dyDescent="0.2">
      <c r="G422" s="264"/>
      <c r="H422" s="264"/>
    </row>
    <row r="423" spans="7:8" x14ac:dyDescent="0.2">
      <c r="G423" s="264"/>
      <c r="H423" s="264"/>
    </row>
    <row r="424" spans="7:8" x14ac:dyDescent="0.2">
      <c r="G424" s="264"/>
      <c r="H424" s="264"/>
    </row>
    <row r="425" spans="7:8" x14ac:dyDescent="0.2">
      <c r="G425" s="264"/>
      <c r="H425" s="264"/>
    </row>
    <row r="426" spans="7:8" x14ac:dyDescent="0.2">
      <c r="G426" s="264"/>
      <c r="H426" s="264"/>
    </row>
    <row r="427" spans="7:8" x14ac:dyDescent="0.2">
      <c r="G427" s="264"/>
      <c r="H427" s="264"/>
    </row>
    <row r="428" spans="7:8" x14ac:dyDescent="0.2">
      <c r="G428" s="264"/>
      <c r="H428" s="264"/>
    </row>
    <row r="429" spans="7:8" x14ac:dyDescent="0.2">
      <c r="G429" s="264"/>
      <c r="H429" s="264"/>
    </row>
    <row r="430" spans="7:8" x14ac:dyDescent="0.2">
      <c r="G430" s="264"/>
      <c r="H430" s="264"/>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8" fitToHeight="4" orientation="portrait" horizontalDpi="1200" r:id="rId1"/>
  <headerFooter alignWithMargins="0">
    <oddFooter>&amp;L&amp;"MetaNormalLF-Roman,Standard"&amp;8Statistisches Bundesamt, Fachserie 7, Reihe 1, 2020</oddFooter>
  </headerFooter>
  <rowBreaks count="3" manualBreakCount="3">
    <brk id="81" max="16383" man="1"/>
    <brk id="156" max="16383" man="1"/>
    <brk id="231"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activeCell="D708" sqref="D708"/>
      <selection pane="bottomLeft" sqref="A1:H1"/>
    </sheetView>
  </sheetViews>
  <sheetFormatPr baseColWidth="10" defaultColWidth="11.42578125" defaultRowHeight="12.75" x14ac:dyDescent="0.2"/>
  <cols>
    <col min="1" max="1" width="8.7109375" style="159" customWidth="1"/>
    <col min="2" max="2" width="36.85546875" style="159" bestFit="1" customWidth="1"/>
    <col min="3" max="3" width="15.7109375" style="3" customWidth="1"/>
    <col min="4" max="4" width="14.42578125" style="3" customWidth="1"/>
    <col min="5" max="5" width="13.42578125" style="3" customWidth="1"/>
    <col min="6" max="6" width="14" style="3" customWidth="1"/>
    <col min="7" max="7" width="13.42578125" style="3" customWidth="1"/>
    <col min="8" max="8" width="13.85546875" style="3" customWidth="1"/>
    <col min="9" max="16384" width="11.42578125" style="3"/>
  </cols>
  <sheetData>
    <row r="1" spans="1:8" s="100" customFormat="1" ht="20.100000000000001" customHeight="1" x14ac:dyDescent="0.3">
      <c r="A1" s="750" t="s">
        <v>1297</v>
      </c>
      <c r="B1" s="750"/>
      <c r="C1" s="750"/>
      <c r="D1" s="750"/>
      <c r="E1" s="750"/>
      <c r="F1" s="750"/>
      <c r="G1" s="750"/>
      <c r="H1" s="750"/>
    </row>
    <row r="2" spans="1:8" s="100" customFormat="1" ht="20.100000000000001" customHeight="1" x14ac:dyDescent="0.3">
      <c r="A2" s="750" t="s">
        <v>1655</v>
      </c>
      <c r="B2" s="750"/>
      <c r="C2" s="750"/>
      <c r="D2" s="750"/>
      <c r="E2" s="750"/>
      <c r="F2" s="750"/>
      <c r="G2" s="750"/>
      <c r="H2" s="750"/>
    </row>
    <row r="3" spans="1:8" s="100" customFormat="1" ht="20.100000000000001" customHeight="1" x14ac:dyDescent="0.3">
      <c r="A3" s="759" t="s">
        <v>1303</v>
      </c>
      <c r="B3" s="759"/>
      <c r="C3" s="759"/>
      <c r="D3" s="759"/>
      <c r="E3" s="759"/>
      <c r="F3" s="759"/>
      <c r="G3" s="759"/>
      <c r="H3" s="759"/>
    </row>
    <row r="4" spans="1:8" s="100" customFormat="1" ht="20.100000000000001" customHeight="1" x14ac:dyDescent="0.3">
      <c r="A4" s="764"/>
      <c r="B4" s="764"/>
      <c r="C4" s="764"/>
      <c r="D4" s="764"/>
      <c r="E4" s="764"/>
      <c r="F4" s="764"/>
      <c r="G4" s="764"/>
      <c r="H4" s="764"/>
    </row>
    <row r="5" spans="1:8" ht="24" customHeight="1" x14ac:dyDescent="0.2">
      <c r="A5" s="760" t="s">
        <v>1299</v>
      </c>
      <c r="B5" s="762" t="s">
        <v>1300</v>
      </c>
      <c r="C5" s="554">
        <v>2018</v>
      </c>
      <c r="D5" s="555">
        <v>2019</v>
      </c>
      <c r="E5" s="554">
        <v>2020</v>
      </c>
      <c r="F5" s="554">
        <v>2018</v>
      </c>
      <c r="G5" s="554">
        <v>2019</v>
      </c>
      <c r="H5" s="555">
        <v>2020</v>
      </c>
    </row>
    <row r="6" spans="1:8" ht="12.75" customHeight="1" x14ac:dyDescent="0.2">
      <c r="A6" s="761"/>
      <c r="B6" s="763"/>
      <c r="C6" s="654" t="s">
        <v>460</v>
      </c>
      <c r="D6" s="655"/>
      <c r="E6" s="656"/>
      <c r="F6" s="654" t="s">
        <v>461</v>
      </c>
      <c r="G6" s="655"/>
      <c r="H6" s="655"/>
    </row>
    <row r="7" spans="1:8" ht="12.75" customHeight="1" x14ac:dyDescent="0.2">
      <c r="A7" s="242"/>
      <c r="B7" s="243"/>
      <c r="C7" s="54"/>
      <c r="D7" s="54"/>
      <c r="E7" s="244"/>
      <c r="F7" s="54"/>
    </row>
    <row r="8" spans="1:8" ht="12.75" customHeight="1" x14ac:dyDescent="0.2">
      <c r="A8" s="242"/>
      <c r="B8" s="243"/>
      <c r="C8" s="148" t="s">
        <v>1277</v>
      </c>
      <c r="D8" s="54"/>
      <c r="E8" s="244"/>
      <c r="F8" s="54"/>
    </row>
    <row r="9" spans="1:8" ht="12.75" customHeight="1" x14ac:dyDescent="0.2">
      <c r="A9" s="247" t="s">
        <v>941</v>
      </c>
      <c r="B9" s="239" t="s">
        <v>921</v>
      </c>
      <c r="C9" s="59">
        <v>85160533</v>
      </c>
      <c r="D9" s="59">
        <v>86873393</v>
      </c>
      <c r="E9" s="59">
        <v>87448728</v>
      </c>
      <c r="F9" s="240">
        <v>0</v>
      </c>
      <c r="G9" s="240">
        <v>2</v>
      </c>
      <c r="H9" s="240">
        <v>0.7</v>
      </c>
    </row>
    <row r="10" spans="1:8" ht="12.75" customHeight="1" x14ac:dyDescent="0.2">
      <c r="A10" s="164" t="s">
        <v>942</v>
      </c>
      <c r="B10" s="239" t="s">
        <v>922</v>
      </c>
      <c r="C10" s="162">
        <v>957310646</v>
      </c>
      <c r="D10" s="162">
        <v>967614441</v>
      </c>
      <c r="E10" s="162">
        <v>880422556</v>
      </c>
      <c r="F10" s="240">
        <v>6.2</v>
      </c>
      <c r="G10" s="240">
        <v>1.1000000000000001</v>
      </c>
      <c r="H10" s="240">
        <v>-9</v>
      </c>
    </row>
    <row r="11" spans="1:8" ht="12.75" customHeight="1" x14ac:dyDescent="0.2">
      <c r="A11" s="164" t="s">
        <v>943</v>
      </c>
      <c r="B11" s="239" t="s">
        <v>929</v>
      </c>
      <c r="C11" s="162">
        <v>795448572</v>
      </c>
      <c r="D11" s="162">
        <v>809864450</v>
      </c>
      <c r="E11" s="162">
        <v>754359340</v>
      </c>
      <c r="F11" s="240">
        <v>5</v>
      </c>
      <c r="G11" s="240">
        <v>1.8</v>
      </c>
      <c r="H11" s="240">
        <v>-6.9</v>
      </c>
    </row>
    <row r="12" spans="1:8" ht="12.75" customHeight="1" x14ac:dyDescent="0.2">
      <c r="A12" s="164" t="s">
        <v>187</v>
      </c>
      <c r="B12" s="61" t="s">
        <v>813</v>
      </c>
      <c r="C12" s="162">
        <v>1440932</v>
      </c>
      <c r="D12" s="162">
        <v>1651594</v>
      </c>
      <c r="E12" s="162">
        <v>1377497</v>
      </c>
      <c r="F12" s="240">
        <v>-18.899999999999999</v>
      </c>
      <c r="G12" s="240">
        <v>14.6</v>
      </c>
      <c r="H12" s="240">
        <v>-16.600000000000001</v>
      </c>
    </row>
    <row r="13" spans="1:8" ht="12.75" customHeight="1" x14ac:dyDescent="0.2">
      <c r="A13" s="164" t="s">
        <v>206</v>
      </c>
      <c r="B13" s="61" t="s">
        <v>944</v>
      </c>
      <c r="C13" s="162">
        <v>22309015</v>
      </c>
      <c r="D13" s="162">
        <v>22520412</v>
      </c>
      <c r="E13" s="162">
        <v>21474226</v>
      </c>
      <c r="F13" s="240">
        <v>0.1</v>
      </c>
      <c r="G13" s="240">
        <v>0.9</v>
      </c>
      <c r="H13" s="240">
        <v>-4.5999999999999996</v>
      </c>
    </row>
    <row r="14" spans="1:8" ht="12.75" customHeight="1" x14ac:dyDescent="0.2">
      <c r="A14" s="164" t="s">
        <v>207</v>
      </c>
      <c r="B14" s="61" t="s">
        <v>945</v>
      </c>
      <c r="C14" s="162">
        <v>50178030</v>
      </c>
      <c r="D14" s="162">
        <v>51253635</v>
      </c>
      <c r="E14" s="162">
        <v>53236380</v>
      </c>
      <c r="F14" s="240">
        <v>0.5</v>
      </c>
      <c r="G14" s="240">
        <v>2.1</v>
      </c>
      <c r="H14" s="240">
        <v>3.9</v>
      </c>
    </row>
    <row r="15" spans="1:8" ht="12.75" customHeight="1" x14ac:dyDescent="0.2">
      <c r="A15" s="164" t="s">
        <v>48</v>
      </c>
      <c r="B15" s="61" t="s">
        <v>946</v>
      </c>
      <c r="C15" s="162">
        <v>11232554</v>
      </c>
      <c r="D15" s="162">
        <v>11447754</v>
      </c>
      <c r="E15" s="162">
        <v>11360624</v>
      </c>
      <c r="F15" s="240">
        <v>0.9</v>
      </c>
      <c r="G15" s="240">
        <v>1.9</v>
      </c>
      <c r="H15" s="240">
        <v>-0.8</v>
      </c>
    </row>
    <row r="16" spans="1:8" ht="12.75" customHeight="1" x14ac:dyDescent="0.2">
      <c r="A16" s="164" t="s">
        <v>49</v>
      </c>
      <c r="B16" s="239" t="s">
        <v>947</v>
      </c>
      <c r="C16" s="162">
        <v>83896735</v>
      </c>
      <c r="D16" s="162">
        <v>82206662</v>
      </c>
      <c r="E16" s="162">
        <v>60894288</v>
      </c>
      <c r="F16" s="240">
        <v>16.100000000000001</v>
      </c>
      <c r="G16" s="240">
        <v>-2</v>
      </c>
      <c r="H16" s="240">
        <v>-25.9</v>
      </c>
    </row>
    <row r="17" spans="1:9" ht="12.75" customHeight="1" x14ac:dyDescent="0.2">
      <c r="A17" s="164" t="s">
        <v>50</v>
      </c>
      <c r="B17" s="239" t="s">
        <v>948</v>
      </c>
      <c r="C17" s="162">
        <v>77965334</v>
      </c>
      <c r="D17" s="162">
        <v>75543332</v>
      </c>
      <c r="E17" s="162">
        <v>65168927</v>
      </c>
      <c r="F17" s="240">
        <v>9.4</v>
      </c>
      <c r="G17" s="240">
        <v>-3.1</v>
      </c>
      <c r="H17" s="240">
        <v>-13.7</v>
      </c>
    </row>
    <row r="18" spans="1:9" ht="12.75" customHeight="1" x14ac:dyDescent="0.2">
      <c r="A18" s="164" t="s">
        <v>185</v>
      </c>
      <c r="B18" s="239" t="s">
        <v>949</v>
      </c>
      <c r="C18" s="162">
        <v>119436416</v>
      </c>
      <c r="D18" s="162">
        <v>110781678</v>
      </c>
      <c r="E18" s="162">
        <v>97741458</v>
      </c>
      <c r="F18" s="240">
        <v>12.2</v>
      </c>
      <c r="G18" s="240">
        <v>-7.2</v>
      </c>
      <c r="H18" s="240">
        <v>-11.8</v>
      </c>
    </row>
    <row r="19" spans="1:9" ht="12.75" customHeight="1" x14ac:dyDescent="0.2">
      <c r="A19" s="164" t="s">
        <v>186</v>
      </c>
      <c r="B19" s="239" t="s">
        <v>950</v>
      </c>
      <c r="C19" s="162">
        <v>676012156</v>
      </c>
      <c r="D19" s="162">
        <v>699082766</v>
      </c>
      <c r="E19" s="162">
        <v>656617883</v>
      </c>
      <c r="F19" s="240">
        <v>3.8</v>
      </c>
      <c r="G19" s="240">
        <v>3.4</v>
      </c>
      <c r="H19" s="240">
        <v>-6.1</v>
      </c>
    </row>
    <row r="20" spans="1:9" ht="12.75" customHeight="1" x14ac:dyDescent="0.2">
      <c r="A20" s="164" t="s">
        <v>196</v>
      </c>
      <c r="B20" s="239" t="s">
        <v>951</v>
      </c>
      <c r="C20" s="162">
        <v>52297768</v>
      </c>
      <c r="D20" s="162">
        <v>54713100</v>
      </c>
      <c r="E20" s="162">
        <v>60898546</v>
      </c>
      <c r="F20" s="240">
        <v>2.5</v>
      </c>
      <c r="G20" s="240">
        <v>4.5999999999999996</v>
      </c>
      <c r="H20" s="240">
        <v>11.3</v>
      </c>
    </row>
    <row r="21" spans="1:9" ht="12.75" customHeight="1" x14ac:dyDescent="0.2">
      <c r="A21" s="248" t="s">
        <v>1301</v>
      </c>
      <c r="B21" s="249" t="s">
        <v>769</v>
      </c>
      <c r="C21" s="162">
        <v>1094768947</v>
      </c>
      <c r="D21" s="162">
        <v>1109200934</v>
      </c>
      <c r="E21" s="162">
        <v>1028769831</v>
      </c>
      <c r="F21" s="240">
        <v>5.5</v>
      </c>
      <c r="G21" s="240">
        <v>1.3</v>
      </c>
      <c r="H21" s="240">
        <v>-7.3</v>
      </c>
    </row>
    <row r="22" spans="1:9" ht="12.75" customHeight="1" x14ac:dyDescent="0.2">
      <c r="A22" s="248"/>
      <c r="B22" s="241"/>
      <c r="C22" s="265"/>
      <c r="D22" s="54"/>
      <c r="E22" s="162"/>
      <c r="F22" s="452"/>
      <c r="G22" s="452"/>
      <c r="H22" s="452"/>
    </row>
    <row r="23" spans="1:9" ht="12.75" customHeight="1" x14ac:dyDescent="0.2">
      <c r="A23" s="248"/>
      <c r="B23" s="241"/>
      <c r="C23" s="148" t="s">
        <v>1278</v>
      </c>
      <c r="D23" s="54"/>
      <c r="E23" s="162"/>
      <c r="F23" s="452"/>
      <c r="G23" s="452"/>
      <c r="H23" s="452"/>
    </row>
    <row r="24" spans="1:9" ht="12.75" customHeight="1" x14ac:dyDescent="0.2">
      <c r="A24" s="247" t="s">
        <v>941</v>
      </c>
      <c r="B24" s="239" t="s">
        <v>921</v>
      </c>
      <c r="C24" s="59">
        <v>10143604</v>
      </c>
      <c r="D24" s="59">
        <v>10325559</v>
      </c>
      <c r="E24" s="59">
        <v>11138781</v>
      </c>
      <c r="F24" s="240">
        <v>0.9</v>
      </c>
      <c r="G24" s="240">
        <v>1.8</v>
      </c>
      <c r="H24" s="240">
        <v>7.9</v>
      </c>
      <c r="I24" s="577"/>
    </row>
    <row r="25" spans="1:9" ht="12.75" customHeight="1" x14ac:dyDescent="0.2">
      <c r="A25" s="164" t="s">
        <v>942</v>
      </c>
      <c r="B25" s="239" t="s">
        <v>922</v>
      </c>
      <c r="C25" s="162">
        <v>159259300</v>
      </c>
      <c r="D25" s="162">
        <v>164257691</v>
      </c>
      <c r="E25" s="162">
        <v>153340117</v>
      </c>
      <c r="F25" s="240">
        <v>5.6</v>
      </c>
      <c r="G25" s="240">
        <v>3.1</v>
      </c>
      <c r="H25" s="240">
        <v>-6.6</v>
      </c>
      <c r="I25" s="577"/>
    </row>
    <row r="26" spans="1:9" ht="12.75" customHeight="1" x14ac:dyDescent="0.2">
      <c r="A26" s="164" t="s">
        <v>943</v>
      </c>
      <c r="B26" s="239" t="s">
        <v>929</v>
      </c>
      <c r="C26" s="162">
        <v>144455286</v>
      </c>
      <c r="D26" s="162">
        <v>148555785</v>
      </c>
      <c r="E26" s="162">
        <v>140262894</v>
      </c>
      <c r="F26" s="240">
        <v>5.5</v>
      </c>
      <c r="G26" s="240">
        <v>2.8</v>
      </c>
      <c r="H26" s="240">
        <v>-5.6</v>
      </c>
      <c r="I26" s="577"/>
    </row>
    <row r="27" spans="1:9" ht="12.75" customHeight="1" x14ac:dyDescent="0.2">
      <c r="A27" s="164" t="s">
        <v>187</v>
      </c>
      <c r="B27" s="61" t="s">
        <v>813</v>
      </c>
      <c r="C27" s="162">
        <v>25511</v>
      </c>
      <c r="D27" s="162">
        <v>30621</v>
      </c>
      <c r="E27" s="162">
        <v>35899</v>
      </c>
      <c r="F27" s="240">
        <v>8.4</v>
      </c>
      <c r="G27" s="240">
        <v>20</v>
      </c>
      <c r="H27" s="240">
        <v>17.2</v>
      </c>
      <c r="I27" s="577"/>
    </row>
    <row r="28" spans="1:9" ht="12.75" customHeight="1" x14ac:dyDescent="0.2">
      <c r="A28" s="164" t="s">
        <v>206</v>
      </c>
      <c r="B28" s="61" t="s">
        <v>944</v>
      </c>
      <c r="C28" s="162">
        <v>2370213</v>
      </c>
      <c r="D28" s="162">
        <v>2433448</v>
      </c>
      <c r="E28" s="162">
        <v>2509904</v>
      </c>
      <c r="F28" s="240">
        <v>0.9</v>
      </c>
      <c r="G28" s="240">
        <v>2.7</v>
      </c>
      <c r="H28" s="240">
        <v>3.1</v>
      </c>
      <c r="I28" s="577"/>
    </row>
    <row r="29" spans="1:9" ht="12.75" customHeight="1" x14ac:dyDescent="0.2">
      <c r="A29" s="164" t="s">
        <v>207</v>
      </c>
      <c r="B29" s="61" t="s">
        <v>945</v>
      </c>
      <c r="C29" s="162">
        <v>6796915</v>
      </c>
      <c r="D29" s="162">
        <v>6873878</v>
      </c>
      <c r="E29" s="162">
        <v>7572963</v>
      </c>
      <c r="F29" s="240">
        <v>-0.9</v>
      </c>
      <c r="G29" s="240">
        <v>1.1000000000000001</v>
      </c>
      <c r="H29" s="240">
        <v>10.199999999999999</v>
      </c>
      <c r="I29" s="577"/>
    </row>
    <row r="30" spans="1:9" ht="12.75" customHeight="1" x14ac:dyDescent="0.2">
      <c r="A30" s="164" t="s">
        <v>48</v>
      </c>
      <c r="B30" s="61" t="s">
        <v>946</v>
      </c>
      <c r="C30" s="162">
        <v>950964</v>
      </c>
      <c r="D30" s="162">
        <v>987611</v>
      </c>
      <c r="E30" s="162">
        <v>1020016</v>
      </c>
      <c r="F30" s="240">
        <v>15.3</v>
      </c>
      <c r="G30" s="240">
        <v>3.9</v>
      </c>
      <c r="H30" s="240">
        <v>3.3</v>
      </c>
      <c r="I30" s="577"/>
    </row>
    <row r="31" spans="1:9" ht="12.75" customHeight="1" x14ac:dyDescent="0.2">
      <c r="A31" s="164" t="s">
        <v>49</v>
      </c>
      <c r="B31" s="239" t="s">
        <v>947</v>
      </c>
      <c r="C31" s="162">
        <v>7604224</v>
      </c>
      <c r="D31" s="162">
        <v>7478243</v>
      </c>
      <c r="E31" s="162">
        <v>4906063</v>
      </c>
      <c r="F31" s="240">
        <v>18.2</v>
      </c>
      <c r="G31" s="240">
        <v>-1.7</v>
      </c>
      <c r="H31" s="240">
        <v>-34.4</v>
      </c>
      <c r="I31" s="577"/>
    </row>
    <row r="32" spans="1:9" ht="12.75" customHeight="1" x14ac:dyDescent="0.2">
      <c r="A32" s="164" t="s">
        <v>50</v>
      </c>
      <c r="B32" s="239" t="s">
        <v>948</v>
      </c>
      <c r="C32" s="162">
        <v>7199789</v>
      </c>
      <c r="D32" s="162">
        <v>8223663</v>
      </c>
      <c r="E32" s="162">
        <v>8171160</v>
      </c>
      <c r="F32" s="240">
        <v>-2.2999999999999998</v>
      </c>
      <c r="G32" s="240">
        <v>14.2</v>
      </c>
      <c r="H32" s="240">
        <v>-0.6</v>
      </c>
      <c r="I32" s="577"/>
    </row>
    <row r="33" spans="1:9" ht="12.75" customHeight="1" x14ac:dyDescent="0.2">
      <c r="A33" s="164" t="s">
        <v>185</v>
      </c>
      <c r="B33" s="239" t="s">
        <v>949</v>
      </c>
      <c r="C33" s="162">
        <v>27476022</v>
      </c>
      <c r="D33" s="162">
        <v>28788375</v>
      </c>
      <c r="E33" s="162">
        <v>25695605</v>
      </c>
      <c r="F33" s="240">
        <v>20.6</v>
      </c>
      <c r="G33" s="240">
        <v>4.8</v>
      </c>
      <c r="H33" s="240">
        <v>-10.7</v>
      </c>
      <c r="I33" s="577"/>
    </row>
    <row r="34" spans="1:9" ht="12.75" customHeight="1" x14ac:dyDescent="0.2">
      <c r="A34" s="164" t="s">
        <v>186</v>
      </c>
      <c r="B34" s="239" t="s">
        <v>950</v>
      </c>
      <c r="C34" s="162">
        <v>116979264</v>
      </c>
      <c r="D34" s="162">
        <v>119767409</v>
      </c>
      <c r="E34" s="162">
        <v>114567289</v>
      </c>
      <c r="F34" s="240">
        <v>2.4</v>
      </c>
      <c r="G34" s="240">
        <v>2.4</v>
      </c>
      <c r="H34" s="240">
        <v>-4.3</v>
      </c>
      <c r="I34" s="577"/>
    </row>
    <row r="35" spans="1:9" ht="12.75" customHeight="1" x14ac:dyDescent="0.2">
      <c r="A35" s="164" t="s">
        <v>196</v>
      </c>
      <c r="B35" s="239" t="s">
        <v>951</v>
      </c>
      <c r="C35" s="162">
        <v>8856267</v>
      </c>
      <c r="D35" s="162">
        <v>9484494</v>
      </c>
      <c r="E35" s="162">
        <v>9945900</v>
      </c>
      <c r="F35" s="240">
        <v>-3.6</v>
      </c>
      <c r="G35" s="240">
        <v>7.1</v>
      </c>
      <c r="H35" s="240">
        <v>4.9000000000000004</v>
      </c>
      <c r="I35" s="577"/>
    </row>
    <row r="36" spans="1:9" ht="12.75" customHeight="1" x14ac:dyDescent="0.2">
      <c r="A36" s="248" t="s">
        <v>1301</v>
      </c>
      <c r="B36" s="249" t="s">
        <v>769</v>
      </c>
      <c r="C36" s="162">
        <v>178259172</v>
      </c>
      <c r="D36" s="162">
        <v>184067743</v>
      </c>
      <c r="E36" s="162">
        <v>174424798</v>
      </c>
      <c r="F36" s="240">
        <v>4.8</v>
      </c>
      <c r="G36" s="240">
        <v>3.3</v>
      </c>
      <c r="H36" s="240">
        <v>-5.2</v>
      </c>
      <c r="I36" s="577"/>
    </row>
    <row r="37" spans="1:9" ht="12.75" customHeight="1" x14ac:dyDescent="0.2">
      <c r="A37" s="248"/>
      <c r="B37" s="241"/>
      <c r="C37" s="54"/>
      <c r="D37" s="54"/>
      <c r="E37" s="162"/>
      <c r="F37" s="452"/>
      <c r="G37" s="452"/>
      <c r="H37" s="452"/>
    </row>
    <row r="38" spans="1:9" ht="12.75" customHeight="1" x14ac:dyDescent="0.2">
      <c r="A38" s="248"/>
      <c r="B38" s="241"/>
      <c r="C38" s="148" t="s">
        <v>1279</v>
      </c>
      <c r="D38" s="54"/>
      <c r="E38" s="162"/>
      <c r="F38" s="452"/>
      <c r="G38" s="452"/>
      <c r="H38" s="452"/>
    </row>
    <row r="39" spans="1:9" ht="12.75" customHeight="1" x14ac:dyDescent="0.2">
      <c r="A39" s="247" t="s">
        <v>941</v>
      </c>
      <c r="B39" s="239" t="s">
        <v>921</v>
      </c>
      <c r="C39" s="59">
        <v>9889889</v>
      </c>
      <c r="D39" s="59">
        <v>10209596</v>
      </c>
      <c r="E39" s="59">
        <v>10288836</v>
      </c>
      <c r="F39" s="240">
        <v>-1.1000000000000001</v>
      </c>
      <c r="G39" s="240">
        <v>3.2</v>
      </c>
      <c r="H39" s="240">
        <v>0.8</v>
      </c>
      <c r="I39" s="577"/>
    </row>
    <row r="40" spans="1:9" ht="12.75" customHeight="1" x14ac:dyDescent="0.2">
      <c r="A40" s="164" t="s">
        <v>942</v>
      </c>
      <c r="B40" s="239" t="s">
        <v>922</v>
      </c>
      <c r="C40" s="162">
        <v>170437190</v>
      </c>
      <c r="D40" s="162">
        <v>174172448</v>
      </c>
      <c r="E40" s="162">
        <v>159574927</v>
      </c>
      <c r="F40" s="240">
        <v>5.9</v>
      </c>
      <c r="G40" s="240">
        <v>2.2000000000000002</v>
      </c>
      <c r="H40" s="240">
        <v>-8.4</v>
      </c>
      <c r="I40" s="577"/>
    </row>
    <row r="41" spans="1:9" ht="12.75" customHeight="1" x14ac:dyDescent="0.2">
      <c r="A41" s="164" t="s">
        <v>943</v>
      </c>
      <c r="B41" s="239" t="s">
        <v>929</v>
      </c>
      <c r="C41" s="162">
        <v>149998075</v>
      </c>
      <c r="D41" s="162">
        <v>153665134</v>
      </c>
      <c r="E41" s="162">
        <v>144760676</v>
      </c>
      <c r="F41" s="240">
        <v>4.8</v>
      </c>
      <c r="G41" s="240">
        <v>2.4</v>
      </c>
      <c r="H41" s="240">
        <v>-5.8</v>
      </c>
      <c r="I41" s="577"/>
    </row>
    <row r="42" spans="1:9" ht="12.75" customHeight="1" x14ac:dyDescent="0.2">
      <c r="A42" s="164" t="s">
        <v>187</v>
      </c>
      <c r="B42" s="61" t="s">
        <v>813</v>
      </c>
      <c r="C42" s="162">
        <v>70042</v>
      </c>
      <c r="D42" s="162">
        <v>60006</v>
      </c>
      <c r="E42" s="162">
        <v>69478</v>
      </c>
      <c r="F42" s="240">
        <v>4.9000000000000004</v>
      </c>
      <c r="G42" s="240">
        <v>-14.3</v>
      </c>
      <c r="H42" s="240">
        <v>15.8</v>
      </c>
      <c r="I42" s="577"/>
    </row>
    <row r="43" spans="1:9" ht="12.75" customHeight="1" x14ac:dyDescent="0.2">
      <c r="A43" s="164" t="s">
        <v>206</v>
      </c>
      <c r="B43" s="61" t="s">
        <v>944</v>
      </c>
      <c r="C43" s="162">
        <v>2970873</v>
      </c>
      <c r="D43" s="162">
        <v>3113733</v>
      </c>
      <c r="E43" s="162">
        <v>3021821</v>
      </c>
      <c r="F43" s="240">
        <v>-1</v>
      </c>
      <c r="G43" s="240">
        <v>4.8</v>
      </c>
      <c r="H43" s="240">
        <v>-3</v>
      </c>
      <c r="I43" s="577"/>
    </row>
    <row r="44" spans="1:9" ht="12.75" customHeight="1" x14ac:dyDescent="0.2">
      <c r="A44" s="164" t="s">
        <v>207</v>
      </c>
      <c r="B44" s="61" t="s">
        <v>945</v>
      </c>
      <c r="C44" s="162">
        <v>5529974</v>
      </c>
      <c r="D44" s="162">
        <v>5859889</v>
      </c>
      <c r="E44" s="162">
        <v>5973770</v>
      </c>
      <c r="F44" s="240">
        <v>-1.8</v>
      </c>
      <c r="G44" s="240">
        <v>6</v>
      </c>
      <c r="H44" s="240">
        <v>1.9</v>
      </c>
      <c r="I44" s="577"/>
    </row>
    <row r="45" spans="1:9" ht="12.75" customHeight="1" x14ac:dyDescent="0.2">
      <c r="A45" s="164" t="s">
        <v>48</v>
      </c>
      <c r="B45" s="61" t="s">
        <v>946</v>
      </c>
      <c r="C45" s="162">
        <v>1319000</v>
      </c>
      <c r="D45" s="162">
        <v>1175968</v>
      </c>
      <c r="E45" s="162">
        <v>1223767</v>
      </c>
      <c r="F45" s="240">
        <v>1.2</v>
      </c>
      <c r="G45" s="240">
        <v>-10.8</v>
      </c>
      <c r="H45" s="240">
        <v>4.0999999999999996</v>
      </c>
      <c r="I45" s="577"/>
    </row>
    <row r="46" spans="1:9" ht="12.75" customHeight="1" x14ac:dyDescent="0.2">
      <c r="A46" s="164" t="s">
        <v>49</v>
      </c>
      <c r="B46" s="239" t="s">
        <v>947</v>
      </c>
      <c r="C46" s="162">
        <v>13720950</v>
      </c>
      <c r="D46" s="162">
        <v>14022044</v>
      </c>
      <c r="E46" s="162">
        <v>8791820</v>
      </c>
      <c r="F46" s="240">
        <v>22.2</v>
      </c>
      <c r="G46" s="240">
        <v>2.2000000000000002</v>
      </c>
      <c r="H46" s="240">
        <v>-37.299999999999997</v>
      </c>
      <c r="I46" s="577"/>
    </row>
    <row r="47" spans="1:9" ht="12.75" customHeight="1" x14ac:dyDescent="0.2">
      <c r="A47" s="164" t="s">
        <v>50</v>
      </c>
      <c r="B47" s="239" t="s">
        <v>948</v>
      </c>
      <c r="C47" s="162">
        <v>6718165</v>
      </c>
      <c r="D47" s="162">
        <v>6485270</v>
      </c>
      <c r="E47" s="162">
        <v>6022431</v>
      </c>
      <c r="F47" s="240">
        <v>0.8</v>
      </c>
      <c r="G47" s="240">
        <v>-3.5</v>
      </c>
      <c r="H47" s="240">
        <v>-7.1</v>
      </c>
      <c r="I47" s="577"/>
    </row>
    <row r="48" spans="1:9" ht="12.75" customHeight="1" x14ac:dyDescent="0.2">
      <c r="A48" s="164" t="s">
        <v>185</v>
      </c>
      <c r="B48" s="239" t="s">
        <v>949</v>
      </c>
      <c r="C48" s="162">
        <v>12345557</v>
      </c>
      <c r="D48" s="162">
        <v>11817860</v>
      </c>
      <c r="E48" s="162">
        <v>10621505</v>
      </c>
      <c r="F48" s="240">
        <v>8.6</v>
      </c>
      <c r="G48" s="240">
        <v>-4.3</v>
      </c>
      <c r="H48" s="240">
        <v>-10.1</v>
      </c>
      <c r="I48" s="577"/>
    </row>
    <row r="49" spans="1:9" ht="12.75" customHeight="1" x14ac:dyDescent="0.2">
      <c r="A49" s="164" t="s">
        <v>186</v>
      </c>
      <c r="B49" s="239" t="s">
        <v>950</v>
      </c>
      <c r="C49" s="162">
        <v>137652518</v>
      </c>
      <c r="D49" s="162">
        <v>141847274</v>
      </c>
      <c r="E49" s="162">
        <v>134139171</v>
      </c>
      <c r="F49" s="240">
        <v>4.5</v>
      </c>
      <c r="G49" s="240">
        <v>3</v>
      </c>
      <c r="H49" s="240">
        <v>-5.4</v>
      </c>
      <c r="I49" s="577"/>
    </row>
    <row r="50" spans="1:9" ht="12.75" customHeight="1" x14ac:dyDescent="0.2">
      <c r="A50" s="164" t="s">
        <v>196</v>
      </c>
      <c r="B50" s="239" t="s">
        <v>951</v>
      </c>
      <c r="C50" s="162">
        <v>8457395</v>
      </c>
      <c r="D50" s="162">
        <v>8459024</v>
      </c>
      <c r="E50" s="162">
        <v>10050037</v>
      </c>
      <c r="F50" s="240">
        <v>1.1000000000000001</v>
      </c>
      <c r="G50" s="240">
        <v>0</v>
      </c>
      <c r="H50" s="240">
        <v>18.8</v>
      </c>
      <c r="I50" s="577"/>
    </row>
    <row r="51" spans="1:9" ht="12.75" customHeight="1" x14ac:dyDescent="0.2">
      <c r="A51" s="248" t="s">
        <v>1301</v>
      </c>
      <c r="B51" s="249" t="s">
        <v>769</v>
      </c>
      <c r="C51" s="162">
        <v>188784474</v>
      </c>
      <c r="D51" s="162">
        <v>192841068</v>
      </c>
      <c r="E51" s="162">
        <v>179913800</v>
      </c>
      <c r="F51" s="240">
        <v>5.3</v>
      </c>
      <c r="G51" s="240">
        <v>2.1</v>
      </c>
      <c r="H51" s="240">
        <v>-6.7</v>
      </c>
      <c r="I51" s="577"/>
    </row>
    <row r="52" spans="1:9" ht="12.75" customHeight="1" x14ac:dyDescent="0.2">
      <c r="A52" s="248"/>
      <c r="B52" s="241"/>
      <c r="C52" s="54"/>
      <c r="D52" s="54"/>
      <c r="E52" s="162"/>
      <c r="F52" s="452"/>
      <c r="G52" s="452"/>
      <c r="H52" s="452"/>
    </row>
    <row r="53" spans="1:9" ht="12.75" customHeight="1" x14ac:dyDescent="0.2">
      <c r="A53" s="248"/>
      <c r="B53" s="241"/>
      <c r="C53" s="148" t="s">
        <v>1280</v>
      </c>
      <c r="D53" s="54"/>
      <c r="E53" s="162"/>
      <c r="F53" s="452"/>
      <c r="G53" s="452"/>
      <c r="H53" s="452"/>
    </row>
    <row r="54" spans="1:9" x14ac:dyDescent="0.2">
      <c r="A54" s="247" t="s">
        <v>941</v>
      </c>
      <c r="B54" s="239" t="s">
        <v>921</v>
      </c>
      <c r="C54" s="59">
        <v>1968197</v>
      </c>
      <c r="D54" s="59">
        <v>1944918</v>
      </c>
      <c r="E54" s="59">
        <v>2035322</v>
      </c>
      <c r="F54" s="240">
        <v>11</v>
      </c>
      <c r="G54" s="240">
        <v>-1.2</v>
      </c>
      <c r="H54" s="240">
        <v>4.5999999999999996</v>
      </c>
      <c r="I54" s="577"/>
    </row>
    <row r="55" spans="1:9" x14ac:dyDescent="0.2">
      <c r="A55" s="164" t="s">
        <v>942</v>
      </c>
      <c r="B55" s="239" t="s">
        <v>922</v>
      </c>
      <c r="C55" s="162">
        <v>11146831</v>
      </c>
      <c r="D55" s="162">
        <v>12360710</v>
      </c>
      <c r="E55" s="162">
        <v>11668438</v>
      </c>
      <c r="F55" s="240">
        <v>8.8000000000000007</v>
      </c>
      <c r="G55" s="240">
        <v>10.9</v>
      </c>
      <c r="H55" s="240">
        <v>-5.6</v>
      </c>
      <c r="I55" s="577"/>
    </row>
    <row r="56" spans="1:9" x14ac:dyDescent="0.2">
      <c r="A56" s="164" t="s">
        <v>943</v>
      </c>
      <c r="B56" s="239" t="s">
        <v>929</v>
      </c>
      <c r="C56" s="162">
        <v>10601178</v>
      </c>
      <c r="D56" s="162">
        <v>11640254</v>
      </c>
      <c r="E56" s="162">
        <v>11199075</v>
      </c>
      <c r="F56" s="240">
        <v>8.5</v>
      </c>
      <c r="G56" s="240">
        <v>9.8000000000000007</v>
      </c>
      <c r="H56" s="240">
        <v>-3.8</v>
      </c>
      <c r="I56" s="577"/>
    </row>
    <row r="57" spans="1:9" x14ac:dyDescent="0.2">
      <c r="A57" s="164" t="s">
        <v>187</v>
      </c>
      <c r="B57" s="61" t="s">
        <v>813</v>
      </c>
      <c r="C57" s="162">
        <v>2359</v>
      </c>
      <c r="D57" s="162">
        <v>1885</v>
      </c>
      <c r="E57" s="162">
        <v>1989</v>
      </c>
      <c r="F57" s="240">
        <v>-7.6</v>
      </c>
      <c r="G57" s="240">
        <v>-20.100000000000001</v>
      </c>
      <c r="H57" s="240">
        <v>5.5</v>
      </c>
      <c r="I57" s="577"/>
    </row>
    <row r="58" spans="1:9" x14ac:dyDescent="0.2">
      <c r="A58" s="164" t="s">
        <v>206</v>
      </c>
      <c r="B58" s="61" t="s">
        <v>944</v>
      </c>
      <c r="C58" s="162">
        <v>562868</v>
      </c>
      <c r="D58" s="162">
        <v>617595</v>
      </c>
      <c r="E58" s="162">
        <v>531048</v>
      </c>
      <c r="F58" s="240">
        <v>22.1</v>
      </c>
      <c r="G58" s="240">
        <v>9.6999999999999993</v>
      </c>
      <c r="H58" s="240">
        <v>-14</v>
      </c>
      <c r="I58" s="577"/>
    </row>
    <row r="59" spans="1:9" x14ac:dyDescent="0.2">
      <c r="A59" s="164" t="s">
        <v>207</v>
      </c>
      <c r="B59" s="61" t="s">
        <v>945</v>
      </c>
      <c r="C59" s="162">
        <v>1046039</v>
      </c>
      <c r="D59" s="162">
        <v>982543</v>
      </c>
      <c r="E59" s="162">
        <v>1004678</v>
      </c>
      <c r="F59" s="240">
        <v>6.6</v>
      </c>
      <c r="G59" s="240">
        <v>-6.1</v>
      </c>
      <c r="H59" s="240">
        <v>2.2999999999999998</v>
      </c>
      <c r="I59" s="577"/>
    </row>
    <row r="60" spans="1:9" x14ac:dyDescent="0.2">
      <c r="A60" s="164" t="s">
        <v>48</v>
      </c>
      <c r="B60" s="61" t="s">
        <v>946</v>
      </c>
      <c r="C60" s="162">
        <v>356931</v>
      </c>
      <c r="D60" s="162">
        <v>342896</v>
      </c>
      <c r="E60" s="162">
        <v>497607</v>
      </c>
      <c r="F60" s="240">
        <v>9</v>
      </c>
      <c r="G60" s="240">
        <v>-3.9</v>
      </c>
      <c r="H60" s="240">
        <v>45.1</v>
      </c>
      <c r="I60" s="577"/>
    </row>
    <row r="61" spans="1:9" ht="12.75" customHeight="1" x14ac:dyDescent="0.2">
      <c r="A61" s="164" t="s">
        <v>49</v>
      </c>
      <c r="B61" s="239" t="s">
        <v>947</v>
      </c>
      <c r="C61" s="162">
        <v>124731</v>
      </c>
      <c r="D61" s="162">
        <v>348357</v>
      </c>
      <c r="E61" s="162">
        <v>215614</v>
      </c>
      <c r="F61" s="240">
        <v>-26.9</v>
      </c>
      <c r="G61" s="240" t="s">
        <v>1720</v>
      </c>
      <c r="H61" s="240">
        <v>-38.1</v>
      </c>
      <c r="I61" s="577"/>
    </row>
    <row r="62" spans="1:9" x14ac:dyDescent="0.2">
      <c r="A62" s="164" t="s">
        <v>50</v>
      </c>
      <c r="B62" s="239" t="s">
        <v>948</v>
      </c>
      <c r="C62" s="162">
        <v>420921</v>
      </c>
      <c r="D62" s="162">
        <v>372099</v>
      </c>
      <c r="E62" s="162">
        <v>253749</v>
      </c>
      <c r="F62" s="240">
        <v>39</v>
      </c>
      <c r="G62" s="240">
        <v>-11.6</v>
      </c>
      <c r="H62" s="240">
        <v>-31.8</v>
      </c>
      <c r="I62" s="577"/>
    </row>
    <row r="63" spans="1:9" x14ac:dyDescent="0.2">
      <c r="A63" s="164" t="s">
        <v>185</v>
      </c>
      <c r="B63" s="239" t="s">
        <v>949</v>
      </c>
      <c r="C63" s="162">
        <v>713089</v>
      </c>
      <c r="D63" s="162">
        <v>684898</v>
      </c>
      <c r="E63" s="162">
        <v>698873</v>
      </c>
      <c r="F63" s="240">
        <v>-7.9</v>
      </c>
      <c r="G63" s="240">
        <v>-4</v>
      </c>
      <c r="H63" s="240">
        <v>2</v>
      </c>
      <c r="I63" s="577"/>
    </row>
    <row r="64" spans="1:9" x14ac:dyDescent="0.2">
      <c r="A64" s="164" t="s">
        <v>186</v>
      </c>
      <c r="B64" s="239" t="s">
        <v>950</v>
      </c>
      <c r="C64" s="162">
        <v>9888089</v>
      </c>
      <c r="D64" s="162">
        <v>10955356</v>
      </c>
      <c r="E64" s="162">
        <v>10500202</v>
      </c>
      <c r="F64" s="240">
        <v>9.9</v>
      </c>
      <c r="G64" s="240">
        <v>10.8</v>
      </c>
      <c r="H64" s="240">
        <v>-4.2</v>
      </c>
      <c r="I64" s="577"/>
    </row>
    <row r="65" spans="1:9" x14ac:dyDescent="0.2">
      <c r="A65" s="164" t="s">
        <v>196</v>
      </c>
      <c r="B65" s="239" t="s">
        <v>951</v>
      </c>
      <c r="C65" s="162">
        <v>861170</v>
      </c>
      <c r="D65" s="162">
        <v>919770</v>
      </c>
      <c r="E65" s="162">
        <v>1235083</v>
      </c>
      <c r="F65" s="240">
        <v>-56.1</v>
      </c>
      <c r="G65" s="240">
        <v>6.8</v>
      </c>
      <c r="H65" s="240">
        <v>34.299999999999997</v>
      </c>
      <c r="I65" s="577"/>
    </row>
    <row r="66" spans="1:9" ht="12.75" customHeight="1" x14ac:dyDescent="0.2">
      <c r="A66" s="248" t="s">
        <v>1301</v>
      </c>
      <c r="B66" s="249" t="s">
        <v>769</v>
      </c>
      <c r="C66" s="162">
        <v>13976198</v>
      </c>
      <c r="D66" s="162">
        <v>15225398</v>
      </c>
      <c r="E66" s="162">
        <v>14938844</v>
      </c>
      <c r="F66" s="240">
        <v>0</v>
      </c>
      <c r="G66" s="240">
        <v>8.9</v>
      </c>
      <c r="H66" s="240">
        <v>-1.9</v>
      </c>
      <c r="I66" s="577"/>
    </row>
    <row r="67" spans="1:9" ht="12.75" customHeight="1" x14ac:dyDescent="0.2">
      <c r="A67" s="248"/>
      <c r="B67" s="241"/>
      <c r="C67" s="54"/>
      <c r="D67" s="54"/>
      <c r="E67" s="162"/>
      <c r="F67" s="452"/>
      <c r="G67" s="452"/>
      <c r="H67" s="452"/>
    </row>
    <row r="68" spans="1:9" ht="12.75" customHeight="1" x14ac:dyDescent="0.2">
      <c r="A68" s="248"/>
      <c r="B68" s="241"/>
      <c r="C68" s="148" t="s">
        <v>1281</v>
      </c>
      <c r="D68" s="54"/>
      <c r="E68" s="162"/>
      <c r="F68" s="452"/>
      <c r="G68" s="452"/>
      <c r="H68" s="452"/>
    </row>
    <row r="69" spans="1:9" x14ac:dyDescent="0.2">
      <c r="A69" s="247" t="s">
        <v>941</v>
      </c>
      <c r="B69" s="239" t="s">
        <v>921</v>
      </c>
      <c r="C69" s="59">
        <v>1784055</v>
      </c>
      <c r="D69" s="59">
        <v>1817421</v>
      </c>
      <c r="E69" s="59">
        <v>1906427</v>
      </c>
      <c r="F69" s="240">
        <v>14.7</v>
      </c>
      <c r="G69" s="240">
        <v>1.9</v>
      </c>
      <c r="H69" s="240">
        <v>4.9000000000000004</v>
      </c>
      <c r="I69" s="577"/>
    </row>
    <row r="70" spans="1:9" x14ac:dyDescent="0.2">
      <c r="A70" s="164" t="s">
        <v>942</v>
      </c>
      <c r="B70" s="239" t="s">
        <v>922</v>
      </c>
      <c r="C70" s="162">
        <v>16923357</v>
      </c>
      <c r="D70" s="162">
        <v>15852816</v>
      </c>
      <c r="E70" s="162">
        <v>14748098</v>
      </c>
      <c r="F70" s="240">
        <v>13.3</v>
      </c>
      <c r="G70" s="240">
        <v>-6.3</v>
      </c>
      <c r="H70" s="240">
        <v>-7</v>
      </c>
      <c r="I70" s="577"/>
    </row>
    <row r="71" spans="1:9" x14ac:dyDescent="0.2">
      <c r="A71" s="164" t="s">
        <v>943</v>
      </c>
      <c r="B71" s="239" t="s">
        <v>929</v>
      </c>
      <c r="C71" s="162">
        <v>10334357</v>
      </c>
      <c r="D71" s="162">
        <v>10668390</v>
      </c>
      <c r="E71" s="162">
        <v>10877002</v>
      </c>
      <c r="F71" s="240">
        <v>8.6</v>
      </c>
      <c r="G71" s="240">
        <v>3.2</v>
      </c>
      <c r="H71" s="240">
        <v>2</v>
      </c>
      <c r="I71" s="577"/>
    </row>
    <row r="72" spans="1:9" x14ac:dyDescent="0.2">
      <c r="A72" s="164" t="s">
        <v>187</v>
      </c>
      <c r="B72" s="61" t="s">
        <v>813</v>
      </c>
      <c r="C72" s="162">
        <v>12954</v>
      </c>
      <c r="D72" s="162">
        <v>8511</v>
      </c>
      <c r="E72" s="162">
        <v>4671</v>
      </c>
      <c r="F72" s="240">
        <v>-1.8</v>
      </c>
      <c r="G72" s="240">
        <v>-34.299999999999997</v>
      </c>
      <c r="H72" s="240">
        <v>-45.1</v>
      </c>
      <c r="I72" s="577"/>
    </row>
    <row r="73" spans="1:9" x14ac:dyDescent="0.2">
      <c r="A73" s="164" t="s">
        <v>206</v>
      </c>
      <c r="B73" s="61" t="s">
        <v>944</v>
      </c>
      <c r="C73" s="162">
        <v>408793</v>
      </c>
      <c r="D73" s="162">
        <v>395735</v>
      </c>
      <c r="E73" s="162">
        <v>414653</v>
      </c>
      <c r="F73" s="240">
        <v>13.8</v>
      </c>
      <c r="G73" s="240">
        <v>-3.2</v>
      </c>
      <c r="H73" s="240">
        <v>4.8</v>
      </c>
      <c r="I73" s="577"/>
    </row>
    <row r="74" spans="1:9" x14ac:dyDescent="0.2">
      <c r="A74" s="164" t="s">
        <v>207</v>
      </c>
      <c r="B74" s="61" t="s">
        <v>945</v>
      </c>
      <c r="C74" s="162">
        <v>1198068</v>
      </c>
      <c r="D74" s="162">
        <v>1216318</v>
      </c>
      <c r="E74" s="162">
        <v>1286497</v>
      </c>
      <c r="F74" s="240">
        <v>10</v>
      </c>
      <c r="G74" s="240">
        <v>1.5</v>
      </c>
      <c r="H74" s="240">
        <v>5.8</v>
      </c>
      <c r="I74" s="577"/>
    </row>
    <row r="75" spans="1:9" x14ac:dyDescent="0.2">
      <c r="A75" s="164" t="s">
        <v>48</v>
      </c>
      <c r="B75" s="61" t="s">
        <v>946</v>
      </c>
      <c r="C75" s="162">
        <v>164239</v>
      </c>
      <c r="D75" s="162">
        <v>196857</v>
      </c>
      <c r="E75" s="162">
        <v>200606</v>
      </c>
      <c r="F75" s="240">
        <v>74</v>
      </c>
      <c r="G75" s="240">
        <v>19.899999999999999</v>
      </c>
      <c r="H75" s="240">
        <v>1.9</v>
      </c>
      <c r="I75" s="577"/>
    </row>
    <row r="76" spans="1:9" x14ac:dyDescent="0.2">
      <c r="A76" s="164" t="s">
        <v>49</v>
      </c>
      <c r="B76" s="239" t="s">
        <v>947</v>
      </c>
      <c r="C76" s="162">
        <v>5593202</v>
      </c>
      <c r="D76" s="162">
        <v>4294652</v>
      </c>
      <c r="E76" s="162">
        <v>2972933</v>
      </c>
      <c r="F76" s="240">
        <v>27.5</v>
      </c>
      <c r="G76" s="240">
        <v>-23.2</v>
      </c>
      <c r="H76" s="240">
        <v>-30.8</v>
      </c>
      <c r="I76" s="577"/>
    </row>
    <row r="77" spans="1:9" x14ac:dyDescent="0.2">
      <c r="A77" s="164" t="s">
        <v>50</v>
      </c>
      <c r="B77" s="239" t="s">
        <v>948</v>
      </c>
      <c r="C77" s="162">
        <v>995797</v>
      </c>
      <c r="D77" s="162">
        <v>889775</v>
      </c>
      <c r="E77" s="162">
        <v>898163</v>
      </c>
      <c r="F77" s="240">
        <v>-4</v>
      </c>
      <c r="G77" s="240">
        <v>-10.6</v>
      </c>
      <c r="H77" s="240">
        <v>0.9</v>
      </c>
      <c r="I77" s="577"/>
    </row>
    <row r="78" spans="1:9" x14ac:dyDescent="0.2">
      <c r="A78" s="164" t="s">
        <v>185</v>
      </c>
      <c r="B78" s="239" t="s">
        <v>949</v>
      </c>
      <c r="C78" s="162">
        <v>1944149</v>
      </c>
      <c r="D78" s="162">
        <v>1681738</v>
      </c>
      <c r="E78" s="162">
        <v>1337417</v>
      </c>
      <c r="F78" s="240">
        <v>15.3</v>
      </c>
      <c r="G78" s="240">
        <v>-13.5</v>
      </c>
      <c r="H78" s="240">
        <v>-20.5</v>
      </c>
      <c r="I78" s="577"/>
    </row>
    <row r="79" spans="1:9" x14ac:dyDescent="0.2">
      <c r="A79" s="164" t="s">
        <v>186</v>
      </c>
      <c r="B79" s="239" t="s">
        <v>950</v>
      </c>
      <c r="C79" s="162">
        <v>8390208</v>
      </c>
      <c r="D79" s="162">
        <v>8986652</v>
      </c>
      <c r="E79" s="162">
        <v>9539585</v>
      </c>
      <c r="F79" s="240">
        <v>7.1</v>
      </c>
      <c r="G79" s="240">
        <v>7.1</v>
      </c>
      <c r="H79" s="240">
        <v>6.2</v>
      </c>
      <c r="I79" s="577"/>
    </row>
    <row r="80" spans="1:9" x14ac:dyDescent="0.2">
      <c r="A80" s="164" t="s">
        <v>196</v>
      </c>
      <c r="B80" s="239" t="s">
        <v>951</v>
      </c>
      <c r="C80" s="162">
        <v>895384</v>
      </c>
      <c r="D80" s="162">
        <v>944225</v>
      </c>
      <c r="E80" s="162">
        <v>811455</v>
      </c>
      <c r="F80" s="240">
        <v>19</v>
      </c>
      <c r="G80" s="240">
        <v>5.5</v>
      </c>
      <c r="H80" s="240">
        <v>-14.1</v>
      </c>
      <c r="I80" s="577"/>
    </row>
    <row r="81" spans="1:9" ht="12.75" customHeight="1" x14ac:dyDescent="0.2">
      <c r="A81" s="248" t="s">
        <v>1301</v>
      </c>
      <c r="B81" s="249" t="s">
        <v>769</v>
      </c>
      <c r="C81" s="162">
        <v>19602795</v>
      </c>
      <c r="D81" s="162">
        <v>18614461</v>
      </c>
      <c r="E81" s="162">
        <v>17465980</v>
      </c>
      <c r="F81" s="240">
        <v>13.6</v>
      </c>
      <c r="G81" s="240">
        <v>-5</v>
      </c>
      <c r="H81" s="240">
        <v>-6.2</v>
      </c>
      <c r="I81" s="577"/>
    </row>
    <row r="82" spans="1:9" ht="12.75" customHeight="1" x14ac:dyDescent="0.2">
      <c r="A82" s="248"/>
      <c r="B82" s="241"/>
      <c r="C82" s="54"/>
      <c r="D82" s="54"/>
      <c r="E82" s="162"/>
      <c r="F82" s="452"/>
      <c r="G82" s="452"/>
      <c r="H82" s="452"/>
    </row>
    <row r="83" spans="1:9" s="236" customFormat="1" ht="12.75" customHeight="1" x14ac:dyDescent="0.2">
      <c r="A83" s="253"/>
      <c r="B83" s="254"/>
      <c r="C83" s="148" t="s">
        <v>1282</v>
      </c>
      <c r="D83" s="54"/>
      <c r="E83" s="256"/>
      <c r="F83" s="454"/>
      <c r="G83" s="454"/>
      <c r="H83" s="454"/>
    </row>
    <row r="84" spans="1:9" x14ac:dyDescent="0.2">
      <c r="A84" s="247" t="s">
        <v>941</v>
      </c>
      <c r="B84" s="239" t="s">
        <v>921</v>
      </c>
      <c r="C84" s="59">
        <v>3276880</v>
      </c>
      <c r="D84" s="59">
        <v>3417289</v>
      </c>
      <c r="E84" s="59">
        <v>3283276</v>
      </c>
      <c r="F84" s="240">
        <v>-4</v>
      </c>
      <c r="G84" s="240">
        <v>4.3</v>
      </c>
      <c r="H84" s="240">
        <v>-3.9</v>
      </c>
      <c r="I84" s="577"/>
    </row>
    <row r="85" spans="1:9" x14ac:dyDescent="0.2">
      <c r="A85" s="164" t="s">
        <v>942</v>
      </c>
      <c r="B85" s="239" t="s">
        <v>922</v>
      </c>
      <c r="C85" s="162">
        <v>12165729</v>
      </c>
      <c r="D85" s="162">
        <v>11899924</v>
      </c>
      <c r="E85" s="162">
        <v>9628105</v>
      </c>
      <c r="F85" s="240">
        <v>16.8</v>
      </c>
      <c r="G85" s="240">
        <v>-2.2000000000000002</v>
      </c>
      <c r="H85" s="240">
        <v>-19.100000000000001</v>
      </c>
      <c r="I85" s="577"/>
    </row>
    <row r="86" spans="1:9" x14ac:dyDescent="0.2">
      <c r="A86" s="164" t="s">
        <v>943</v>
      </c>
      <c r="B86" s="239" t="s">
        <v>929</v>
      </c>
      <c r="C86" s="162">
        <v>9797769</v>
      </c>
      <c r="D86" s="162">
        <v>9168848</v>
      </c>
      <c r="E86" s="162">
        <v>7845617</v>
      </c>
      <c r="F86" s="240">
        <v>16.8</v>
      </c>
      <c r="G86" s="240">
        <v>-6.4</v>
      </c>
      <c r="H86" s="240">
        <v>-14.4</v>
      </c>
      <c r="I86" s="577"/>
    </row>
    <row r="87" spans="1:9" x14ac:dyDescent="0.2">
      <c r="A87" s="164" t="s">
        <v>187</v>
      </c>
      <c r="B87" s="61" t="s">
        <v>813</v>
      </c>
      <c r="C87" s="162">
        <v>75</v>
      </c>
      <c r="D87" s="162">
        <v>43</v>
      </c>
      <c r="E87" s="162">
        <v>71</v>
      </c>
      <c r="F87" s="240" t="s">
        <v>1720</v>
      </c>
      <c r="G87" s="240">
        <v>-42.7</v>
      </c>
      <c r="H87" s="240">
        <v>65.099999999999994</v>
      </c>
      <c r="I87" s="577"/>
    </row>
    <row r="88" spans="1:9" x14ac:dyDescent="0.2">
      <c r="A88" s="164" t="s">
        <v>206</v>
      </c>
      <c r="B88" s="61" t="s">
        <v>944</v>
      </c>
      <c r="C88" s="162">
        <v>984206</v>
      </c>
      <c r="D88" s="162">
        <v>1065633</v>
      </c>
      <c r="E88" s="162">
        <v>991728</v>
      </c>
      <c r="F88" s="240">
        <v>-3.3</v>
      </c>
      <c r="G88" s="240">
        <v>8.3000000000000007</v>
      </c>
      <c r="H88" s="240">
        <v>-6.9</v>
      </c>
      <c r="I88" s="577"/>
    </row>
    <row r="89" spans="1:9" x14ac:dyDescent="0.2">
      <c r="A89" s="164" t="s">
        <v>207</v>
      </c>
      <c r="B89" s="61" t="s">
        <v>945</v>
      </c>
      <c r="C89" s="162">
        <v>842936</v>
      </c>
      <c r="D89" s="162">
        <v>897710</v>
      </c>
      <c r="E89" s="162">
        <v>831447</v>
      </c>
      <c r="F89" s="240">
        <v>0.2</v>
      </c>
      <c r="G89" s="240">
        <v>6.5</v>
      </c>
      <c r="H89" s="240">
        <v>-7.4</v>
      </c>
      <c r="I89" s="577"/>
    </row>
    <row r="90" spans="1:9" x14ac:dyDescent="0.2">
      <c r="A90" s="164" t="s">
        <v>48</v>
      </c>
      <c r="B90" s="61" t="s">
        <v>946</v>
      </c>
      <c r="C90" s="162">
        <v>1449664</v>
      </c>
      <c r="D90" s="162">
        <v>1453903</v>
      </c>
      <c r="E90" s="162">
        <v>1460030</v>
      </c>
      <c r="F90" s="240">
        <v>-6.8</v>
      </c>
      <c r="G90" s="240">
        <v>0.3</v>
      </c>
      <c r="H90" s="240">
        <v>0.4</v>
      </c>
      <c r="I90" s="577"/>
    </row>
    <row r="91" spans="1:9" x14ac:dyDescent="0.2">
      <c r="A91" s="164" t="s">
        <v>49</v>
      </c>
      <c r="B91" s="239" t="s">
        <v>947</v>
      </c>
      <c r="C91" s="162">
        <v>802994</v>
      </c>
      <c r="D91" s="162">
        <v>913196</v>
      </c>
      <c r="E91" s="162">
        <v>766456</v>
      </c>
      <c r="F91" s="240">
        <v>1</v>
      </c>
      <c r="G91" s="240">
        <v>13.7</v>
      </c>
      <c r="H91" s="240">
        <v>-16.100000000000001</v>
      </c>
      <c r="I91" s="577"/>
    </row>
    <row r="92" spans="1:9" x14ac:dyDescent="0.2">
      <c r="A92" s="164" t="s">
        <v>50</v>
      </c>
      <c r="B92" s="239" t="s">
        <v>948</v>
      </c>
      <c r="C92" s="162">
        <v>1564966</v>
      </c>
      <c r="D92" s="162">
        <v>1817881</v>
      </c>
      <c r="E92" s="162">
        <v>1016032</v>
      </c>
      <c r="F92" s="240">
        <v>27.3</v>
      </c>
      <c r="G92" s="240">
        <v>16.2</v>
      </c>
      <c r="H92" s="240">
        <v>-44.1</v>
      </c>
      <c r="I92" s="577"/>
    </row>
    <row r="93" spans="1:9" x14ac:dyDescent="0.2">
      <c r="A93" s="164" t="s">
        <v>185</v>
      </c>
      <c r="B93" s="239" t="s">
        <v>949</v>
      </c>
      <c r="C93" s="162">
        <v>1254995</v>
      </c>
      <c r="D93" s="162">
        <v>1027964</v>
      </c>
      <c r="E93" s="162">
        <v>823950</v>
      </c>
      <c r="F93" s="240">
        <v>6.6</v>
      </c>
      <c r="G93" s="240">
        <v>-18.100000000000001</v>
      </c>
      <c r="H93" s="240">
        <v>-19.8</v>
      </c>
      <c r="I93" s="577"/>
    </row>
    <row r="94" spans="1:9" x14ac:dyDescent="0.2">
      <c r="A94" s="164" t="s">
        <v>186</v>
      </c>
      <c r="B94" s="239" t="s">
        <v>950</v>
      </c>
      <c r="C94" s="162">
        <v>8542774</v>
      </c>
      <c r="D94" s="162">
        <v>8140884</v>
      </c>
      <c r="E94" s="162">
        <v>7021666</v>
      </c>
      <c r="F94" s="240">
        <v>18.5</v>
      </c>
      <c r="G94" s="240">
        <v>-4.7</v>
      </c>
      <c r="H94" s="240">
        <v>-13.7</v>
      </c>
      <c r="I94" s="577"/>
    </row>
    <row r="95" spans="1:9" x14ac:dyDescent="0.2">
      <c r="A95" s="164" t="s">
        <v>196</v>
      </c>
      <c r="B95" s="239" t="s">
        <v>951</v>
      </c>
      <c r="C95" s="162">
        <v>554077</v>
      </c>
      <c r="D95" s="162">
        <v>535215</v>
      </c>
      <c r="E95" s="162">
        <v>751999</v>
      </c>
      <c r="F95" s="240">
        <v>-11.9</v>
      </c>
      <c r="G95" s="240">
        <v>-3.4</v>
      </c>
      <c r="H95" s="240">
        <v>40.5</v>
      </c>
      <c r="I95" s="577"/>
    </row>
    <row r="96" spans="1:9" ht="12.75" customHeight="1" x14ac:dyDescent="0.2">
      <c r="A96" s="248" t="s">
        <v>1301</v>
      </c>
      <c r="B96" s="249" t="s">
        <v>769</v>
      </c>
      <c r="C96" s="162">
        <v>15996686</v>
      </c>
      <c r="D96" s="162">
        <v>15852428</v>
      </c>
      <c r="E96" s="162">
        <v>13663380</v>
      </c>
      <c r="F96" s="240">
        <v>10.6</v>
      </c>
      <c r="G96" s="240">
        <v>-0.9</v>
      </c>
      <c r="H96" s="240">
        <v>-13.8</v>
      </c>
      <c r="I96" s="577"/>
    </row>
    <row r="97" spans="1:9" ht="12.75" customHeight="1" x14ac:dyDescent="0.2">
      <c r="A97" s="248"/>
      <c r="B97" s="241"/>
      <c r="C97" s="54"/>
      <c r="D97" s="54"/>
      <c r="E97" s="162"/>
      <c r="F97" s="452"/>
      <c r="G97" s="452"/>
      <c r="H97" s="452"/>
    </row>
    <row r="98" spans="1:9" ht="12.75" customHeight="1" x14ac:dyDescent="0.2">
      <c r="A98" s="248"/>
      <c r="B98" s="241"/>
      <c r="C98" s="148" t="s">
        <v>1283</v>
      </c>
      <c r="D98" s="54"/>
      <c r="E98" s="162"/>
      <c r="F98" s="452"/>
      <c r="G98" s="452"/>
      <c r="H98" s="452"/>
    </row>
    <row r="99" spans="1:9" x14ac:dyDescent="0.2">
      <c r="A99" s="247" t="s">
        <v>941</v>
      </c>
      <c r="B99" s="239" t="s">
        <v>921</v>
      </c>
      <c r="C99" s="59">
        <v>9261393</v>
      </c>
      <c r="D99" s="59">
        <v>9294916</v>
      </c>
      <c r="E99" s="59">
        <v>9188014</v>
      </c>
      <c r="F99" s="240">
        <v>-4.2</v>
      </c>
      <c r="G99" s="240">
        <v>0.4</v>
      </c>
      <c r="H99" s="240">
        <v>-1.2</v>
      </c>
      <c r="I99" s="577"/>
    </row>
    <row r="100" spans="1:9" x14ac:dyDescent="0.2">
      <c r="A100" s="164" t="s">
        <v>942</v>
      </c>
      <c r="B100" s="239" t="s">
        <v>922</v>
      </c>
      <c r="C100" s="162">
        <v>56254274</v>
      </c>
      <c r="D100" s="162">
        <v>56382508</v>
      </c>
      <c r="E100" s="162">
        <v>48421947</v>
      </c>
      <c r="F100" s="240">
        <v>2.7</v>
      </c>
      <c r="G100" s="240">
        <v>0.2</v>
      </c>
      <c r="H100" s="240">
        <v>-14.1</v>
      </c>
      <c r="I100" s="577"/>
    </row>
    <row r="101" spans="1:9" x14ac:dyDescent="0.2">
      <c r="A101" s="164" t="s">
        <v>943</v>
      </c>
      <c r="B101" s="239" t="s">
        <v>929</v>
      </c>
      <c r="C101" s="162">
        <v>42662422</v>
      </c>
      <c r="D101" s="162">
        <v>42886876</v>
      </c>
      <c r="E101" s="162">
        <v>37485210</v>
      </c>
      <c r="F101" s="240">
        <v>-1.5</v>
      </c>
      <c r="G101" s="240">
        <v>0.5</v>
      </c>
      <c r="H101" s="240">
        <v>-12.6</v>
      </c>
      <c r="I101" s="577"/>
    </row>
    <row r="102" spans="1:9" x14ac:dyDescent="0.2">
      <c r="A102" s="164" t="s">
        <v>187</v>
      </c>
      <c r="B102" s="61" t="s">
        <v>813</v>
      </c>
      <c r="C102" s="162">
        <v>588</v>
      </c>
      <c r="D102" s="162">
        <v>472</v>
      </c>
      <c r="E102" s="162">
        <v>425</v>
      </c>
      <c r="F102" s="240">
        <v>-17.399999999999999</v>
      </c>
      <c r="G102" s="240">
        <v>-19.7</v>
      </c>
      <c r="H102" s="240">
        <v>-10</v>
      </c>
      <c r="I102" s="577"/>
    </row>
    <row r="103" spans="1:9" x14ac:dyDescent="0.2">
      <c r="A103" s="164" t="s">
        <v>206</v>
      </c>
      <c r="B103" s="61" t="s">
        <v>944</v>
      </c>
      <c r="C103" s="162">
        <v>1664258</v>
      </c>
      <c r="D103" s="162">
        <v>1598967</v>
      </c>
      <c r="E103" s="162">
        <v>1401005</v>
      </c>
      <c r="F103" s="240">
        <v>3.3</v>
      </c>
      <c r="G103" s="240">
        <v>-3.9</v>
      </c>
      <c r="H103" s="240">
        <v>-12.4</v>
      </c>
      <c r="I103" s="577"/>
    </row>
    <row r="104" spans="1:9" x14ac:dyDescent="0.2">
      <c r="A104" s="164" t="s">
        <v>207</v>
      </c>
      <c r="B104" s="61" t="s">
        <v>945</v>
      </c>
      <c r="C104" s="162">
        <v>5706957</v>
      </c>
      <c r="D104" s="162">
        <v>5712923</v>
      </c>
      <c r="E104" s="162">
        <v>5968245</v>
      </c>
      <c r="F104" s="240">
        <v>-6.2</v>
      </c>
      <c r="G104" s="240">
        <v>0.1</v>
      </c>
      <c r="H104" s="240">
        <v>4.5</v>
      </c>
      <c r="I104" s="577"/>
    </row>
    <row r="105" spans="1:9" x14ac:dyDescent="0.2">
      <c r="A105" s="164" t="s">
        <v>48</v>
      </c>
      <c r="B105" s="61" t="s">
        <v>946</v>
      </c>
      <c r="C105" s="162">
        <v>1889590</v>
      </c>
      <c r="D105" s="162">
        <v>1982554</v>
      </c>
      <c r="E105" s="162">
        <v>1818339</v>
      </c>
      <c r="F105" s="240">
        <v>-4</v>
      </c>
      <c r="G105" s="240">
        <v>4.9000000000000004</v>
      </c>
      <c r="H105" s="240">
        <v>-8.3000000000000007</v>
      </c>
      <c r="I105" s="577"/>
    </row>
    <row r="106" spans="1:9" x14ac:dyDescent="0.2">
      <c r="A106" s="164" t="s">
        <v>49</v>
      </c>
      <c r="B106" s="239" t="s">
        <v>947</v>
      </c>
      <c r="C106" s="162">
        <v>5252717</v>
      </c>
      <c r="D106" s="162">
        <v>5374366</v>
      </c>
      <c r="E106" s="162">
        <v>4509968</v>
      </c>
      <c r="F106" s="240">
        <v>27.1</v>
      </c>
      <c r="G106" s="240">
        <v>2.2999999999999998</v>
      </c>
      <c r="H106" s="240">
        <v>-16.100000000000001</v>
      </c>
      <c r="I106" s="577"/>
    </row>
    <row r="107" spans="1:9" x14ac:dyDescent="0.2">
      <c r="A107" s="164" t="s">
        <v>50</v>
      </c>
      <c r="B107" s="239" t="s">
        <v>948</v>
      </c>
      <c r="C107" s="162">
        <v>8339135</v>
      </c>
      <c r="D107" s="162">
        <v>8121266</v>
      </c>
      <c r="E107" s="162">
        <v>6426769</v>
      </c>
      <c r="F107" s="240">
        <v>14.1</v>
      </c>
      <c r="G107" s="240">
        <v>-2.6</v>
      </c>
      <c r="H107" s="240">
        <v>-20.9</v>
      </c>
      <c r="I107" s="577"/>
    </row>
    <row r="108" spans="1:9" x14ac:dyDescent="0.2">
      <c r="A108" s="164" t="s">
        <v>185</v>
      </c>
      <c r="B108" s="239" t="s">
        <v>949</v>
      </c>
      <c r="C108" s="162">
        <v>3348432</v>
      </c>
      <c r="D108" s="162">
        <v>3203008</v>
      </c>
      <c r="E108" s="162">
        <v>2880818</v>
      </c>
      <c r="F108" s="240">
        <v>0.8</v>
      </c>
      <c r="G108" s="240">
        <v>-4.3</v>
      </c>
      <c r="H108" s="240">
        <v>-10.1</v>
      </c>
      <c r="I108" s="577"/>
    </row>
    <row r="109" spans="1:9" x14ac:dyDescent="0.2">
      <c r="A109" s="164" t="s">
        <v>186</v>
      </c>
      <c r="B109" s="239" t="s">
        <v>950</v>
      </c>
      <c r="C109" s="162">
        <v>39313990</v>
      </c>
      <c r="D109" s="162">
        <v>39683868</v>
      </c>
      <c r="E109" s="162">
        <v>34604391</v>
      </c>
      <c r="F109" s="240">
        <v>-1.7</v>
      </c>
      <c r="G109" s="240">
        <v>0.9</v>
      </c>
      <c r="H109" s="240">
        <v>-12.8</v>
      </c>
      <c r="I109" s="577"/>
    </row>
    <row r="110" spans="1:9" x14ac:dyDescent="0.2">
      <c r="A110" s="164" t="s">
        <v>196</v>
      </c>
      <c r="B110" s="239" t="s">
        <v>951</v>
      </c>
      <c r="C110" s="162">
        <v>1786106</v>
      </c>
      <c r="D110" s="162">
        <v>1821111</v>
      </c>
      <c r="E110" s="162">
        <v>2027185</v>
      </c>
      <c r="F110" s="240">
        <v>0.1</v>
      </c>
      <c r="G110" s="240">
        <v>2</v>
      </c>
      <c r="H110" s="240">
        <v>11.3</v>
      </c>
      <c r="I110" s="577"/>
    </row>
    <row r="111" spans="1:9" ht="12.75" customHeight="1" x14ac:dyDescent="0.2">
      <c r="A111" s="248" t="s">
        <v>1301</v>
      </c>
      <c r="B111" s="239" t="s">
        <v>949</v>
      </c>
      <c r="C111" s="162">
        <v>67301774</v>
      </c>
      <c r="D111" s="162">
        <v>67498535</v>
      </c>
      <c r="E111" s="162">
        <v>59637146</v>
      </c>
      <c r="F111" s="240">
        <v>1.6</v>
      </c>
      <c r="G111" s="240">
        <v>0.3</v>
      </c>
      <c r="H111" s="240">
        <v>-11.6</v>
      </c>
      <c r="I111" s="577"/>
    </row>
    <row r="112" spans="1:9" x14ac:dyDescent="0.2">
      <c r="A112" s="164"/>
      <c r="B112" s="61"/>
      <c r="C112" s="54"/>
      <c r="D112" s="54"/>
      <c r="E112" s="162"/>
      <c r="F112" s="452"/>
      <c r="G112" s="452"/>
      <c r="H112" s="452"/>
    </row>
    <row r="113" spans="1:9" ht="12.75" customHeight="1" x14ac:dyDescent="0.2">
      <c r="A113" s="248"/>
      <c r="B113" s="241"/>
      <c r="C113" s="148" t="s">
        <v>1284</v>
      </c>
      <c r="D113" s="54"/>
      <c r="E113" s="162"/>
      <c r="F113" s="452"/>
      <c r="G113" s="452"/>
      <c r="H113" s="452"/>
    </row>
    <row r="114" spans="1:9" x14ac:dyDescent="0.2">
      <c r="A114" s="247" t="s">
        <v>941</v>
      </c>
      <c r="B114" s="239" t="s">
        <v>921</v>
      </c>
      <c r="C114" s="59">
        <v>4264136</v>
      </c>
      <c r="D114" s="59">
        <v>4393216</v>
      </c>
      <c r="E114" s="59">
        <v>4465017</v>
      </c>
      <c r="F114" s="240">
        <v>1.7</v>
      </c>
      <c r="G114" s="240">
        <v>3</v>
      </c>
      <c r="H114" s="240">
        <v>1.6</v>
      </c>
      <c r="I114" s="577"/>
    </row>
    <row r="115" spans="1:9" x14ac:dyDescent="0.2">
      <c r="A115" s="164" t="s">
        <v>942</v>
      </c>
      <c r="B115" s="239" t="s">
        <v>922</v>
      </c>
      <c r="C115" s="162">
        <v>91991382</v>
      </c>
      <c r="D115" s="162">
        <v>94814045</v>
      </c>
      <c r="E115" s="162">
        <v>91824133</v>
      </c>
      <c r="F115" s="240">
        <v>6.1</v>
      </c>
      <c r="G115" s="240">
        <v>3.1</v>
      </c>
      <c r="H115" s="240">
        <v>-3.2</v>
      </c>
      <c r="I115" s="577"/>
    </row>
    <row r="116" spans="1:9" x14ac:dyDescent="0.2">
      <c r="A116" s="164" t="s">
        <v>943</v>
      </c>
      <c r="B116" s="239" t="s">
        <v>929</v>
      </c>
      <c r="C116" s="162">
        <v>75000651</v>
      </c>
      <c r="D116" s="162">
        <v>77963467</v>
      </c>
      <c r="E116" s="162">
        <v>74330666</v>
      </c>
      <c r="F116" s="240">
        <v>5.4</v>
      </c>
      <c r="G116" s="240">
        <v>4</v>
      </c>
      <c r="H116" s="240">
        <v>-4.7</v>
      </c>
      <c r="I116" s="577"/>
    </row>
    <row r="117" spans="1:9" x14ac:dyDescent="0.2">
      <c r="A117" s="164" t="s">
        <v>187</v>
      </c>
      <c r="B117" s="61" t="s">
        <v>813</v>
      </c>
      <c r="C117" s="162">
        <v>51072</v>
      </c>
      <c r="D117" s="162">
        <v>40849</v>
      </c>
      <c r="E117" s="162">
        <v>28250</v>
      </c>
      <c r="F117" s="240">
        <v>98.7</v>
      </c>
      <c r="G117" s="240">
        <v>-20</v>
      </c>
      <c r="H117" s="240">
        <v>-30.8</v>
      </c>
      <c r="I117" s="577"/>
    </row>
    <row r="118" spans="1:9" x14ac:dyDescent="0.2">
      <c r="A118" s="164" t="s">
        <v>206</v>
      </c>
      <c r="B118" s="61" t="s">
        <v>944</v>
      </c>
      <c r="C118" s="162">
        <v>851723</v>
      </c>
      <c r="D118" s="162">
        <v>895273</v>
      </c>
      <c r="E118" s="162">
        <v>882834</v>
      </c>
      <c r="F118" s="240">
        <v>-1.8</v>
      </c>
      <c r="G118" s="240">
        <v>5.0999999999999996</v>
      </c>
      <c r="H118" s="240">
        <v>-1.4</v>
      </c>
      <c r="I118" s="577"/>
    </row>
    <row r="119" spans="1:9" x14ac:dyDescent="0.2">
      <c r="A119" s="164" t="s">
        <v>207</v>
      </c>
      <c r="B119" s="61" t="s">
        <v>945</v>
      </c>
      <c r="C119" s="162">
        <v>2816779</v>
      </c>
      <c r="D119" s="162">
        <v>2896321</v>
      </c>
      <c r="E119" s="162">
        <v>3017648</v>
      </c>
      <c r="F119" s="240">
        <v>-1.8</v>
      </c>
      <c r="G119" s="240">
        <v>2.8</v>
      </c>
      <c r="H119" s="240">
        <v>4.2</v>
      </c>
      <c r="I119" s="577"/>
    </row>
    <row r="120" spans="1:9" x14ac:dyDescent="0.2">
      <c r="A120" s="164" t="s">
        <v>48</v>
      </c>
      <c r="B120" s="61" t="s">
        <v>946</v>
      </c>
      <c r="C120" s="162">
        <v>544561</v>
      </c>
      <c r="D120" s="162">
        <v>560774</v>
      </c>
      <c r="E120" s="162">
        <v>536284</v>
      </c>
      <c r="F120" s="240">
        <v>26.3</v>
      </c>
      <c r="G120" s="240">
        <v>3</v>
      </c>
      <c r="H120" s="240">
        <v>-4.4000000000000004</v>
      </c>
      <c r="I120" s="577"/>
    </row>
    <row r="121" spans="1:9" x14ac:dyDescent="0.2">
      <c r="A121" s="164" t="s">
        <v>49</v>
      </c>
      <c r="B121" s="239" t="s">
        <v>947</v>
      </c>
      <c r="C121" s="162">
        <v>7574199</v>
      </c>
      <c r="D121" s="162">
        <v>5807154</v>
      </c>
      <c r="E121" s="162">
        <v>5025070</v>
      </c>
      <c r="F121" s="240">
        <v>15.4</v>
      </c>
      <c r="G121" s="240">
        <v>-23.3</v>
      </c>
      <c r="H121" s="240">
        <v>-13.5</v>
      </c>
      <c r="I121" s="577"/>
    </row>
    <row r="122" spans="1:9" x14ac:dyDescent="0.2">
      <c r="A122" s="164" t="s">
        <v>50</v>
      </c>
      <c r="B122" s="239" t="s">
        <v>948</v>
      </c>
      <c r="C122" s="162">
        <v>9416532</v>
      </c>
      <c r="D122" s="162">
        <v>11043424</v>
      </c>
      <c r="E122" s="162">
        <v>12468396</v>
      </c>
      <c r="F122" s="240">
        <v>5.3</v>
      </c>
      <c r="G122" s="240">
        <v>17.3</v>
      </c>
      <c r="H122" s="240">
        <v>12.9</v>
      </c>
      <c r="I122" s="577"/>
    </row>
    <row r="123" spans="1:9" x14ac:dyDescent="0.2">
      <c r="A123" s="164" t="s">
        <v>185</v>
      </c>
      <c r="B123" s="239" t="s">
        <v>949</v>
      </c>
      <c r="C123" s="162">
        <v>7000524</v>
      </c>
      <c r="D123" s="162">
        <v>6812285</v>
      </c>
      <c r="E123" s="162">
        <v>6550023</v>
      </c>
      <c r="F123" s="240">
        <v>-0.3</v>
      </c>
      <c r="G123" s="240">
        <v>-2.7</v>
      </c>
      <c r="H123" s="240">
        <v>-3.8</v>
      </c>
      <c r="I123" s="577"/>
    </row>
    <row r="124" spans="1:9" x14ac:dyDescent="0.2">
      <c r="A124" s="164" t="s">
        <v>186</v>
      </c>
      <c r="B124" s="239" t="s">
        <v>950</v>
      </c>
      <c r="C124" s="162">
        <v>68000127</v>
      </c>
      <c r="D124" s="162">
        <v>71151182</v>
      </c>
      <c r="E124" s="162">
        <v>67780643</v>
      </c>
      <c r="F124" s="240">
        <v>6</v>
      </c>
      <c r="G124" s="240">
        <v>4.5999999999999996</v>
      </c>
      <c r="H124" s="240">
        <v>-4.7</v>
      </c>
      <c r="I124" s="577"/>
    </row>
    <row r="125" spans="1:9" x14ac:dyDescent="0.2">
      <c r="A125" s="164" t="s">
        <v>196</v>
      </c>
      <c r="B125" s="239" t="s">
        <v>951</v>
      </c>
      <c r="C125" s="162">
        <v>3719733</v>
      </c>
      <c r="D125" s="162">
        <v>3748302</v>
      </c>
      <c r="E125" s="162">
        <v>4675837</v>
      </c>
      <c r="F125" s="240">
        <v>2.5</v>
      </c>
      <c r="G125" s="240">
        <v>0.8</v>
      </c>
      <c r="H125" s="240">
        <v>24.7</v>
      </c>
      <c r="I125" s="577"/>
    </row>
    <row r="126" spans="1:9" ht="12.75" customHeight="1" x14ac:dyDescent="0.2">
      <c r="A126" s="248" t="s">
        <v>1301</v>
      </c>
      <c r="B126" s="249" t="s">
        <v>769</v>
      </c>
      <c r="C126" s="162">
        <v>99975250</v>
      </c>
      <c r="D126" s="162">
        <v>102955564</v>
      </c>
      <c r="E126" s="162">
        <v>100964987</v>
      </c>
      <c r="F126" s="240">
        <v>5.8</v>
      </c>
      <c r="G126" s="240">
        <v>3</v>
      </c>
      <c r="H126" s="240">
        <v>-1.9</v>
      </c>
      <c r="I126" s="577"/>
    </row>
    <row r="127" spans="1:9" ht="12.75" customHeight="1" x14ac:dyDescent="0.2">
      <c r="A127" s="248"/>
      <c r="B127" s="241"/>
      <c r="C127" s="54"/>
      <c r="D127" s="54"/>
      <c r="E127" s="162"/>
      <c r="F127" s="452"/>
      <c r="G127" s="452"/>
      <c r="H127" s="452"/>
    </row>
    <row r="128" spans="1:9" ht="12.75" customHeight="1" x14ac:dyDescent="0.2">
      <c r="A128" s="248"/>
      <c r="B128" s="241"/>
      <c r="C128" s="148" t="s">
        <v>1285</v>
      </c>
      <c r="D128" s="54"/>
      <c r="E128" s="162"/>
      <c r="F128" s="452"/>
      <c r="G128" s="452"/>
      <c r="H128" s="452"/>
    </row>
    <row r="129" spans="1:9" x14ac:dyDescent="0.2">
      <c r="A129" s="247" t="s">
        <v>941</v>
      </c>
      <c r="B129" s="239" t="s">
        <v>921</v>
      </c>
      <c r="C129" s="59">
        <v>1143800</v>
      </c>
      <c r="D129" s="59">
        <v>1183098</v>
      </c>
      <c r="E129" s="59">
        <v>1255462</v>
      </c>
      <c r="F129" s="240">
        <v>-15.9</v>
      </c>
      <c r="G129" s="240">
        <v>3.4</v>
      </c>
      <c r="H129" s="240">
        <v>6.1</v>
      </c>
      <c r="I129" s="577"/>
    </row>
    <row r="130" spans="1:9" x14ac:dyDescent="0.2">
      <c r="A130" s="164" t="s">
        <v>942</v>
      </c>
      <c r="B130" s="239" t="s">
        <v>922</v>
      </c>
      <c r="C130" s="162">
        <v>5075060</v>
      </c>
      <c r="D130" s="162">
        <v>5029049</v>
      </c>
      <c r="E130" s="162">
        <v>4365979</v>
      </c>
      <c r="F130" s="240">
        <v>12.1</v>
      </c>
      <c r="G130" s="240">
        <v>-0.9</v>
      </c>
      <c r="H130" s="240">
        <v>-13.2</v>
      </c>
      <c r="I130" s="577"/>
    </row>
    <row r="131" spans="1:9" x14ac:dyDescent="0.2">
      <c r="A131" s="164" t="s">
        <v>943</v>
      </c>
      <c r="B131" s="239" t="s">
        <v>929</v>
      </c>
      <c r="C131" s="162">
        <v>3609858</v>
      </c>
      <c r="D131" s="162">
        <v>3912556</v>
      </c>
      <c r="E131" s="162">
        <v>3735466</v>
      </c>
      <c r="F131" s="240">
        <v>20.9</v>
      </c>
      <c r="G131" s="240">
        <v>8.4</v>
      </c>
      <c r="H131" s="240">
        <v>-4.5</v>
      </c>
      <c r="I131" s="577"/>
    </row>
    <row r="132" spans="1:9" x14ac:dyDescent="0.2">
      <c r="A132" s="164" t="s">
        <v>187</v>
      </c>
      <c r="B132" s="61" t="s">
        <v>813</v>
      </c>
      <c r="C132" s="162">
        <v>21712</v>
      </c>
      <c r="D132" s="162">
        <v>23542</v>
      </c>
      <c r="E132" s="162">
        <v>15538</v>
      </c>
      <c r="F132" s="240">
        <v>-9.1</v>
      </c>
      <c r="G132" s="240">
        <v>8.4</v>
      </c>
      <c r="H132" s="240">
        <v>-34</v>
      </c>
      <c r="I132" s="577"/>
    </row>
    <row r="133" spans="1:9" x14ac:dyDescent="0.2">
      <c r="A133" s="164" t="s">
        <v>206</v>
      </c>
      <c r="B133" s="61" t="s">
        <v>944</v>
      </c>
      <c r="C133" s="162">
        <v>352489</v>
      </c>
      <c r="D133" s="162">
        <v>294829</v>
      </c>
      <c r="E133" s="162">
        <v>269166</v>
      </c>
      <c r="F133" s="240">
        <v>-21.9</v>
      </c>
      <c r="G133" s="240">
        <v>-16.399999999999999</v>
      </c>
      <c r="H133" s="240">
        <v>-8.6999999999999993</v>
      </c>
      <c r="I133" s="577"/>
    </row>
    <row r="134" spans="1:9" x14ac:dyDescent="0.2">
      <c r="A134" s="164" t="s">
        <v>207</v>
      </c>
      <c r="B134" s="61" t="s">
        <v>945</v>
      </c>
      <c r="C134" s="162">
        <v>664992</v>
      </c>
      <c r="D134" s="162">
        <v>750323</v>
      </c>
      <c r="E134" s="162">
        <v>872878</v>
      </c>
      <c r="F134" s="240">
        <v>-16.399999999999999</v>
      </c>
      <c r="G134" s="240">
        <v>12.8</v>
      </c>
      <c r="H134" s="240">
        <v>16.3</v>
      </c>
      <c r="I134" s="577"/>
    </row>
    <row r="135" spans="1:9" x14ac:dyDescent="0.2">
      <c r="A135" s="164" t="s">
        <v>48</v>
      </c>
      <c r="B135" s="61" t="s">
        <v>946</v>
      </c>
      <c r="C135" s="162">
        <v>104607</v>
      </c>
      <c r="D135" s="162">
        <v>114405</v>
      </c>
      <c r="E135" s="162">
        <v>97879</v>
      </c>
      <c r="F135" s="240">
        <v>16.3</v>
      </c>
      <c r="G135" s="240">
        <v>9.4</v>
      </c>
      <c r="H135" s="240">
        <v>-14.4</v>
      </c>
      <c r="I135" s="577"/>
    </row>
    <row r="136" spans="1:9" x14ac:dyDescent="0.2">
      <c r="A136" s="164" t="s">
        <v>49</v>
      </c>
      <c r="B136" s="239" t="s">
        <v>947</v>
      </c>
      <c r="C136" s="162">
        <v>116026</v>
      </c>
      <c r="D136" s="162">
        <v>173029</v>
      </c>
      <c r="E136" s="162">
        <v>132020</v>
      </c>
      <c r="F136" s="240">
        <v>-17.399999999999999</v>
      </c>
      <c r="G136" s="240">
        <v>49.1</v>
      </c>
      <c r="H136" s="240">
        <v>-23.7</v>
      </c>
      <c r="I136" s="577"/>
    </row>
    <row r="137" spans="1:9" x14ac:dyDescent="0.2">
      <c r="A137" s="164" t="s">
        <v>50</v>
      </c>
      <c r="B137" s="239" t="s">
        <v>948</v>
      </c>
      <c r="C137" s="162">
        <v>1349176</v>
      </c>
      <c r="D137" s="162">
        <v>943464</v>
      </c>
      <c r="E137" s="162">
        <v>498492</v>
      </c>
      <c r="F137" s="240">
        <v>-3.8</v>
      </c>
      <c r="G137" s="240">
        <v>-30.1</v>
      </c>
      <c r="H137" s="240">
        <v>-47.2</v>
      </c>
      <c r="I137" s="577"/>
    </row>
    <row r="138" spans="1:9" x14ac:dyDescent="0.2">
      <c r="A138" s="164" t="s">
        <v>185</v>
      </c>
      <c r="B138" s="239" t="s">
        <v>949</v>
      </c>
      <c r="C138" s="162">
        <v>1111900</v>
      </c>
      <c r="D138" s="162">
        <v>1183046</v>
      </c>
      <c r="E138" s="162">
        <v>914587</v>
      </c>
      <c r="F138" s="240">
        <v>13</v>
      </c>
      <c r="G138" s="240">
        <v>6.4</v>
      </c>
      <c r="H138" s="240">
        <v>-22.7</v>
      </c>
      <c r="I138" s="577"/>
    </row>
    <row r="139" spans="1:9" x14ac:dyDescent="0.2">
      <c r="A139" s="164" t="s">
        <v>186</v>
      </c>
      <c r="B139" s="239" t="s">
        <v>950</v>
      </c>
      <c r="C139" s="162">
        <v>2497958</v>
      </c>
      <c r="D139" s="162">
        <v>2729509</v>
      </c>
      <c r="E139" s="162">
        <v>2820880</v>
      </c>
      <c r="F139" s="240">
        <v>24.9</v>
      </c>
      <c r="G139" s="240">
        <v>9.3000000000000007</v>
      </c>
      <c r="H139" s="240">
        <v>3.3</v>
      </c>
      <c r="I139" s="577"/>
    </row>
    <row r="140" spans="1:9" x14ac:dyDescent="0.2">
      <c r="A140" s="164" t="s">
        <v>196</v>
      </c>
      <c r="B140" s="239" t="s">
        <v>951</v>
      </c>
      <c r="C140" s="162">
        <v>373703</v>
      </c>
      <c r="D140" s="162">
        <v>419136</v>
      </c>
      <c r="E140" s="162">
        <v>504232</v>
      </c>
      <c r="F140" s="240">
        <v>-1.5</v>
      </c>
      <c r="G140" s="240">
        <v>12.2</v>
      </c>
      <c r="H140" s="240">
        <v>20.3</v>
      </c>
      <c r="I140" s="577"/>
    </row>
    <row r="141" spans="1:9" ht="12.75" customHeight="1" x14ac:dyDescent="0.2">
      <c r="A141" s="248" t="s">
        <v>1301</v>
      </c>
      <c r="B141" s="249" t="s">
        <v>769</v>
      </c>
      <c r="C141" s="162">
        <v>6592564</v>
      </c>
      <c r="D141" s="162">
        <v>6631283</v>
      </c>
      <c r="E141" s="162">
        <v>6125672</v>
      </c>
      <c r="F141" s="240">
        <v>5.2</v>
      </c>
      <c r="G141" s="240">
        <v>0.6</v>
      </c>
      <c r="H141" s="240">
        <v>-7.6</v>
      </c>
      <c r="I141" s="577"/>
    </row>
    <row r="142" spans="1:9" ht="12.75" customHeight="1" x14ac:dyDescent="0.2">
      <c r="A142" s="248"/>
      <c r="B142" s="241"/>
      <c r="C142" s="54"/>
      <c r="D142" s="54"/>
      <c r="E142" s="162"/>
      <c r="F142" s="452"/>
      <c r="G142" s="452"/>
      <c r="H142" s="452"/>
    </row>
    <row r="143" spans="1:9" ht="12.75" customHeight="1" x14ac:dyDescent="0.2">
      <c r="A143" s="248"/>
      <c r="B143" s="241"/>
      <c r="C143" s="148" t="s">
        <v>1286</v>
      </c>
      <c r="D143" s="54"/>
      <c r="E143" s="162"/>
      <c r="F143" s="452"/>
      <c r="G143" s="452"/>
      <c r="H143" s="452"/>
    </row>
    <row r="144" spans="1:9" x14ac:dyDescent="0.2">
      <c r="A144" s="247" t="s">
        <v>941</v>
      </c>
      <c r="B144" s="239" t="s">
        <v>921</v>
      </c>
      <c r="C144" s="59">
        <v>8932339</v>
      </c>
      <c r="D144" s="59">
        <v>8923945</v>
      </c>
      <c r="E144" s="59">
        <v>8808384</v>
      </c>
      <c r="F144" s="240">
        <v>1.5</v>
      </c>
      <c r="G144" s="240">
        <v>-0.1</v>
      </c>
      <c r="H144" s="240">
        <v>-1.3</v>
      </c>
      <c r="I144" s="577"/>
    </row>
    <row r="145" spans="1:9" x14ac:dyDescent="0.2">
      <c r="A145" s="164" t="s">
        <v>942</v>
      </c>
      <c r="B145" s="239" t="s">
        <v>922</v>
      </c>
      <c r="C145" s="162">
        <v>76968696</v>
      </c>
      <c r="D145" s="162">
        <v>78807395</v>
      </c>
      <c r="E145" s="162">
        <v>68541108</v>
      </c>
      <c r="F145" s="240">
        <v>5.6</v>
      </c>
      <c r="G145" s="240">
        <v>2.4</v>
      </c>
      <c r="H145" s="240">
        <v>-13</v>
      </c>
      <c r="I145" s="577"/>
    </row>
    <row r="146" spans="1:9" x14ac:dyDescent="0.2">
      <c r="A146" s="164" t="s">
        <v>943</v>
      </c>
      <c r="B146" s="239" t="s">
        <v>929</v>
      </c>
      <c r="C146" s="162">
        <v>60855802</v>
      </c>
      <c r="D146" s="162">
        <v>63992378</v>
      </c>
      <c r="E146" s="162">
        <v>55319663</v>
      </c>
      <c r="F146" s="240">
        <v>6</v>
      </c>
      <c r="G146" s="240">
        <v>5.2</v>
      </c>
      <c r="H146" s="240">
        <v>-13.6</v>
      </c>
      <c r="I146" s="577"/>
    </row>
    <row r="147" spans="1:9" x14ac:dyDescent="0.2">
      <c r="A147" s="164" t="s">
        <v>187</v>
      </c>
      <c r="B147" s="61" t="s">
        <v>813</v>
      </c>
      <c r="C147" s="162">
        <v>632810</v>
      </c>
      <c r="D147" s="162">
        <v>735495</v>
      </c>
      <c r="E147" s="162">
        <v>669059</v>
      </c>
      <c r="F147" s="240">
        <v>-17.100000000000001</v>
      </c>
      <c r="G147" s="240">
        <v>16.2</v>
      </c>
      <c r="H147" s="240">
        <v>-9</v>
      </c>
      <c r="I147" s="577"/>
    </row>
    <row r="148" spans="1:9" x14ac:dyDescent="0.2">
      <c r="A148" s="164" t="s">
        <v>206</v>
      </c>
      <c r="B148" s="61" t="s">
        <v>944</v>
      </c>
      <c r="C148" s="162">
        <v>3151812</v>
      </c>
      <c r="D148" s="162">
        <v>3155437</v>
      </c>
      <c r="E148" s="162">
        <v>3071473</v>
      </c>
      <c r="F148" s="240">
        <v>2.5</v>
      </c>
      <c r="G148" s="240">
        <v>0.1</v>
      </c>
      <c r="H148" s="240">
        <v>-2.7</v>
      </c>
      <c r="I148" s="577"/>
    </row>
    <row r="149" spans="1:9" x14ac:dyDescent="0.2">
      <c r="A149" s="164" t="s">
        <v>207</v>
      </c>
      <c r="B149" s="61" t="s">
        <v>945</v>
      </c>
      <c r="C149" s="162">
        <v>4576276</v>
      </c>
      <c r="D149" s="162">
        <v>4447951</v>
      </c>
      <c r="E149" s="162">
        <v>4491082</v>
      </c>
      <c r="F149" s="240">
        <v>4.8</v>
      </c>
      <c r="G149" s="240">
        <v>-2.8</v>
      </c>
      <c r="H149" s="240">
        <v>1</v>
      </c>
      <c r="I149" s="577"/>
    </row>
    <row r="150" spans="1:9" x14ac:dyDescent="0.2">
      <c r="A150" s="164" t="s">
        <v>48</v>
      </c>
      <c r="B150" s="61" t="s">
        <v>946</v>
      </c>
      <c r="C150" s="162">
        <v>571441</v>
      </c>
      <c r="D150" s="162">
        <v>585062</v>
      </c>
      <c r="E150" s="162">
        <v>576770</v>
      </c>
      <c r="F150" s="240">
        <v>-3.5</v>
      </c>
      <c r="G150" s="240">
        <v>2.4</v>
      </c>
      <c r="H150" s="240">
        <v>-1.4</v>
      </c>
      <c r="I150" s="577"/>
    </row>
    <row r="151" spans="1:9" x14ac:dyDescent="0.2">
      <c r="A151" s="164" t="s">
        <v>49</v>
      </c>
      <c r="B151" s="239" t="s">
        <v>947</v>
      </c>
      <c r="C151" s="162">
        <v>10113176</v>
      </c>
      <c r="D151" s="162">
        <v>9304113</v>
      </c>
      <c r="E151" s="162">
        <v>8502887</v>
      </c>
      <c r="F151" s="240">
        <v>2.7</v>
      </c>
      <c r="G151" s="240">
        <v>-8</v>
      </c>
      <c r="H151" s="240">
        <v>-8.6</v>
      </c>
      <c r="I151" s="577"/>
    </row>
    <row r="152" spans="1:9" x14ac:dyDescent="0.2">
      <c r="A152" s="164" t="s">
        <v>50</v>
      </c>
      <c r="B152" s="239" t="s">
        <v>948</v>
      </c>
      <c r="C152" s="162">
        <v>5999717</v>
      </c>
      <c r="D152" s="162">
        <v>5510904</v>
      </c>
      <c r="E152" s="162">
        <v>4718557</v>
      </c>
      <c r="F152" s="240">
        <v>6.8</v>
      </c>
      <c r="G152" s="240">
        <v>-8.1</v>
      </c>
      <c r="H152" s="240">
        <v>-14.4</v>
      </c>
      <c r="I152" s="577"/>
    </row>
    <row r="153" spans="1:9" x14ac:dyDescent="0.2">
      <c r="A153" s="164" t="s">
        <v>185</v>
      </c>
      <c r="B153" s="239" t="s">
        <v>949</v>
      </c>
      <c r="C153" s="162">
        <v>8223988</v>
      </c>
      <c r="D153" s="162">
        <v>7837639</v>
      </c>
      <c r="E153" s="162">
        <v>6499342</v>
      </c>
      <c r="F153" s="240">
        <v>5.5</v>
      </c>
      <c r="G153" s="240">
        <v>-4.7</v>
      </c>
      <c r="H153" s="240">
        <v>-17.100000000000001</v>
      </c>
      <c r="I153" s="577"/>
    </row>
    <row r="154" spans="1:9" x14ac:dyDescent="0.2">
      <c r="A154" s="164" t="s">
        <v>186</v>
      </c>
      <c r="B154" s="239" t="s">
        <v>950</v>
      </c>
      <c r="C154" s="162">
        <v>52631814</v>
      </c>
      <c r="D154" s="162">
        <v>56154739</v>
      </c>
      <c r="E154" s="162">
        <v>48820322</v>
      </c>
      <c r="F154" s="240">
        <v>6.1</v>
      </c>
      <c r="G154" s="240">
        <v>6.7</v>
      </c>
      <c r="H154" s="240">
        <v>-13.1</v>
      </c>
      <c r="I154" s="577"/>
    </row>
    <row r="155" spans="1:9" x14ac:dyDescent="0.2">
      <c r="A155" s="164" t="s">
        <v>196</v>
      </c>
      <c r="B155" s="239" t="s">
        <v>951</v>
      </c>
      <c r="C155" s="162">
        <v>4267712</v>
      </c>
      <c r="D155" s="162">
        <v>4450288</v>
      </c>
      <c r="E155" s="162">
        <v>4857920</v>
      </c>
      <c r="F155" s="240">
        <v>5.7</v>
      </c>
      <c r="G155" s="240">
        <v>4.3</v>
      </c>
      <c r="H155" s="240">
        <v>9.1999999999999993</v>
      </c>
      <c r="I155" s="577"/>
    </row>
    <row r="156" spans="1:9" ht="12.75" customHeight="1" x14ac:dyDescent="0.2">
      <c r="A156" s="248" t="s">
        <v>1301</v>
      </c>
      <c r="B156" s="249" t="s">
        <v>769</v>
      </c>
      <c r="C156" s="162">
        <v>90168747</v>
      </c>
      <c r="D156" s="162">
        <v>92181627</v>
      </c>
      <c r="E156" s="162">
        <v>82207412</v>
      </c>
      <c r="F156" s="240">
        <v>5.2</v>
      </c>
      <c r="G156" s="240">
        <v>2.2000000000000002</v>
      </c>
      <c r="H156" s="240">
        <v>-10.8</v>
      </c>
      <c r="I156" s="577"/>
    </row>
    <row r="157" spans="1:9" ht="12.75" customHeight="1" x14ac:dyDescent="0.2">
      <c r="A157" s="248"/>
      <c r="B157" s="241"/>
      <c r="C157" s="162"/>
      <c r="D157" s="162"/>
      <c r="E157" s="162"/>
      <c r="F157" s="452"/>
      <c r="G157" s="452"/>
      <c r="H157" s="452"/>
    </row>
    <row r="158" spans="1:9" ht="12.75" customHeight="1" x14ac:dyDescent="0.2">
      <c r="A158" s="248"/>
      <c r="B158" s="241"/>
      <c r="C158" s="148" t="s">
        <v>1287</v>
      </c>
      <c r="D158" s="162"/>
      <c r="E158" s="162"/>
      <c r="F158" s="452"/>
      <c r="G158" s="452"/>
      <c r="H158" s="452"/>
    </row>
    <row r="159" spans="1:9" x14ac:dyDescent="0.2">
      <c r="A159" s="247" t="s">
        <v>941</v>
      </c>
      <c r="B159" s="239" t="s">
        <v>921</v>
      </c>
      <c r="C159" s="59">
        <v>19632273</v>
      </c>
      <c r="D159" s="59">
        <v>19835994</v>
      </c>
      <c r="E159" s="59">
        <v>19867687</v>
      </c>
      <c r="F159" s="240">
        <v>-1.5</v>
      </c>
      <c r="G159" s="240">
        <v>1</v>
      </c>
      <c r="H159" s="240">
        <v>0.2</v>
      </c>
      <c r="I159" s="577"/>
    </row>
    <row r="160" spans="1:9" x14ac:dyDescent="0.2">
      <c r="A160" s="164" t="s">
        <v>942</v>
      </c>
      <c r="B160" s="239" t="s">
        <v>922</v>
      </c>
      <c r="C160" s="162">
        <v>207827585</v>
      </c>
      <c r="D160" s="162">
        <v>210198009</v>
      </c>
      <c r="E160" s="162">
        <v>185057671</v>
      </c>
      <c r="F160" s="240">
        <v>6.1</v>
      </c>
      <c r="G160" s="240">
        <v>1.1000000000000001</v>
      </c>
      <c r="H160" s="240">
        <v>-12</v>
      </c>
      <c r="I160" s="577"/>
    </row>
    <row r="161" spans="1:9" x14ac:dyDescent="0.2">
      <c r="A161" s="164" t="s">
        <v>943</v>
      </c>
      <c r="B161" s="239" t="s">
        <v>929</v>
      </c>
      <c r="C161" s="162">
        <v>158610189</v>
      </c>
      <c r="D161" s="162">
        <v>161475158</v>
      </c>
      <c r="E161" s="162">
        <v>149287208</v>
      </c>
      <c r="F161" s="240">
        <v>3.5</v>
      </c>
      <c r="G161" s="240">
        <v>1.8</v>
      </c>
      <c r="H161" s="240">
        <v>-7.5</v>
      </c>
      <c r="I161" s="577"/>
    </row>
    <row r="162" spans="1:9" x14ac:dyDescent="0.2">
      <c r="A162" s="164" t="s">
        <v>187</v>
      </c>
      <c r="B162" s="61" t="s">
        <v>813</v>
      </c>
      <c r="C162" s="162">
        <v>358776</v>
      </c>
      <c r="D162" s="162">
        <v>504511</v>
      </c>
      <c r="E162" s="162">
        <v>368035</v>
      </c>
      <c r="F162" s="240">
        <v>-37.4</v>
      </c>
      <c r="G162" s="240">
        <v>40.6</v>
      </c>
      <c r="H162" s="240">
        <v>-27.1</v>
      </c>
      <c r="I162" s="577"/>
    </row>
    <row r="163" spans="1:9" x14ac:dyDescent="0.2">
      <c r="A163" s="164" t="s">
        <v>206</v>
      </c>
      <c r="B163" s="61" t="s">
        <v>944</v>
      </c>
      <c r="C163" s="162">
        <v>4752787</v>
      </c>
      <c r="D163" s="162">
        <v>4699972</v>
      </c>
      <c r="E163" s="162">
        <v>4321157</v>
      </c>
      <c r="F163" s="240">
        <v>1.4</v>
      </c>
      <c r="G163" s="240">
        <v>-1.1000000000000001</v>
      </c>
      <c r="H163" s="240">
        <v>-8.1</v>
      </c>
      <c r="I163" s="577"/>
    </row>
    <row r="164" spans="1:9" x14ac:dyDescent="0.2">
      <c r="A164" s="164" t="s">
        <v>207</v>
      </c>
      <c r="B164" s="61" t="s">
        <v>945</v>
      </c>
      <c r="C164" s="162">
        <v>13010538</v>
      </c>
      <c r="D164" s="162">
        <v>12872442</v>
      </c>
      <c r="E164" s="162">
        <v>13363792</v>
      </c>
      <c r="F164" s="240">
        <v>-1.1000000000000001</v>
      </c>
      <c r="G164" s="240">
        <v>-1.1000000000000001</v>
      </c>
      <c r="H164" s="240">
        <v>3.8</v>
      </c>
      <c r="I164" s="577"/>
    </row>
    <row r="165" spans="1:9" x14ac:dyDescent="0.2">
      <c r="A165" s="164" t="s">
        <v>48</v>
      </c>
      <c r="B165" s="61" t="s">
        <v>946</v>
      </c>
      <c r="C165" s="162">
        <v>1510173</v>
      </c>
      <c r="D165" s="162">
        <v>1759069</v>
      </c>
      <c r="E165" s="162">
        <v>1814704</v>
      </c>
      <c r="F165" s="240">
        <v>-0.2</v>
      </c>
      <c r="G165" s="240">
        <v>16.5</v>
      </c>
      <c r="H165" s="240">
        <v>3.2</v>
      </c>
      <c r="I165" s="577"/>
    </row>
    <row r="166" spans="1:9" x14ac:dyDescent="0.2">
      <c r="A166" s="164" t="s">
        <v>49</v>
      </c>
      <c r="B166" s="239" t="s">
        <v>947</v>
      </c>
      <c r="C166" s="162">
        <v>24461523</v>
      </c>
      <c r="D166" s="162">
        <v>26615495</v>
      </c>
      <c r="E166" s="162">
        <v>19475429</v>
      </c>
      <c r="F166" s="240">
        <v>13.9</v>
      </c>
      <c r="G166" s="240">
        <v>8.8000000000000007</v>
      </c>
      <c r="H166" s="240">
        <v>-26.8</v>
      </c>
      <c r="I166" s="577"/>
    </row>
    <row r="167" spans="1:9" x14ac:dyDescent="0.2">
      <c r="A167" s="164" t="s">
        <v>50</v>
      </c>
      <c r="B167" s="239" t="s">
        <v>948</v>
      </c>
      <c r="C167" s="162">
        <v>24755874</v>
      </c>
      <c r="D167" s="162">
        <v>22107357</v>
      </c>
      <c r="E167" s="162">
        <v>16295034</v>
      </c>
      <c r="F167" s="240">
        <v>17.600000000000001</v>
      </c>
      <c r="G167" s="240">
        <v>-10.7</v>
      </c>
      <c r="H167" s="240">
        <v>-26.3</v>
      </c>
      <c r="I167" s="577"/>
    </row>
    <row r="168" spans="1:9" x14ac:dyDescent="0.2">
      <c r="A168" s="164" t="s">
        <v>185</v>
      </c>
      <c r="B168" s="239" t="s">
        <v>949</v>
      </c>
      <c r="C168" s="162">
        <v>29896786</v>
      </c>
      <c r="D168" s="162">
        <v>27677914</v>
      </c>
      <c r="E168" s="162">
        <v>24396018</v>
      </c>
      <c r="F168" s="240">
        <v>7</v>
      </c>
      <c r="G168" s="240">
        <v>-7.4</v>
      </c>
      <c r="H168" s="240">
        <v>-11.9</v>
      </c>
      <c r="I168" s="577"/>
    </row>
    <row r="169" spans="1:9" x14ac:dyDescent="0.2">
      <c r="A169" s="164" t="s">
        <v>186</v>
      </c>
      <c r="B169" s="239" t="s">
        <v>950</v>
      </c>
      <c r="C169" s="162">
        <v>128713403</v>
      </c>
      <c r="D169" s="162">
        <v>133797243</v>
      </c>
      <c r="E169" s="162">
        <v>124891190</v>
      </c>
      <c r="F169" s="240">
        <v>2.7</v>
      </c>
      <c r="G169" s="240">
        <v>3.9</v>
      </c>
      <c r="H169" s="240">
        <v>-6.7</v>
      </c>
      <c r="I169" s="577"/>
    </row>
    <row r="170" spans="1:9" x14ac:dyDescent="0.2">
      <c r="A170" s="164" t="s">
        <v>196</v>
      </c>
      <c r="B170" s="239" t="s">
        <v>951</v>
      </c>
      <c r="C170" s="162">
        <v>13552988</v>
      </c>
      <c r="D170" s="162">
        <v>14736960</v>
      </c>
      <c r="E170" s="162">
        <v>16687424</v>
      </c>
      <c r="F170" s="240">
        <v>9.1</v>
      </c>
      <c r="G170" s="240">
        <v>8.6999999999999993</v>
      </c>
      <c r="H170" s="240">
        <v>13.2</v>
      </c>
      <c r="I170" s="577"/>
    </row>
    <row r="171" spans="1:9" ht="12.75" customHeight="1" x14ac:dyDescent="0.2">
      <c r="A171" s="248" t="s">
        <v>1301</v>
      </c>
      <c r="B171" s="249" t="s">
        <v>769</v>
      </c>
      <c r="C171" s="162">
        <v>241012846</v>
      </c>
      <c r="D171" s="162">
        <v>244770964</v>
      </c>
      <c r="E171" s="162">
        <v>221612781</v>
      </c>
      <c r="F171" s="240">
        <v>5.6</v>
      </c>
      <c r="G171" s="240">
        <v>1.6</v>
      </c>
      <c r="H171" s="240">
        <v>-9.5</v>
      </c>
      <c r="I171" s="577"/>
    </row>
    <row r="172" spans="1:9" ht="12.75" customHeight="1" x14ac:dyDescent="0.2">
      <c r="A172" s="248"/>
      <c r="B172" s="241"/>
      <c r="C172" s="162"/>
      <c r="D172" s="162"/>
      <c r="E172" s="162"/>
      <c r="F172" s="452"/>
      <c r="G172" s="452"/>
      <c r="H172" s="452"/>
    </row>
    <row r="173" spans="1:9" ht="12.75" customHeight="1" x14ac:dyDescent="0.2">
      <c r="A173" s="248"/>
      <c r="B173" s="241"/>
      <c r="C173" s="148" t="s">
        <v>1288</v>
      </c>
      <c r="D173" s="162"/>
      <c r="E173" s="162"/>
      <c r="F173" s="452"/>
      <c r="G173" s="452"/>
      <c r="H173" s="452"/>
    </row>
    <row r="174" spans="1:9" x14ac:dyDescent="0.2">
      <c r="A174" s="247" t="s">
        <v>941</v>
      </c>
      <c r="B174" s="239" t="s">
        <v>921</v>
      </c>
      <c r="C174" s="59">
        <v>3299611</v>
      </c>
      <c r="D174" s="59">
        <v>3391290</v>
      </c>
      <c r="E174" s="59">
        <v>3659854</v>
      </c>
      <c r="F174" s="240">
        <v>2</v>
      </c>
      <c r="G174" s="240">
        <v>2.8</v>
      </c>
      <c r="H174" s="240">
        <v>7.9</v>
      </c>
      <c r="I174" s="577"/>
    </row>
    <row r="175" spans="1:9" x14ac:dyDescent="0.2">
      <c r="A175" s="164" t="s">
        <v>942</v>
      </c>
      <c r="B175" s="239" t="s">
        <v>922</v>
      </c>
      <c r="C175" s="162">
        <v>39907867</v>
      </c>
      <c r="D175" s="162">
        <v>33068230</v>
      </c>
      <c r="E175" s="162">
        <v>29362264</v>
      </c>
      <c r="F175" s="240">
        <v>13.6</v>
      </c>
      <c r="G175" s="240">
        <v>-17.100000000000001</v>
      </c>
      <c r="H175" s="240">
        <v>-11.2</v>
      </c>
      <c r="I175" s="577"/>
    </row>
    <row r="176" spans="1:9" x14ac:dyDescent="0.2">
      <c r="A176" s="164" t="s">
        <v>943</v>
      </c>
      <c r="B176" s="239" t="s">
        <v>929</v>
      </c>
      <c r="C176" s="162">
        <v>36013082</v>
      </c>
      <c r="D176" s="162">
        <v>29550332</v>
      </c>
      <c r="E176" s="162">
        <v>26591171</v>
      </c>
      <c r="F176" s="240">
        <v>15.4</v>
      </c>
      <c r="G176" s="240">
        <v>-17.899999999999999</v>
      </c>
      <c r="H176" s="240">
        <v>-10</v>
      </c>
      <c r="I176" s="577"/>
    </row>
    <row r="177" spans="1:9" x14ac:dyDescent="0.2">
      <c r="A177" s="164" t="s">
        <v>187</v>
      </c>
      <c r="B177" s="61" t="s">
        <v>813</v>
      </c>
      <c r="C177" s="162">
        <v>25047</v>
      </c>
      <c r="D177" s="162">
        <v>47276</v>
      </c>
      <c r="E177" s="162">
        <v>36970</v>
      </c>
      <c r="F177" s="240">
        <v>21.8</v>
      </c>
      <c r="G177" s="240">
        <v>88.7</v>
      </c>
      <c r="H177" s="240">
        <v>-21.8</v>
      </c>
      <c r="I177" s="577"/>
    </row>
    <row r="178" spans="1:9" x14ac:dyDescent="0.2">
      <c r="A178" s="164" t="s">
        <v>206</v>
      </c>
      <c r="B178" s="61" t="s">
        <v>944</v>
      </c>
      <c r="C178" s="162">
        <v>681731</v>
      </c>
      <c r="D178" s="162">
        <v>623459</v>
      </c>
      <c r="E178" s="162">
        <v>726017</v>
      </c>
      <c r="F178" s="240">
        <v>-21.3</v>
      </c>
      <c r="G178" s="240">
        <v>-8.5</v>
      </c>
      <c r="H178" s="240">
        <v>16.399999999999999</v>
      </c>
      <c r="I178" s="577"/>
    </row>
    <row r="179" spans="1:9" x14ac:dyDescent="0.2">
      <c r="A179" s="164" t="s">
        <v>207</v>
      </c>
      <c r="B179" s="61" t="s">
        <v>945</v>
      </c>
      <c r="C179" s="162">
        <v>1499858</v>
      </c>
      <c r="D179" s="162">
        <v>1679458</v>
      </c>
      <c r="E179" s="162">
        <v>1896912</v>
      </c>
      <c r="F179" s="240">
        <v>36.1</v>
      </c>
      <c r="G179" s="240">
        <v>12</v>
      </c>
      <c r="H179" s="240">
        <v>12.9</v>
      </c>
      <c r="I179" s="577"/>
    </row>
    <row r="180" spans="1:9" x14ac:dyDescent="0.2">
      <c r="A180" s="164" t="s">
        <v>48</v>
      </c>
      <c r="B180" s="61" t="s">
        <v>946</v>
      </c>
      <c r="C180" s="162">
        <v>1092975</v>
      </c>
      <c r="D180" s="162">
        <v>1041097</v>
      </c>
      <c r="E180" s="162">
        <v>999955</v>
      </c>
      <c r="F180" s="240">
        <v>-12.3</v>
      </c>
      <c r="G180" s="240">
        <v>-4.7</v>
      </c>
      <c r="H180" s="240">
        <v>-4</v>
      </c>
      <c r="I180" s="577"/>
    </row>
    <row r="181" spans="1:9" x14ac:dyDescent="0.2">
      <c r="A181" s="164" t="s">
        <v>49</v>
      </c>
      <c r="B181" s="239" t="s">
        <v>947</v>
      </c>
      <c r="C181" s="162">
        <v>440102</v>
      </c>
      <c r="D181" s="162">
        <v>456731</v>
      </c>
      <c r="E181" s="162">
        <v>369767</v>
      </c>
      <c r="F181" s="240">
        <v>0</v>
      </c>
      <c r="G181" s="240">
        <v>3.8</v>
      </c>
      <c r="H181" s="240">
        <v>-19</v>
      </c>
      <c r="I181" s="577"/>
    </row>
    <row r="182" spans="1:9" x14ac:dyDescent="0.2">
      <c r="A182" s="164" t="s">
        <v>50</v>
      </c>
      <c r="B182" s="239" t="s">
        <v>948</v>
      </c>
      <c r="C182" s="162">
        <v>3454683</v>
      </c>
      <c r="D182" s="162">
        <v>3061166</v>
      </c>
      <c r="E182" s="162">
        <v>2401326</v>
      </c>
      <c r="F182" s="240">
        <v>-0.6</v>
      </c>
      <c r="G182" s="240">
        <v>-11.4</v>
      </c>
      <c r="H182" s="240">
        <v>-21.6</v>
      </c>
      <c r="I182" s="577"/>
    </row>
    <row r="183" spans="1:9" x14ac:dyDescent="0.2">
      <c r="A183" s="164" t="s">
        <v>185</v>
      </c>
      <c r="B183" s="239" t="s">
        <v>949</v>
      </c>
      <c r="C183" s="162">
        <v>12179544</v>
      </c>
      <c r="D183" s="162">
        <v>6951787</v>
      </c>
      <c r="E183" s="162">
        <v>5895031</v>
      </c>
      <c r="F183" s="240">
        <v>44.5</v>
      </c>
      <c r="G183" s="240">
        <v>-42.9</v>
      </c>
      <c r="H183" s="240">
        <v>-15.2</v>
      </c>
      <c r="I183" s="577"/>
    </row>
    <row r="184" spans="1:9" x14ac:dyDescent="0.2">
      <c r="A184" s="164" t="s">
        <v>186</v>
      </c>
      <c r="B184" s="239" t="s">
        <v>950</v>
      </c>
      <c r="C184" s="162">
        <v>23833538</v>
      </c>
      <c r="D184" s="162">
        <v>22598545</v>
      </c>
      <c r="E184" s="162">
        <v>20696140</v>
      </c>
      <c r="F184" s="240">
        <v>4.7</v>
      </c>
      <c r="G184" s="240">
        <v>-5.2</v>
      </c>
      <c r="H184" s="240">
        <v>-8.4</v>
      </c>
      <c r="I184" s="577"/>
    </row>
    <row r="185" spans="1:9" x14ac:dyDescent="0.2">
      <c r="A185" s="164" t="s">
        <v>196</v>
      </c>
      <c r="B185" s="239" t="s">
        <v>951</v>
      </c>
      <c r="C185" s="162">
        <v>2307460</v>
      </c>
      <c r="D185" s="162">
        <v>2809809</v>
      </c>
      <c r="E185" s="162">
        <v>2224122</v>
      </c>
      <c r="F185" s="240">
        <v>15.7</v>
      </c>
      <c r="G185" s="240">
        <v>21.8</v>
      </c>
      <c r="H185" s="240">
        <v>-20.8</v>
      </c>
      <c r="I185" s="577"/>
    </row>
    <row r="186" spans="1:9" ht="12.75" customHeight="1" x14ac:dyDescent="0.2">
      <c r="A186" s="248" t="s">
        <v>1301</v>
      </c>
      <c r="B186" s="249" t="s">
        <v>769</v>
      </c>
      <c r="C186" s="162">
        <v>45514938</v>
      </c>
      <c r="D186" s="162">
        <v>39269329</v>
      </c>
      <c r="E186" s="162">
        <v>35246240</v>
      </c>
      <c r="F186" s="240">
        <v>12.8</v>
      </c>
      <c r="G186" s="240">
        <v>-13.7</v>
      </c>
      <c r="H186" s="240">
        <v>-10.199999999999999</v>
      </c>
      <c r="I186" s="577"/>
    </row>
    <row r="187" spans="1:9" ht="12.75" customHeight="1" x14ac:dyDescent="0.2">
      <c r="A187" s="248"/>
      <c r="B187" s="241"/>
      <c r="C187" s="162"/>
      <c r="D187" s="162"/>
      <c r="E187" s="162"/>
      <c r="F187" s="452"/>
      <c r="G187" s="452"/>
      <c r="H187" s="452"/>
    </row>
    <row r="188" spans="1:9" ht="12.75" customHeight="1" x14ac:dyDescent="0.2">
      <c r="A188" s="248"/>
      <c r="B188" s="241"/>
      <c r="C188" s="148" t="s">
        <v>1289</v>
      </c>
      <c r="D188" s="162"/>
      <c r="E188" s="162"/>
      <c r="F188" s="452"/>
      <c r="G188" s="452"/>
      <c r="H188" s="452"/>
    </row>
    <row r="189" spans="1:9" x14ac:dyDescent="0.2">
      <c r="A189" s="247" t="s">
        <v>941</v>
      </c>
      <c r="B189" s="239" t="s">
        <v>921</v>
      </c>
      <c r="C189" s="59">
        <v>919281</v>
      </c>
      <c r="D189" s="59">
        <v>952250</v>
      </c>
      <c r="E189" s="59">
        <v>932253</v>
      </c>
      <c r="F189" s="240">
        <v>1</v>
      </c>
      <c r="G189" s="240">
        <v>3.6</v>
      </c>
      <c r="H189" s="240">
        <v>-2.1</v>
      </c>
      <c r="I189" s="577"/>
    </row>
    <row r="190" spans="1:9" x14ac:dyDescent="0.2">
      <c r="A190" s="164" t="s">
        <v>942</v>
      </c>
      <c r="B190" s="239" t="s">
        <v>922</v>
      </c>
      <c r="C190" s="162">
        <v>12875529</v>
      </c>
      <c r="D190" s="162">
        <v>13678868</v>
      </c>
      <c r="E190" s="162">
        <v>12158264</v>
      </c>
      <c r="F190" s="240">
        <v>0.2</v>
      </c>
      <c r="G190" s="240">
        <v>6.2</v>
      </c>
      <c r="H190" s="240">
        <v>-11.1</v>
      </c>
      <c r="I190" s="577"/>
    </row>
    <row r="191" spans="1:9" x14ac:dyDescent="0.2">
      <c r="A191" s="164" t="s">
        <v>943</v>
      </c>
      <c r="B191" s="239" t="s">
        <v>929</v>
      </c>
      <c r="C191" s="162">
        <v>11035955</v>
      </c>
      <c r="D191" s="162">
        <v>11924382</v>
      </c>
      <c r="E191" s="162">
        <v>10868425</v>
      </c>
      <c r="F191" s="240">
        <v>0.8</v>
      </c>
      <c r="G191" s="240">
        <v>8.1</v>
      </c>
      <c r="H191" s="240">
        <v>-8.9</v>
      </c>
      <c r="I191" s="577"/>
    </row>
    <row r="192" spans="1:9" x14ac:dyDescent="0.2">
      <c r="A192" s="164" t="s">
        <v>187</v>
      </c>
      <c r="B192" s="61" t="s">
        <v>813</v>
      </c>
      <c r="C192" s="162">
        <v>110</v>
      </c>
      <c r="D192" s="162">
        <v>104</v>
      </c>
      <c r="E192" s="162">
        <v>90</v>
      </c>
      <c r="F192" s="240">
        <v>37.5</v>
      </c>
      <c r="G192" s="240">
        <v>-5.5</v>
      </c>
      <c r="H192" s="240">
        <v>-13.5</v>
      </c>
      <c r="I192" s="577"/>
    </row>
    <row r="193" spans="1:9" x14ac:dyDescent="0.2">
      <c r="A193" s="164" t="s">
        <v>206</v>
      </c>
      <c r="B193" s="61" t="s">
        <v>944</v>
      </c>
      <c r="C193" s="162">
        <v>388414</v>
      </c>
      <c r="D193" s="162">
        <v>393161</v>
      </c>
      <c r="E193" s="162">
        <v>367512</v>
      </c>
      <c r="F193" s="240">
        <v>12.3</v>
      </c>
      <c r="G193" s="240">
        <v>1.2</v>
      </c>
      <c r="H193" s="240">
        <v>-6.5</v>
      </c>
      <c r="I193" s="577"/>
    </row>
    <row r="194" spans="1:9" x14ac:dyDescent="0.2">
      <c r="A194" s="164" t="s">
        <v>207</v>
      </c>
      <c r="B194" s="61" t="s">
        <v>945</v>
      </c>
      <c r="C194" s="162">
        <v>491212</v>
      </c>
      <c r="D194" s="162">
        <v>520833</v>
      </c>
      <c r="E194" s="162">
        <v>524597</v>
      </c>
      <c r="F194" s="240">
        <v>-4.5999999999999996</v>
      </c>
      <c r="G194" s="240">
        <v>6</v>
      </c>
      <c r="H194" s="240">
        <v>0.7</v>
      </c>
      <c r="I194" s="577"/>
    </row>
    <row r="195" spans="1:9" x14ac:dyDescent="0.2">
      <c r="A195" s="164" t="s">
        <v>48</v>
      </c>
      <c r="B195" s="61" t="s">
        <v>946</v>
      </c>
      <c r="C195" s="162">
        <v>39546</v>
      </c>
      <c r="D195" s="162">
        <v>38152</v>
      </c>
      <c r="E195" s="162">
        <v>40054</v>
      </c>
      <c r="F195" s="240">
        <v>-19.899999999999999</v>
      </c>
      <c r="G195" s="240">
        <v>-3.5</v>
      </c>
      <c r="H195" s="240">
        <v>5</v>
      </c>
      <c r="I195" s="577"/>
    </row>
    <row r="196" spans="1:9" x14ac:dyDescent="0.2">
      <c r="A196" s="164" t="s">
        <v>49</v>
      </c>
      <c r="B196" s="239" t="s">
        <v>947</v>
      </c>
      <c r="C196" s="162">
        <v>1103572</v>
      </c>
      <c r="D196" s="162">
        <v>1093195</v>
      </c>
      <c r="E196" s="162">
        <v>811738</v>
      </c>
      <c r="F196" s="240">
        <v>-5.4</v>
      </c>
      <c r="G196" s="240">
        <v>-0.9</v>
      </c>
      <c r="H196" s="240">
        <v>-25.7</v>
      </c>
      <c r="I196" s="577"/>
    </row>
    <row r="197" spans="1:9" x14ac:dyDescent="0.2">
      <c r="A197" s="164" t="s">
        <v>50</v>
      </c>
      <c r="B197" s="239" t="s">
        <v>948</v>
      </c>
      <c r="C197" s="162">
        <v>736001</v>
      </c>
      <c r="D197" s="162">
        <v>661292</v>
      </c>
      <c r="E197" s="162">
        <v>478102</v>
      </c>
      <c r="F197" s="240">
        <v>0</v>
      </c>
      <c r="G197" s="240">
        <v>-10.199999999999999</v>
      </c>
      <c r="H197" s="240">
        <v>-27.7</v>
      </c>
      <c r="I197" s="577"/>
    </row>
    <row r="198" spans="1:9" x14ac:dyDescent="0.2">
      <c r="A198" s="164" t="s">
        <v>185</v>
      </c>
      <c r="B198" s="239" t="s">
        <v>949</v>
      </c>
      <c r="C198" s="162">
        <v>795602</v>
      </c>
      <c r="D198" s="162">
        <v>785684</v>
      </c>
      <c r="E198" s="162">
        <v>665590</v>
      </c>
      <c r="F198" s="240">
        <v>3.9</v>
      </c>
      <c r="G198" s="240">
        <v>-1.2</v>
      </c>
      <c r="H198" s="240">
        <v>-15.3</v>
      </c>
      <c r="I198" s="577"/>
    </row>
    <row r="199" spans="1:9" x14ac:dyDescent="0.2">
      <c r="A199" s="164" t="s">
        <v>186</v>
      </c>
      <c r="B199" s="239" t="s">
        <v>950</v>
      </c>
      <c r="C199" s="162">
        <v>10240353</v>
      </c>
      <c r="D199" s="162">
        <v>11138697</v>
      </c>
      <c r="E199" s="162">
        <v>10202834</v>
      </c>
      <c r="F199" s="240">
        <v>0.6</v>
      </c>
      <c r="G199" s="240">
        <v>8.8000000000000007</v>
      </c>
      <c r="H199" s="240">
        <v>-8.4</v>
      </c>
      <c r="I199" s="577"/>
    </row>
    <row r="200" spans="1:9" x14ac:dyDescent="0.2">
      <c r="A200" s="164" t="s">
        <v>196</v>
      </c>
      <c r="B200" s="239" t="s">
        <v>951</v>
      </c>
      <c r="C200" s="162">
        <v>561748</v>
      </c>
      <c r="D200" s="162">
        <v>515511</v>
      </c>
      <c r="E200" s="162">
        <v>579751</v>
      </c>
      <c r="F200" s="240">
        <v>-2.2000000000000002</v>
      </c>
      <c r="G200" s="240">
        <v>-8.1999999999999993</v>
      </c>
      <c r="H200" s="240">
        <v>12.5</v>
      </c>
      <c r="I200" s="577"/>
    </row>
    <row r="201" spans="1:9" ht="12.75" customHeight="1" x14ac:dyDescent="0.2">
      <c r="A201" s="248" t="s">
        <v>1301</v>
      </c>
      <c r="B201" s="249" t="s">
        <v>769</v>
      </c>
      <c r="C201" s="162">
        <v>14356558</v>
      </c>
      <c r="D201" s="162">
        <v>15146630</v>
      </c>
      <c r="E201" s="162">
        <v>13670268</v>
      </c>
      <c r="F201" s="240">
        <v>0.2</v>
      </c>
      <c r="G201" s="240">
        <v>5.5</v>
      </c>
      <c r="H201" s="240">
        <v>-9.6999999999999993</v>
      </c>
      <c r="I201" s="577"/>
    </row>
    <row r="202" spans="1:9" ht="12.75" customHeight="1" x14ac:dyDescent="0.2">
      <c r="A202" s="248"/>
      <c r="B202" s="241"/>
      <c r="C202" s="162"/>
      <c r="D202" s="162"/>
      <c r="E202" s="162"/>
      <c r="F202" s="452"/>
      <c r="G202" s="452"/>
      <c r="H202" s="452"/>
    </row>
    <row r="203" spans="1:9" ht="12.75" customHeight="1" x14ac:dyDescent="0.2">
      <c r="A203" s="248"/>
      <c r="B203" s="241"/>
      <c r="C203" s="148" t="s">
        <v>1290</v>
      </c>
      <c r="D203" s="162"/>
      <c r="E203" s="162"/>
      <c r="F203" s="452"/>
      <c r="G203" s="452"/>
      <c r="H203" s="452"/>
    </row>
    <row r="204" spans="1:9" x14ac:dyDescent="0.2">
      <c r="A204" s="247" t="s">
        <v>941</v>
      </c>
      <c r="B204" s="239" t="s">
        <v>921</v>
      </c>
      <c r="C204" s="59">
        <v>1587117</v>
      </c>
      <c r="D204" s="59">
        <v>1733718</v>
      </c>
      <c r="E204" s="59">
        <v>1844773</v>
      </c>
      <c r="F204" s="240">
        <v>8</v>
      </c>
      <c r="G204" s="240">
        <v>9.1999999999999993</v>
      </c>
      <c r="H204" s="240">
        <v>6.4</v>
      </c>
      <c r="I204" s="577"/>
    </row>
    <row r="205" spans="1:9" x14ac:dyDescent="0.2">
      <c r="A205" s="164" t="s">
        <v>942</v>
      </c>
      <c r="B205" s="239" t="s">
        <v>922</v>
      </c>
      <c r="C205" s="162">
        <v>21821327</v>
      </c>
      <c r="D205" s="162">
        <v>23768494</v>
      </c>
      <c r="E205" s="162">
        <v>23406628</v>
      </c>
      <c r="F205" s="240">
        <v>2.2999999999999998</v>
      </c>
      <c r="G205" s="240">
        <v>8.9</v>
      </c>
      <c r="H205" s="240">
        <v>-1.5</v>
      </c>
      <c r="I205" s="577"/>
    </row>
    <row r="206" spans="1:9" x14ac:dyDescent="0.2">
      <c r="A206" s="164" t="s">
        <v>943</v>
      </c>
      <c r="B206" s="239" t="s">
        <v>929</v>
      </c>
      <c r="C206" s="162">
        <v>19942481</v>
      </c>
      <c r="D206" s="162">
        <v>21976835</v>
      </c>
      <c r="E206" s="162">
        <v>21789053</v>
      </c>
      <c r="F206" s="240">
        <v>1.4</v>
      </c>
      <c r="G206" s="240">
        <v>10.199999999999999</v>
      </c>
      <c r="H206" s="240">
        <v>-0.9</v>
      </c>
      <c r="I206" s="577"/>
    </row>
    <row r="207" spans="1:9" x14ac:dyDescent="0.2">
      <c r="A207" s="164" t="s">
        <v>187</v>
      </c>
      <c r="B207" s="61" t="s">
        <v>813</v>
      </c>
      <c r="C207" s="162">
        <v>14124</v>
      </c>
      <c r="D207" s="162">
        <v>12698</v>
      </c>
      <c r="E207" s="162">
        <v>9122</v>
      </c>
      <c r="F207" s="240">
        <v>-33</v>
      </c>
      <c r="G207" s="240">
        <v>-10.1</v>
      </c>
      <c r="H207" s="240">
        <v>-28.2</v>
      </c>
      <c r="I207" s="577"/>
    </row>
    <row r="208" spans="1:9" x14ac:dyDescent="0.2">
      <c r="A208" s="164" t="s">
        <v>206</v>
      </c>
      <c r="B208" s="61" t="s">
        <v>944</v>
      </c>
      <c r="C208" s="162">
        <v>572864</v>
      </c>
      <c r="D208" s="162">
        <v>574487</v>
      </c>
      <c r="E208" s="162">
        <v>583259</v>
      </c>
      <c r="F208" s="240">
        <v>0.1</v>
      </c>
      <c r="G208" s="240">
        <v>0.3</v>
      </c>
      <c r="H208" s="240">
        <v>1.5</v>
      </c>
      <c r="I208" s="577"/>
    </row>
    <row r="209" spans="1:9" x14ac:dyDescent="0.2">
      <c r="A209" s="164" t="s">
        <v>207</v>
      </c>
      <c r="B209" s="61" t="s">
        <v>945</v>
      </c>
      <c r="C209" s="162">
        <v>885390</v>
      </c>
      <c r="D209" s="162">
        <v>997856</v>
      </c>
      <c r="E209" s="162">
        <v>1077068</v>
      </c>
      <c r="F209" s="240">
        <v>9</v>
      </c>
      <c r="G209" s="240">
        <v>12.7</v>
      </c>
      <c r="H209" s="240">
        <v>7.9</v>
      </c>
      <c r="I209" s="577"/>
    </row>
    <row r="210" spans="1:9" x14ac:dyDescent="0.2">
      <c r="A210" s="164" t="s">
        <v>48</v>
      </c>
      <c r="B210" s="61" t="s">
        <v>946</v>
      </c>
      <c r="C210" s="162">
        <v>114739</v>
      </c>
      <c r="D210" s="162">
        <v>148677</v>
      </c>
      <c r="E210" s="162">
        <v>175323</v>
      </c>
      <c r="F210" s="240">
        <v>81.7</v>
      </c>
      <c r="G210" s="240">
        <v>29.6</v>
      </c>
      <c r="H210" s="240">
        <v>17.899999999999999</v>
      </c>
      <c r="I210" s="577"/>
    </row>
    <row r="211" spans="1:9" x14ac:dyDescent="0.2">
      <c r="A211" s="164" t="s">
        <v>49</v>
      </c>
      <c r="B211" s="239" t="s">
        <v>947</v>
      </c>
      <c r="C211" s="162">
        <v>403594</v>
      </c>
      <c r="D211" s="162">
        <v>362259</v>
      </c>
      <c r="E211" s="162">
        <v>347870</v>
      </c>
      <c r="F211" s="240">
        <v>6.2</v>
      </c>
      <c r="G211" s="240">
        <v>-10.199999999999999</v>
      </c>
      <c r="H211" s="240">
        <v>-4</v>
      </c>
      <c r="I211" s="577"/>
    </row>
    <row r="212" spans="1:9" x14ac:dyDescent="0.2">
      <c r="A212" s="164" t="s">
        <v>50</v>
      </c>
      <c r="B212" s="239" t="s">
        <v>948</v>
      </c>
      <c r="C212" s="162">
        <v>1475251</v>
      </c>
      <c r="D212" s="162">
        <v>1429401</v>
      </c>
      <c r="E212" s="162">
        <v>1269705</v>
      </c>
      <c r="F212" s="240">
        <v>15.9</v>
      </c>
      <c r="G212" s="240">
        <v>-3.1</v>
      </c>
      <c r="H212" s="240">
        <v>-11.2</v>
      </c>
      <c r="I212" s="577"/>
    </row>
    <row r="213" spans="1:9" x14ac:dyDescent="0.2">
      <c r="A213" s="164" t="s">
        <v>185</v>
      </c>
      <c r="B213" s="239" t="s">
        <v>949</v>
      </c>
      <c r="C213" s="162">
        <v>2357388</v>
      </c>
      <c r="D213" s="162">
        <v>2234770</v>
      </c>
      <c r="E213" s="162">
        <v>1976125</v>
      </c>
      <c r="F213" s="240">
        <v>8.9</v>
      </c>
      <c r="G213" s="240">
        <v>-5.2</v>
      </c>
      <c r="H213" s="240">
        <v>-11.6</v>
      </c>
      <c r="I213" s="577"/>
    </row>
    <row r="214" spans="1:9" x14ac:dyDescent="0.2">
      <c r="A214" s="164" t="s">
        <v>186</v>
      </c>
      <c r="B214" s="239" t="s">
        <v>950</v>
      </c>
      <c r="C214" s="162">
        <v>17585094</v>
      </c>
      <c r="D214" s="162">
        <v>19742064</v>
      </c>
      <c r="E214" s="162">
        <v>19812928</v>
      </c>
      <c r="F214" s="240">
        <v>0.4</v>
      </c>
      <c r="G214" s="240">
        <v>12.3</v>
      </c>
      <c r="H214" s="240">
        <v>0.4</v>
      </c>
      <c r="I214" s="577"/>
    </row>
    <row r="215" spans="1:9" x14ac:dyDescent="0.2">
      <c r="A215" s="164" t="s">
        <v>196</v>
      </c>
      <c r="B215" s="239" t="s">
        <v>951</v>
      </c>
      <c r="C215" s="162">
        <v>1333184</v>
      </c>
      <c r="D215" s="162">
        <v>1280982</v>
      </c>
      <c r="E215" s="162">
        <v>1396218</v>
      </c>
      <c r="F215" s="240">
        <v>7.3</v>
      </c>
      <c r="G215" s="240">
        <v>-3.9</v>
      </c>
      <c r="H215" s="240">
        <v>9</v>
      </c>
      <c r="I215" s="577"/>
    </row>
    <row r="216" spans="1:9" ht="12.75" customHeight="1" x14ac:dyDescent="0.2">
      <c r="A216" s="248" t="s">
        <v>1301</v>
      </c>
      <c r="B216" s="249" t="s">
        <v>769</v>
      </c>
      <c r="C216" s="162">
        <v>24741628</v>
      </c>
      <c r="D216" s="162">
        <v>26783195</v>
      </c>
      <c r="E216" s="162">
        <v>26647619</v>
      </c>
      <c r="F216" s="240">
        <v>2.9</v>
      </c>
      <c r="G216" s="240">
        <v>8.3000000000000007</v>
      </c>
      <c r="H216" s="240">
        <v>-0.5</v>
      </c>
      <c r="I216" s="577"/>
    </row>
    <row r="217" spans="1:9" ht="12.75" customHeight="1" x14ac:dyDescent="0.2">
      <c r="A217" s="248"/>
      <c r="B217" s="241"/>
      <c r="C217" s="162"/>
      <c r="D217" s="162"/>
      <c r="E217" s="162"/>
      <c r="F217" s="452"/>
      <c r="G217" s="452"/>
      <c r="H217" s="452"/>
    </row>
    <row r="218" spans="1:9" ht="12.75" customHeight="1" x14ac:dyDescent="0.2">
      <c r="A218" s="248"/>
      <c r="B218" s="241"/>
      <c r="C218" s="148" t="s">
        <v>1291</v>
      </c>
      <c r="D218" s="162"/>
      <c r="E218" s="162"/>
      <c r="F218" s="452"/>
      <c r="G218" s="452"/>
      <c r="H218" s="452"/>
    </row>
    <row r="219" spans="1:9" x14ac:dyDescent="0.2">
      <c r="A219" s="247" t="s">
        <v>941</v>
      </c>
      <c r="B219" s="239" t="s">
        <v>921</v>
      </c>
      <c r="C219" s="59">
        <v>1586101</v>
      </c>
      <c r="D219" s="59">
        <v>1503070</v>
      </c>
      <c r="E219" s="59">
        <v>1537933</v>
      </c>
      <c r="F219" s="240">
        <v>7.1</v>
      </c>
      <c r="G219" s="240">
        <v>-5.2</v>
      </c>
      <c r="H219" s="240">
        <v>2.2999999999999998</v>
      </c>
      <c r="I219" s="577"/>
    </row>
    <row r="220" spans="1:9" x14ac:dyDescent="0.2">
      <c r="A220" s="164" t="s">
        <v>942</v>
      </c>
      <c r="B220" s="239" t="s">
        <v>922</v>
      </c>
      <c r="C220" s="162">
        <v>16681724</v>
      </c>
      <c r="D220" s="162">
        <v>15648737</v>
      </c>
      <c r="E220" s="162">
        <v>13077391</v>
      </c>
      <c r="F220" s="240">
        <v>18.7</v>
      </c>
      <c r="G220" s="240">
        <v>-6.2</v>
      </c>
      <c r="H220" s="240">
        <v>-16.399999999999999</v>
      </c>
      <c r="I220" s="577"/>
    </row>
    <row r="221" spans="1:9" x14ac:dyDescent="0.2">
      <c r="A221" s="164" t="s">
        <v>943</v>
      </c>
      <c r="B221" s="239" t="s">
        <v>929</v>
      </c>
      <c r="C221" s="162">
        <v>9654581</v>
      </c>
      <c r="D221" s="162">
        <v>9427493</v>
      </c>
      <c r="E221" s="162">
        <v>8811958</v>
      </c>
      <c r="F221" s="240">
        <v>10.199999999999999</v>
      </c>
      <c r="G221" s="240">
        <v>-2.4</v>
      </c>
      <c r="H221" s="240">
        <v>-6.5</v>
      </c>
      <c r="I221" s="577"/>
    </row>
    <row r="222" spans="1:9" x14ac:dyDescent="0.2">
      <c r="A222" s="164" t="s">
        <v>187</v>
      </c>
      <c r="B222" s="61" t="s">
        <v>813</v>
      </c>
      <c r="C222" s="162">
        <v>94692</v>
      </c>
      <c r="D222" s="162">
        <v>38192</v>
      </c>
      <c r="E222" s="162">
        <v>21463</v>
      </c>
      <c r="F222" s="240">
        <v>5.6</v>
      </c>
      <c r="G222" s="240">
        <v>-59.7</v>
      </c>
      <c r="H222" s="240">
        <v>-43.8</v>
      </c>
      <c r="I222" s="577"/>
    </row>
    <row r="223" spans="1:9" x14ac:dyDescent="0.2">
      <c r="A223" s="164" t="s">
        <v>206</v>
      </c>
      <c r="B223" s="61" t="s">
        <v>944</v>
      </c>
      <c r="C223" s="162">
        <v>253670</v>
      </c>
      <c r="D223" s="162">
        <v>280452</v>
      </c>
      <c r="E223" s="162">
        <v>234623</v>
      </c>
      <c r="F223" s="240">
        <v>-6.2</v>
      </c>
      <c r="G223" s="240">
        <v>10.6</v>
      </c>
      <c r="H223" s="240">
        <v>-16.3</v>
      </c>
      <c r="I223" s="577"/>
    </row>
    <row r="224" spans="1:9" x14ac:dyDescent="0.2">
      <c r="A224" s="164" t="s">
        <v>207</v>
      </c>
      <c r="B224" s="61" t="s">
        <v>945</v>
      </c>
      <c r="C224" s="162">
        <v>1089059</v>
      </c>
      <c r="D224" s="162">
        <v>1060078</v>
      </c>
      <c r="E224" s="162">
        <v>1176559</v>
      </c>
      <c r="F224" s="240">
        <v>13</v>
      </c>
      <c r="G224" s="240">
        <v>-2.7</v>
      </c>
      <c r="H224" s="240">
        <v>11</v>
      </c>
      <c r="I224" s="577"/>
    </row>
    <row r="225" spans="1:9" x14ac:dyDescent="0.2">
      <c r="A225" s="164" t="s">
        <v>48</v>
      </c>
      <c r="B225" s="61" t="s">
        <v>946</v>
      </c>
      <c r="C225" s="162">
        <v>148679</v>
      </c>
      <c r="D225" s="162">
        <v>124348</v>
      </c>
      <c r="E225" s="162">
        <v>105288</v>
      </c>
      <c r="F225" s="240">
        <v>-5.2</v>
      </c>
      <c r="G225" s="240">
        <v>-16.399999999999999</v>
      </c>
      <c r="H225" s="240">
        <v>-15.3</v>
      </c>
      <c r="I225" s="577"/>
    </row>
    <row r="226" spans="1:9" x14ac:dyDescent="0.2">
      <c r="A226" s="164" t="s">
        <v>49</v>
      </c>
      <c r="B226" s="239" t="s">
        <v>947</v>
      </c>
      <c r="C226" s="162">
        <v>4834504</v>
      </c>
      <c r="D226" s="162">
        <v>4176035</v>
      </c>
      <c r="E226" s="162">
        <v>2629699</v>
      </c>
      <c r="F226" s="240">
        <v>45.6</v>
      </c>
      <c r="G226" s="240">
        <v>-13.6</v>
      </c>
      <c r="H226" s="240">
        <v>-37</v>
      </c>
      <c r="I226" s="577"/>
    </row>
    <row r="227" spans="1:9" x14ac:dyDescent="0.2">
      <c r="A227" s="164" t="s">
        <v>50</v>
      </c>
      <c r="B227" s="239" t="s">
        <v>948</v>
      </c>
      <c r="C227" s="162">
        <v>2192640</v>
      </c>
      <c r="D227" s="162">
        <v>2045208</v>
      </c>
      <c r="E227" s="162">
        <v>1635734</v>
      </c>
      <c r="F227" s="240">
        <v>11.3</v>
      </c>
      <c r="G227" s="240">
        <v>-6.7</v>
      </c>
      <c r="H227" s="240">
        <v>-20</v>
      </c>
      <c r="I227" s="577"/>
    </row>
    <row r="228" spans="1:9" x14ac:dyDescent="0.2">
      <c r="A228" s="164" t="s">
        <v>185</v>
      </c>
      <c r="B228" s="239" t="s">
        <v>949</v>
      </c>
      <c r="C228" s="162">
        <v>3069902</v>
      </c>
      <c r="D228" s="162">
        <v>2760759</v>
      </c>
      <c r="E228" s="162">
        <v>2324599</v>
      </c>
      <c r="F228" s="240">
        <v>7.9</v>
      </c>
      <c r="G228" s="240">
        <v>-10.1</v>
      </c>
      <c r="H228" s="240">
        <v>-15.8</v>
      </c>
      <c r="I228" s="577"/>
    </row>
    <row r="229" spans="1:9" x14ac:dyDescent="0.2">
      <c r="A229" s="164" t="s">
        <v>186</v>
      </c>
      <c r="B229" s="239" t="s">
        <v>950</v>
      </c>
      <c r="C229" s="162">
        <v>6584679</v>
      </c>
      <c r="D229" s="162">
        <v>6666734</v>
      </c>
      <c r="E229" s="162">
        <v>6487360</v>
      </c>
      <c r="F229" s="240">
        <v>11.4</v>
      </c>
      <c r="G229" s="240">
        <v>1.2</v>
      </c>
      <c r="H229" s="240">
        <v>-2.7</v>
      </c>
      <c r="I229" s="577"/>
    </row>
    <row r="230" spans="1:9" x14ac:dyDescent="0.2">
      <c r="A230" s="164" t="s">
        <v>196</v>
      </c>
      <c r="B230" s="239" t="s">
        <v>951</v>
      </c>
      <c r="C230" s="162">
        <v>895358</v>
      </c>
      <c r="D230" s="162">
        <v>911353</v>
      </c>
      <c r="E230" s="162">
        <v>1026854</v>
      </c>
      <c r="F230" s="240">
        <v>6.4</v>
      </c>
      <c r="G230" s="240">
        <v>1.8</v>
      </c>
      <c r="H230" s="240">
        <v>12.7</v>
      </c>
      <c r="I230" s="577"/>
    </row>
    <row r="231" spans="1:9" ht="12.75" customHeight="1" x14ac:dyDescent="0.2">
      <c r="A231" s="248" t="s">
        <v>1301</v>
      </c>
      <c r="B231" s="249" t="s">
        <v>769</v>
      </c>
      <c r="C231" s="162">
        <v>19163183</v>
      </c>
      <c r="D231" s="162">
        <v>18063160</v>
      </c>
      <c r="E231" s="162">
        <v>15642179</v>
      </c>
      <c r="F231" s="240">
        <v>17</v>
      </c>
      <c r="G231" s="240">
        <v>-5.7</v>
      </c>
      <c r="H231" s="240">
        <v>-13.4</v>
      </c>
      <c r="I231" s="577"/>
    </row>
    <row r="232" spans="1:9" x14ac:dyDescent="0.2">
      <c r="A232" s="248"/>
      <c r="B232" s="241"/>
      <c r="C232" s="162"/>
      <c r="D232" s="162"/>
      <c r="E232" s="162"/>
      <c r="F232" s="452"/>
      <c r="G232" s="452"/>
      <c r="H232" s="452"/>
    </row>
    <row r="233" spans="1:9" x14ac:dyDescent="0.2">
      <c r="A233" s="248"/>
      <c r="B233" s="241"/>
      <c r="C233" s="148" t="s">
        <v>1292</v>
      </c>
      <c r="D233" s="162"/>
      <c r="E233" s="162"/>
      <c r="F233" s="452"/>
      <c r="G233" s="452"/>
      <c r="H233" s="452"/>
    </row>
    <row r="234" spans="1:9" x14ac:dyDescent="0.2">
      <c r="A234" s="247" t="s">
        <v>941</v>
      </c>
      <c r="B234" s="239" t="s">
        <v>921</v>
      </c>
      <c r="C234" s="59">
        <v>3337851</v>
      </c>
      <c r="D234" s="59">
        <v>3499814</v>
      </c>
      <c r="E234" s="59">
        <v>3092863</v>
      </c>
      <c r="F234" s="240">
        <v>-1.6</v>
      </c>
      <c r="G234" s="240">
        <v>4.9000000000000004</v>
      </c>
      <c r="H234" s="240">
        <v>-11.6</v>
      </c>
      <c r="I234" s="577"/>
    </row>
    <row r="235" spans="1:9" x14ac:dyDescent="0.2">
      <c r="A235" s="164" t="s">
        <v>942</v>
      </c>
      <c r="B235" s="239" t="s">
        <v>922</v>
      </c>
      <c r="C235" s="162">
        <v>17489787</v>
      </c>
      <c r="D235" s="162">
        <v>18160138</v>
      </c>
      <c r="E235" s="162">
        <v>18540318</v>
      </c>
      <c r="F235" s="240">
        <v>9.3000000000000007</v>
      </c>
      <c r="G235" s="240">
        <v>3.8</v>
      </c>
      <c r="H235" s="240">
        <v>2.1</v>
      </c>
      <c r="I235" s="577"/>
    </row>
    <row r="236" spans="1:9" x14ac:dyDescent="0.2">
      <c r="A236" s="164" t="s">
        <v>943</v>
      </c>
      <c r="B236" s="239" t="s">
        <v>929</v>
      </c>
      <c r="C236" s="162">
        <v>14864647</v>
      </c>
      <c r="D236" s="162">
        <v>15734165</v>
      </c>
      <c r="E236" s="162">
        <v>16326221</v>
      </c>
      <c r="F236" s="240">
        <v>10.3</v>
      </c>
      <c r="G236" s="240">
        <v>5.8</v>
      </c>
      <c r="H236" s="240">
        <v>3.8</v>
      </c>
      <c r="I236" s="577"/>
    </row>
    <row r="237" spans="1:9" x14ac:dyDescent="0.2">
      <c r="A237" s="164" t="s">
        <v>187</v>
      </c>
      <c r="B237" s="61" t="s">
        <v>813</v>
      </c>
      <c r="C237" s="162">
        <v>105185</v>
      </c>
      <c r="D237" s="162">
        <v>131380</v>
      </c>
      <c r="E237" s="162">
        <v>94984</v>
      </c>
      <c r="F237" s="240">
        <v>-11.7</v>
      </c>
      <c r="G237" s="240">
        <v>24.9</v>
      </c>
      <c r="H237" s="240">
        <v>-27.7</v>
      </c>
      <c r="I237" s="577"/>
    </row>
    <row r="238" spans="1:9" x14ac:dyDescent="0.2">
      <c r="A238" s="164" t="s">
        <v>206</v>
      </c>
      <c r="B238" s="61" t="s">
        <v>944</v>
      </c>
      <c r="C238" s="162">
        <v>1126732</v>
      </c>
      <c r="D238" s="162">
        <v>1063808</v>
      </c>
      <c r="E238" s="162">
        <v>922000</v>
      </c>
      <c r="F238" s="240">
        <v>-0.4</v>
      </c>
      <c r="G238" s="240">
        <v>-5.6</v>
      </c>
      <c r="H238" s="240">
        <v>-13.3</v>
      </c>
      <c r="I238" s="577"/>
    </row>
    <row r="239" spans="1:9" x14ac:dyDescent="0.2">
      <c r="A239" s="164" t="s">
        <v>207</v>
      </c>
      <c r="B239" s="61" t="s">
        <v>945</v>
      </c>
      <c r="C239" s="162">
        <v>1501080</v>
      </c>
      <c r="D239" s="162">
        <v>1722428</v>
      </c>
      <c r="E239" s="162">
        <v>1633088</v>
      </c>
      <c r="F239" s="240">
        <v>-1.1000000000000001</v>
      </c>
      <c r="G239" s="240">
        <v>14.7</v>
      </c>
      <c r="H239" s="240">
        <v>-5.2</v>
      </c>
      <c r="I239" s="577"/>
    </row>
    <row r="240" spans="1:9" x14ac:dyDescent="0.2">
      <c r="A240" s="164" t="s">
        <v>48</v>
      </c>
      <c r="B240" s="61" t="s">
        <v>946</v>
      </c>
      <c r="C240" s="162">
        <v>604853</v>
      </c>
      <c r="D240" s="162">
        <v>582198</v>
      </c>
      <c r="E240" s="162">
        <v>442791</v>
      </c>
      <c r="F240" s="240">
        <v>-3.1</v>
      </c>
      <c r="G240" s="240">
        <v>-3.7</v>
      </c>
      <c r="H240" s="240">
        <v>-23.9</v>
      </c>
      <c r="I240" s="577"/>
    </row>
    <row r="241" spans="1:9" x14ac:dyDescent="0.2">
      <c r="A241" s="164" t="s">
        <v>49</v>
      </c>
      <c r="B241" s="239" t="s">
        <v>947</v>
      </c>
      <c r="C241" s="162">
        <v>1209401</v>
      </c>
      <c r="D241" s="162">
        <v>1175984</v>
      </c>
      <c r="E241" s="162">
        <v>963595</v>
      </c>
      <c r="F241" s="240">
        <v>3.2</v>
      </c>
      <c r="G241" s="240">
        <v>-2.8</v>
      </c>
      <c r="H241" s="240">
        <v>-18.100000000000001</v>
      </c>
      <c r="I241" s="577"/>
    </row>
    <row r="242" spans="1:9" x14ac:dyDescent="0.2">
      <c r="A242" s="164" t="s">
        <v>50</v>
      </c>
      <c r="B242" s="239" t="s">
        <v>948</v>
      </c>
      <c r="C242" s="162">
        <v>1415738</v>
      </c>
      <c r="D242" s="162">
        <v>1249989</v>
      </c>
      <c r="E242" s="162">
        <v>1250503</v>
      </c>
      <c r="F242" s="240">
        <v>4.8</v>
      </c>
      <c r="G242" s="240">
        <v>-11.7</v>
      </c>
      <c r="H242" s="240">
        <v>0</v>
      </c>
      <c r="I242" s="577"/>
    </row>
    <row r="243" spans="1:9" x14ac:dyDescent="0.2">
      <c r="A243" s="164" t="s">
        <v>185</v>
      </c>
      <c r="B243" s="239" t="s">
        <v>949</v>
      </c>
      <c r="C243" s="162">
        <v>2394432</v>
      </c>
      <c r="D243" s="162">
        <v>2266340</v>
      </c>
      <c r="E243" s="162">
        <v>2040248</v>
      </c>
      <c r="F243" s="240">
        <v>10.6</v>
      </c>
      <c r="G243" s="240">
        <v>-5.3</v>
      </c>
      <c r="H243" s="240">
        <v>-10</v>
      </c>
      <c r="I243" s="577"/>
    </row>
    <row r="244" spans="1:9" x14ac:dyDescent="0.2">
      <c r="A244" s="164" t="s">
        <v>186</v>
      </c>
      <c r="B244" s="239" t="s">
        <v>950</v>
      </c>
      <c r="C244" s="162">
        <v>12470216</v>
      </c>
      <c r="D244" s="162">
        <v>13467825</v>
      </c>
      <c r="E244" s="162">
        <v>14285973</v>
      </c>
      <c r="F244" s="240">
        <v>10.199999999999999</v>
      </c>
      <c r="G244" s="240">
        <v>8</v>
      </c>
      <c r="H244" s="240">
        <v>6.1</v>
      </c>
      <c r="I244" s="577"/>
    </row>
    <row r="245" spans="1:9" x14ac:dyDescent="0.2">
      <c r="A245" s="164" t="s">
        <v>196</v>
      </c>
      <c r="B245" s="239" t="s">
        <v>951</v>
      </c>
      <c r="C245" s="162">
        <v>1279884</v>
      </c>
      <c r="D245" s="162">
        <v>1420594</v>
      </c>
      <c r="E245" s="162">
        <v>1705366</v>
      </c>
      <c r="F245" s="240">
        <v>-7.4</v>
      </c>
      <c r="G245" s="240">
        <v>11</v>
      </c>
      <c r="H245" s="240">
        <v>20</v>
      </c>
      <c r="I245" s="577"/>
    </row>
    <row r="246" spans="1:9" x14ac:dyDescent="0.2">
      <c r="A246" s="248" t="s">
        <v>1301</v>
      </c>
      <c r="B246" s="249" t="s">
        <v>769</v>
      </c>
      <c r="C246" s="162">
        <v>22107522</v>
      </c>
      <c r="D246" s="162">
        <v>23080546</v>
      </c>
      <c r="E246" s="162">
        <v>23338548</v>
      </c>
      <c r="F246" s="240">
        <v>6.4</v>
      </c>
      <c r="G246" s="240">
        <v>4.4000000000000004</v>
      </c>
      <c r="H246" s="240">
        <v>1.1000000000000001</v>
      </c>
      <c r="I246" s="577"/>
    </row>
    <row r="247" spans="1:9" x14ac:dyDescent="0.2">
      <c r="A247" s="248"/>
      <c r="B247" s="241"/>
      <c r="C247" s="162"/>
      <c r="D247" s="162"/>
      <c r="E247" s="162"/>
      <c r="F247" s="452"/>
      <c r="G247" s="452"/>
      <c r="H247" s="452"/>
    </row>
    <row r="248" spans="1:9" x14ac:dyDescent="0.2">
      <c r="A248" s="248"/>
      <c r="B248" s="241"/>
      <c r="C248" s="148" t="s">
        <v>1293</v>
      </c>
      <c r="D248" s="162"/>
      <c r="E248" s="162"/>
      <c r="F248" s="452"/>
      <c r="G248" s="452"/>
      <c r="H248" s="452"/>
    </row>
    <row r="249" spans="1:9" x14ac:dyDescent="0.2">
      <c r="A249" s="247" t="s">
        <v>941</v>
      </c>
      <c r="B249" s="239" t="s">
        <v>921</v>
      </c>
      <c r="C249" s="59">
        <v>1174842</v>
      </c>
      <c r="D249" s="59">
        <v>1264348</v>
      </c>
      <c r="E249" s="59">
        <v>1329407</v>
      </c>
      <c r="F249" s="240">
        <v>14.4</v>
      </c>
      <c r="G249" s="240">
        <v>7.6</v>
      </c>
      <c r="H249" s="240">
        <v>5.0999999999999996</v>
      </c>
      <c r="I249" s="577"/>
    </row>
    <row r="250" spans="1:9" x14ac:dyDescent="0.2">
      <c r="A250" s="164" t="s">
        <v>942</v>
      </c>
      <c r="B250" s="239" t="s">
        <v>922</v>
      </c>
      <c r="C250" s="162">
        <v>8758014</v>
      </c>
      <c r="D250" s="162">
        <v>9298129</v>
      </c>
      <c r="E250" s="162">
        <v>8845664</v>
      </c>
      <c r="F250" s="240">
        <v>1.8</v>
      </c>
      <c r="G250" s="240">
        <v>6.2</v>
      </c>
      <c r="H250" s="240">
        <v>-4.9000000000000004</v>
      </c>
      <c r="I250" s="577"/>
    </row>
    <row r="251" spans="1:9" x14ac:dyDescent="0.2">
      <c r="A251" s="164" t="s">
        <v>943</v>
      </c>
      <c r="B251" s="239" t="s">
        <v>929</v>
      </c>
      <c r="C251" s="162">
        <v>8127633</v>
      </c>
      <c r="D251" s="162">
        <v>8705868</v>
      </c>
      <c r="E251" s="162">
        <v>8341360</v>
      </c>
      <c r="F251" s="240">
        <v>1.2</v>
      </c>
      <c r="G251" s="240">
        <v>7.1</v>
      </c>
      <c r="H251" s="240">
        <v>-4.2</v>
      </c>
      <c r="I251" s="577"/>
    </row>
    <row r="252" spans="1:9" x14ac:dyDescent="0.2">
      <c r="A252" s="164" t="s">
        <v>187</v>
      </c>
      <c r="B252" s="61" t="s">
        <v>813</v>
      </c>
      <c r="C252" s="162">
        <v>8287</v>
      </c>
      <c r="D252" s="162">
        <v>7424</v>
      </c>
      <c r="E252" s="162">
        <v>3387</v>
      </c>
      <c r="F252" s="240">
        <v>-24.4</v>
      </c>
      <c r="G252" s="240">
        <v>-10.4</v>
      </c>
      <c r="H252" s="240">
        <v>-54.4</v>
      </c>
      <c r="I252" s="577"/>
    </row>
    <row r="253" spans="1:9" x14ac:dyDescent="0.2">
      <c r="A253" s="164" t="s">
        <v>206</v>
      </c>
      <c r="B253" s="61" t="s">
        <v>944</v>
      </c>
      <c r="C253" s="162">
        <v>380748</v>
      </c>
      <c r="D253" s="162">
        <v>371253</v>
      </c>
      <c r="E253" s="162">
        <v>366273</v>
      </c>
      <c r="F253" s="240">
        <v>19</v>
      </c>
      <c r="G253" s="240">
        <v>-2.5</v>
      </c>
      <c r="H253" s="240">
        <v>-1.3</v>
      </c>
      <c r="I253" s="577"/>
    </row>
    <row r="254" spans="1:9" x14ac:dyDescent="0.2">
      <c r="A254" s="164" t="s">
        <v>207</v>
      </c>
      <c r="B254" s="61" t="s">
        <v>945</v>
      </c>
      <c r="C254" s="162">
        <v>663533</v>
      </c>
      <c r="D254" s="162">
        <v>727479</v>
      </c>
      <c r="E254" s="162">
        <v>768264</v>
      </c>
      <c r="F254" s="240">
        <v>4.7</v>
      </c>
      <c r="G254" s="240">
        <v>9.6</v>
      </c>
      <c r="H254" s="240">
        <v>5.6</v>
      </c>
      <c r="I254" s="577"/>
    </row>
    <row r="255" spans="1:9" x14ac:dyDescent="0.2">
      <c r="A255" s="164" t="s">
        <v>48</v>
      </c>
      <c r="B255" s="61" t="s">
        <v>946</v>
      </c>
      <c r="C255" s="162">
        <v>122274</v>
      </c>
      <c r="D255" s="162">
        <v>158192</v>
      </c>
      <c r="E255" s="162">
        <v>191483</v>
      </c>
      <c r="F255" s="240">
        <v>95</v>
      </c>
      <c r="G255" s="240">
        <v>29.4</v>
      </c>
      <c r="H255" s="240">
        <v>21</v>
      </c>
      <c r="I255" s="577"/>
    </row>
    <row r="256" spans="1:9" x14ac:dyDescent="0.2">
      <c r="A256" s="164" t="s">
        <v>49</v>
      </c>
      <c r="B256" s="239" t="s">
        <v>947</v>
      </c>
      <c r="C256" s="162">
        <v>89835</v>
      </c>
      <c r="D256" s="162">
        <v>85095</v>
      </c>
      <c r="E256" s="162">
        <v>65900</v>
      </c>
      <c r="F256" s="240">
        <v>-2.2000000000000002</v>
      </c>
      <c r="G256" s="240">
        <v>-5.3</v>
      </c>
      <c r="H256" s="240">
        <v>-22.6</v>
      </c>
      <c r="I256" s="577"/>
    </row>
    <row r="257" spans="1:9" x14ac:dyDescent="0.2">
      <c r="A257" s="164" t="s">
        <v>50</v>
      </c>
      <c r="B257" s="239" t="s">
        <v>948</v>
      </c>
      <c r="C257" s="162">
        <v>540546</v>
      </c>
      <c r="D257" s="162">
        <v>507167</v>
      </c>
      <c r="E257" s="162">
        <v>438405</v>
      </c>
      <c r="F257" s="240">
        <v>11.8</v>
      </c>
      <c r="G257" s="240">
        <v>-6.2</v>
      </c>
      <c r="H257" s="240">
        <v>-13.6</v>
      </c>
      <c r="I257" s="577"/>
    </row>
    <row r="258" spans="1:9" x14ac:dyDescent="0.2">
      <c r="A258" s="164" t="s">
        <v>185</v>
      </c>
      <c r="B258" s="239" t="s">
        <v>949</v>
      </c>
      <c r="C258" s="162">
        <v>1664123</v>
      </c>
      <c r="D258" s="162">
        <v>1591862</v>
      </c>
      <c r="E258" s="162">
        <v>1399992</v>
      </c>
      <c r="F258" s="240">
        <v>2.2000000000000002</v>
      </c>
      <c r="G258" s="240">
        <v>-4.3</v>
      </c>
      <c r="H258" s="240">
        <v>-12.1</v>
      </c>
      <c r="I258" s="577"/>
    </row>
    <row r="259" spans="1:9" x14ac:dyDescent="0.2">
      <c r="A259" s="164" t="s">
        <v>186</v>
      </c>
      <c r="B259" s="239" t="s">
        <v>950</v>
      </c>
      <c r="C259" s="162">
        <v>6463510</v>
      </c>
      <c r="D259" s="162">
        <v>7114005</v>
      </c>
      <c r="E259" s="162">
        <v>6941368</v>
      </c>
      <c r="F259" s="240">
        <v>1</v>
      </c>
      <c r="G259" s="240">
        <v>10.1</v>
      </c>
      <c r="H259" s="240">
        <v>-2.4</v>
      </c>
      <c r="I259" s="577"/>
    </row>
    <row r="260" spans="1:9" x14ac:dyDescent="0.2">
      <c r="A260" s="164" t="s">
        <v>196</v>
      </c>
      <c r="B260" s="239" t="s">
        <v>951</v>
      </c>
      <c r="C260" s="162">
        <v>1320069</v>
      </c>
      <c r="D260" s="162">
        <v>977298</v>
      </c>
      <c r="E260" s="162">
        <v>1054444</v>
      </c>
      <c r="F260" s="240">
        <v>75</v>
      </c>
      <c r="G260" s="240">
        <v>-26</v>
      </c>
      <c r="H260" s="240">
        <v>7.9</v>
      </c>
      <c r="I260" s="577"/>
    </row>
    <row r="261" spans="1:9" x14ac:dyDescent="0.2">
      <c r="A261" s="248" t="s">
        <v>1301</v>
      </c>
      <c r="B261" s="249" t="s">
        <v>769</v>
      </c>
      <c r="C261" s="162">
        <v>11252924</v>
      </c>
      <c r="D261" s="162">
        <v>11539776</v>
      </c>
      <c r="E261" s="162">
        <v>11229515</v>
      </c>
      <c r="F261" s="240">
        <v>8.3000000000000007</v>
      </c>
      <c r="G261" s="240">
        <v>2.5</v>
      </c>
      <c r="H261" s="240">
        <v>-2.7</v>
      </c>
      <c r="I261" s="577"/>
    </row>
    <row r="262" spans="1:9" x14ac:dyDescent="0.2">
      <c r="A262" s="248"/>
      <c r="B262" s="241"/>
      <c r="C262" s="162"/>
      <c r="D262" s="162"/>
      <c r="E262" s="162"/>
      <c r="F262" s="452"/>
      <c r="G262" s="452"/>
      <c r="H262" s="452"/>
    </row>
    <row r="263" spans="1:9" x14ac:dyDescent="0.2">
      <c r="A263" s="248"/>
      <c r="B263" s="241"/>
      <c r="C263" s="148" t="s">
        <v>1296</v>
      </c>
      <c r="D263" s="162"/>
      <c r="E263" s="162"/>
      <c r="F263" s="452"/>
      <c r="G263" s="452"/>
      <c r="H263" s="452"/>
    </row>
    <row r="264" spans="1:9" x14ac:dyDescent="0.2">
      <c r="A264" s="247" t="s">
        <v>941</v>
      </c>
      <c r="B264" s="239" t="s">
        <v>921</v>
      </c>
      <c r="C264" s="59">
        <v>2951683</v>
      </c>
      <c r="D264" s="59">
        <v>3182362</v>
      </c>
      <c r="E264" s="59">
        <v>2811724</v>
      </c>
      <c r="F264" s="240">
        <v>3.3</v>
      </c>
      <c r="G264" s="240">
        <v>7.8</v>
      </c>
      <c r="H264" s="240">
        <v>-11.6</v>
      </c>
      <c r="I264" s="577"/>
    </row>
    <row r="265" spans="1:9" x14ac:dyDescent="0.2">
      <c r="A265" s="164" t="s">
        <v>942</v>
      </c>
      <c r="B265" s="239" t="s">
        <v>922</v>
      </c>
      <c r="C265" s="162">
        <v>31260656</v>
      </c>
      <c r="D265" s="162">
        <v>30210522</v>
      </c>
      <c r="E265" s="162">
        <v>27850075</v>
      </c>
      <c r="F265" s="240">
        <v>0.2</v>
      </c>
      <c r="G265" s="240">
        <v>-3.4</v>
      </c>
      <c r="H265" s="240">
        <v>-7.8</v>
      </c>
      <c r="I265" s="577"/>
    </row>
    <row r="266" spans="1:9" x14ac:dyDescent="0.2">
      <c r="A266" s="164" t="s">
        <v>943</v>
      </c>
      <c r="B266" s="239" t="s">
        <v>929</v>
      </c>
      <c r="C266" s="162">
        <v>29418446</v>
      </c>
      <c r="D266" s="162">
        <v>28609833</v>
      </c>
      <c r="E266" s="162">
        <v>26516812</v>
      </c>
      <c r="F266" s="240">
        <v>-0.9</v>
      </c>
      <c r="G266" s="240">
        <v>-2.7</v>
      </c>
      <c r="H266" s="240">
        <v>-7.3</v>
      </c>
      <c r="I266" s="577"/>
    </row>
    <row r="267" spans="1:9" x14ac:dyDescent="0.2">
      <c r="A267" s="164" t="s">
        <v>187</v>
      </c>
      <c r="B267" s="61" t="s">
        <v>813</v>
      </c>
      <c r="C267" s="162">
        <v>17588</v>
      </c>
      <c r="D267" s="162">
        <v>8574</v>
      </c>
      <c r="E267" s="162">
        <v>17944</v>
      </c>
      <c r="F267" s="240">
        <v>-23.6</v>
      </c>
      <c r="G267" s="240">
        <v>-51.3</v>
      </c>
      <c r="H267" s="240" t="s">
        <v>1720</v>
      </c>
      <c r="I267" s="577"/>
    </row>
    <row r="268" spans="1:9" x14ac:dyDescent="0.2">
      <c r="A268" s="164" t="s">
        <v>206</v>
      </c>
      <c r="B268" s="61" t="s">
        <v>944</v>
      </c>
      <c r="C268" s="162">
        <v>829503</v>
      </c>
      <c r="D268" s="162">
        <v>943147</v>
      </c>
      <c r="E268" s="162">
        <v>859620</v>
      </c>
      <c r="F268" s="240">
        <v>-7.7</v>
      </c>
      <c r="G268" s="240">
        <v>13.7</v>
      </c>
      <c r="H268" s="240">
        <v>-8.9</v>
      </c>
      <c r="I268" s="577"/>
    </row>
    <row r="269" spans="1:9" x14ac:dyDescent="0.2">
      <c r="A269" s="164" t="s">
        <v>207</v>
      </c>
      <c r="B269" s="61" t="s">
        <v>945</v>
      </c>
      <c r="C269" s="162">
        <v>1856274</v>
      </c>
      <c r="D269" s="162">
        <v>2034861</v>
      </c>
      <c r="E269" s="162">
        <v>1774441</v>
      </c>
      <c r="F269" s="240">
        <v>8.8000000000000007</v>
      </c>
      <c r="G269" s="240">
        <v>9.6</v>
      </c>
      <c r="H269" s="240">
        <v>-12.8</v>
      </c>
      <c r="I269" s="577"/>
    </row>
    <row r="270" spans="1:9" x14ac:dyDescent="0.2">
      <c r="A270" s="164" t="s">
        <v>48</v>
      </c>
      <c r="B270" s="61" t="s">
        <v>946</v>
      </c>
      <c r="C270" s="162">
        <v>248318</v>
      </c>
      <c r="D270" s="162">
        <v>195781</v>
      </c>
      <c r="E270" s="162">
        <v>159719</v>
      </c>
      <c r="F270" s="240">
        <v>8.3000000000000007</v>
      </c>
      <c r="G270" s="240">
        <v>-21.2</v>
      </c>
      <c r="H270" s="240">
        <v>-18.399999999999999</v>
      </c>
      <c r="I270" s="577"/>
    </row>
    <row r="271" spans="1:9" x14ac:dyDescent="0.2">
      <c r="A271" s="164" t="s">
        <v>49</v>
      </c>
      <c r="B271" s="239" t="s">
        <v>947</v>
      </c>
      <c r="C271" s="162">
        <v>451970</v>
      </c>
      <c r="D271" s="162">
        <v>526687</v>
      </c>
      <c r="E271" s="162">
        <v>407245</v>
      </c>
      <c r="F271" s="240">
        <v>-13.2</v>
      </c>
      <c r="G271" s="240">
        <v>16.5</v>
      </c>
      <c r="H271" s="240">
        <v>-22.7</v>
      </c>
      <c r="I271" s="577"/>
    </row>
    <row r="272" spans="1:9" x14ac:dyDescent="0.2">
      <c r="A272" s="164" t="s">
        <v>50</v>
      </c>
      <c r="B272" s="239" t="s">
        <v>948</v>
      </c>
      <c r="C272" s="162">
        <v>1390241</v>
      </c>
      <c r="D272" s="162">
        <v>1074001</v>
      </c>
      <c r="E272" s="162">
        <v>926018</v>
      </c>
      <c r="F272" s="240">
        <v>36.9</v>
      </c>
      <c r="G272" s="240">
        <v>-22.7</v>
      </c>
      <c r="H272" s="240">
        <v>-13.8</v>
      </c>
      <c r="I272" s="577"/>
    </row>
    <row r="273" spans="1:9" x14ac:dyDescent="0.2">
      <c r="A273" s="164" t="s">
        <v>185</v>
      </c>
      <c r="B273" s="239" t="s">
        <v>949</v>
      </c>
      <c r="C273" s="162">
        <v>3659658</v>
      </c>
      <c r="D273" s="162">
        <v>3475674</v>
      </c>
      <c r="E273" s="162">
        <v>3018020</v>
      </c>
      <c r="F273" s="240">
        <v>1.8</v>
      </c>
      <c r="G273" s="240">
        <v>-5</v>
      </c>
      <c r="H273" s="240">
        <v>-13.2</v>
      </c>
      <c r="I273" s="577"/>
    </row>
    <row r="274" spans="1:9" x14ac:dyDescent="0.2">
      <c r="A274" s="164" t="s">
        <v>186</v>
      </c>
      <c r="B274" s="239" t="s">
        <v>950</v>
      </c>
      <c r="C274" s="162">
        <v>25758787</v>
      </c>
      <c r="D274" s="162">
        <v>25134160</v>
      </c>
      <c r="E274" s="162">
        <v>23498792</v>
      </c>
      <c r="F274" s="240">
        <v>-1.2</v>
      </c>
      <c r="G274" s="240">
        <v>-2.4</v>
      </c>
      <c r="H274" s="240">
        <v>-6.5</v>
      </c>
      <c r="I274" s="577"/>
    </row>
    <row r="275" spans="1:9" x14ac:dyDescent="0.2">
      <c r="A275" s="164" t="s">
        <v>196</v>
      </c>
      <c r="B275" s="239" t="s">
        <v>951</v>
      </c>
      <c r="C275" s="162">
        <v>1141761</v>
      </c>
      <c r="D275" s="162">
        <v>1071551</v>
      </c>
      <c r="E275" s="162">
        <v>1270777</v>
      </c>
      <c r="F275" s="240">
        <v>11.6</v>
      </c>
      <c r="G275" s="240">
        <v>-6.1</v>
      </c>
      <c r="H275" s="240">
        <v>18.600000000000001</v>
      </c>
      <c r="I275" s="577"/>
    </row>
    <row r="276" spans="1:9" x14ac:dyDescent="0.2">
      <c r="A276" s="248" t="s">
        <v>1301</v>
      </c>
      <c r="B276" s="249" t="s">
        <v>769</v>
      </c>
      <c r="C276" s="162">
        <v>35354100</v>
      </c>
      <c r="D276" s="162">
        <v>34464434</v>
      </c>
      <c r="E276" s="162">
        <v>31932576</v>
      </c>
      <c r="F276" s="240">
        <v>0.8</v>
      </c>
      <c r="G276" s="240">
        <v>-2.5</v>
      </c>
      <c r="H276" s="240">
        <v>-7.3</v>
      </c>
      <c r="I276" s="577"/>
    </row>
    <row r="277" spans="1:9" x14ac:dyDescent="0.2">
      <c r="A277" s="248"/>
      <c r="B277" s="259"/>
      <c r="C277" s="260"/>
      <c r="D277" s="261"/>
      <c r="E277" s="261"/>
      <c r="F277" s="452"/>
      <c r="G277" s="452"/>
      <c r="H277" s="452"/>
    </row>
    <row r="278" spans="1:9" x14ac:dyDescent="0.2">
      <c r="C278" s="262" t="s">
        <v>1295</v>
      </c>
      <c r="D278" s="115"/>
      <c r="E278" s="115"/>
      <c r="F278" s="452"/>
      <c r="G278" s="452"/>
      <c r="H278" s="452"/>
    </row>
    <row r="279" spans="1:9" x14ac:dyDescent="0.2">
      <c r="A279" s="247" t="s">
        <v>941</v>
      </c>
      <c r="B279" s="239" t="s">
        <v>921</v>
      </c>
      <c r="C279" s="59">
        <v>7481</v>
      </c>
      <c r="D279" s="59">
        <v>589</v>
      </c>
      <c r="E279" s="59">
        <v>2715</v>
      </c>
      <c r="F279" s="240">
        <v>32.700000000000003</v>
      </c>
      <c r="G279" s="240">
        <v>-92.1</v>
      </c>
      <c r="H279" s="240" t="s">
        <v>1720</v>
      </c>
      <c r="I279" s="577"/>
    </row>
    <row r="280" spans="1:9" x14ac:dyDescent="0.2">
      <c r="A280" s="164" t="s">
        <v>942</v>
      </c>
      <c r="B280" s="239" t="s">
        <v>922</v>
      </c>
      <c r="C280" s="162">
        <v>466338</v>
      </c>
      <c r="D280" s="162">
        <v>6728</v>
      </c>
      <c r="E280" s="162">
        <v>11429</v>
      </c>
      <c r="F280" s="240" t="s">
        <v>1720</v>
      </c>
      <c r="G280" s="240">
        <v>-98.6</v>
      </c>
      <c r="H280" s="240">
        <v>69.900000000000006</v>
      </c>
      <c r="I280" s="577"/>
    </row>
    <row r="281" spans="1:9" x14ac:dyDescent="0.2">
      <c r="A281" s="164" t="s">
        <v>943</v>
      </c>
      <c r="B281" s="239" t="s">
        <v>929</v>
      </c>
      <c r="C281" s="162">
        <v>466160</v>
      </c>
      <c r="D281" s="162">
        <v>6696</v>
      </c>
      <c r="E281" s="162">
        <v>10863</v>
      </c>
      <c r="F281" s="240" t="s">
        <v>1720</v>
      </c>
      <c r="G281" s="240">
        <v>-98.6</v>
      </c>
      <c r="H281" s="240">
        <v>62.2</v>
      </c>
      <c r="I281" s="577"/>
    </row>
    <row r="282" spans="1:9" x14ac:dyDescent="0.2">
      <c r="A282" s="164" t="s">
        <v>187</v>
      </c>
      <c r="B282" s="61" t="s">
        <v>813</v>
      </c>
      <c r="C282" s="162" t="s">
        <v>1719</v>
      </c>
      <c r="D282" s="162">
        <v>11</v>
      </c>
      <c r="E282" s="162">
        <v>122</v>
      </c>
      <c r="F282" s="240" t="s">
        <v>1719</v>
      </c>
      <c r="G282" s="240" t="s">
        <v>1720</v>
      </c>
      <c r="H282" s="240" t="s">
        <v>1720</v>
      </c>
      <c r="I282" s="577"/>
    </row>
    <row r="283" spans="1:9" x14ac:dyDescent="0.2">
      <c r="A283" s="164" t="s">
        <v>206</v>
      </c>
      <c r="B283" s="61" t="s">
        <v>944</v>
      </c>
      <c r="C283" s="162">
        <v>5331</v>
      </c>
      <c r="D283" s="162">
        <v>23</v>
      </c>
      <c r="E283" s="162">
        <v>133</v>
      </c>
      <c r="F283" s="240">
        <v>86.7</v>
      </c>
      <c r="G283" s="240">
        <v>-99.6</v>
      </c>
      <c r="H283" s="240" t="s">
        <v>1720</v>
      </c>
      <c r="I283" s="577"/>
    </row>
    <row r="284" spans="1:9" x14ac:dyDescent="0.2">
      <c r="A284" s="164" t="s">
        <v>207</v>
      </c>
      <c r="B284" s="61" t="s">
        <v>945</v>
      </c>
      <c r="C284" s="162">
        <v>2150</v>
      </c>
      <c r="D284" s="162">
        <v>344</v>
      </c>
      <c r="E284" s="162">
        <v>2451</v>
      </c>
      <c r="F284" s="240">
        <v>-22.6</v>
      </c>
      <c r="G284" s="240">
        <v>-84</v>
      </c>
      <c r="H284" s="240" t="s">
        <v>1720</v>
      </c>
      <c r="I284" s="577"/>
    </row>
    <row r="285" spans="1:9" x14ac:dyDescent="0.2">
      <c r="A285" s="164" t="s">
        <v>48</v>
      </c>
      <c r="B285" s="61" t="s">
        <v>946</v>
      </c>
      <c r="C285" s="162" t="s">
        <v>1719</v>
      </c>
      <c r="D285" s="162">
        <v>210</v>
      </c>
      <c r="E285" s="162">
        <v>9</v>
      </c>
      <c r="F285" s="240" t="s">
        <v>1720</v>
      </c>
      <c r="G285" s="240" t="s">
        <v>1720</v>
      </c>
      <c r="H285" s="240">
        <v>-95.7</v>
      </c>
      <c r="I285" s="577"/>
    </row>
    <row r="286" spans="1:9" x14ac:dyDescent="0.2">
      <c r="A286" s="164" t="s">
        <v>49</v>
      </c>
      <c r="B286" s="239" t="s">
        <v>947</v>
      </c>
      <c r="C286" s="162">
        <v>15</v>
      </c>
      <c r="D286" s="162">
        <v>27</v>
      </c>
      <c r="E286" s="162">
        <v>214</v>
      </c>
      <c r="F286" s="240">
        <v>-95.3</v>
      </c>
      <c r="G286" s="240">
        <v>80</v>
      </c>
      <c r="H286" s="240" t="s">
        <v>1720</v>
      </c>
      <c r="I286" s="577"/>
    </row>
    <row r="287" spans="1:9" x14ac:dyDescent="0.2">
      <c r="A287" s="164" t="s">
        <v>50</v>
      </c>
      <c r="B287" s="239" t="s">
        <v>948</v>
      </c>
      <c r="C287" s="162">
        <v>162</v>
      </c>
      <c r="D287" s="162">
        <v>5</v>
      </c>
      <c r="E287" s="162">
        <v>351</v>
      </c>
      <c r="F287" s="240">
        <v>-95.5</v>
      </c>
      <c r="G287" s="240">
        <v>-96.9</v>
      </c>
      <c r="H287" s="240" t="s">
        <v>1720</v>
      </c>
      <c r="I287" s="577"/>
    </row>
    <row r="288" spans="1:9" x14ac:dyDescent="0.2">
      <c r="A288" s="164" t="s">
        <v>185</v>
      </c>
      <c r="B288" s="239" t="s">
        <v>949</v>
      </c>
      <c r="C288" s="162">
        <v>325</v>
      </c>
      <c r="D288" s="162">
        <v>75</v>
      </c>
      <c r="E288" s="162">
        <v>3715</v>
      </c>
      <c r="F288" s="240">
        <v>25.5</v>
      </c>
      <c r="G288" s="240">
        <v>-76.900000000000006</v>
      </c>
      <c r="H288" s="240" t="s">
        <v>1720</v>
      </c>
      <c r="I288" s="577"/>
    </row>
    <row r="289" spans="1:9" x14ac:dyDescent="0.2">
      <c r="A289" s="164" t="s">
        <v>186</v>
      </c>
      <c r="B289" s="239" t="s">
        <v>950</v>
      </c>
      <c r="C289" s="162">
        <v>465834</v>
      </c>
      <c r="D289" s="162">
        <v>6620</v>
      </c>
      <c r="E289" s="162">
        <v>7149</v>
      </c>
      <c r="F289" s="240" t="s">
        <v>1720</v>
      </c>
      <c r="G289" s="240">
        <v>-98.6</v>
      </c>
      <c r="H289" s="240">
        <v>8</v>
      </c>
      <c r="I289" s="577"/>
    </row>
    <row r="290" spans="1:9" x14ac:dyDescent="0.2">
      <c r="A290" s="164" t="s">
        <v>196</v>
      </c>
      <c r="B290" s="239" t="s">
        <v>951</v>
      </c>
      <c r="C290" s="162">
        <v>133769</v>
      </c>
      <c r="D290" s="162">
        <v>207477</v>
      </c>
      <c r="E290" s="162">
        <v>93942</v>
      </c>
      <c r="F290" s="240">
        <v>94.9</v>
      </c>
      <c r="G290" s="240">
        <v>55.1</v>
      </c>
      <c r="H290" s="240">
        <v>-54.7</v>
      </c>
      <c r="I290" s="577"/>
    </row>
    <row r="291" spans="1:9" x14ac:dyDescent="0.2">
      <c r="A291" s="248" t="s">
        <v>1301</v>
      </c>
      <c r="B291" s="249" t="s">
        <v>769</v>
      </c>
      <c r="C291" s="162">
        <v>607588</v>
      </c>
      <c r="D291" s="162">
        <v>214793</v>
      </c>
      <c r="E291" s="162">
        <v>108086</v>
      </c>
      <c r="F291" s="240" t="s">
        <v>1720</v>
      </c>
      <c r="G291" s="240">
        <v>-64.599999999999994</v>
      </c>
      <c r="H291" s="240">
        <v>-49.7</v>
      </c>
      <c r="I291" s="577"/>
    </row>
    <row r="292" spans="1:9" x14ac:dyDescent="0.2">
      <c r="A292" s="159" t="s">
        <v>1302</v>
      </c>
      <c r="G292" s="158"/>
      <c r="H292" s="158"/>
    </row>
    <row r="293" spans="1:9" ht="24.75" customHeight="1" x14ac:dyDescent="0.2">
      <c r="A293" s="758" t="s">
        <v>1844</v>
      </c>
      <c r="B293" s="758"/>
      <c r="C293" s="758"/>
      <c r="D293" s="758"/>
      <c r="E293" s="758"/>
      <c r="F293" s="758"/>
      <c r="G293" s="758"/>
      <c r="H293" s="758"/>
    </row>
    <row r="294" spans="1:9" x14ac:dyDescent="0.2">
      <c r="F294" s="158"/>
    </row>
    <row r="295" spans="1:9" x14ac:dyDescent="0.2">
      <c r="F295" s="158"/>
    </row>
    <row r="296" spans="1:9" x14ac:dyDescent="0.2">
      <c r="F296" s="158"/>
    </row>
    <row r="297" spans="1:9" x14ac:dyDescent="0.2">
      <c r="F297" s="158"/>
    </row>
    <row r="298" spans="1:9" x14ac:dyDescent="0.2">
      <c r="F298" s="158"/>
    </row>
    <row r="299" spans="1:9" x14ac:dyDescent="0.2">
      <c r="F299" s="158"/>
    </row>
    <row r="300" spans="1:9" x14ac:dyDescent="0.2">
      <c r="F300" s="158"/>
    </row>
    <row r="301" spans="1:9" x14ac:dyDescent="0.2">
      <c r="F301" s="158"/>
    </row>
    <row r="302" spans="1:9" x14ac:dyDescent="0.2">
      <c r="F302" s="158"/>
    </row>
    <row r="303" spans="1:9" x14ac:dyDescent="0.2">
      <c r="F303" s="158"/>
    </row>
    <row r="304" spans="1:9" x14ac:dyDescent="0.2">
      <c r="F304" s="158"/>
    </row>
    <row r="305" spans="6:6" x14ac:dyDescent="0.2">
      <c r="F305" s="158"/>
    </row>
    <row r="306" spans="6:6" x14ac:dyDescent="0.2">
      <c r="F306" s="158"/>
    </row>
    <row r="307" spans="6:6" x14ac:dyDescent="0.2">
      <c r="F307" s="158"/>
    </row>
    <row r="308" spans="6:6" x14ac:dyDescent="0.2">
      <c r="F308" s="158"/>
    </row>
    <row r="309" spans="6:6" x14ac:dyDescent="0.2">
      <c r="F309" s="158"/>
    </row>
    <row r="310" spans="6:6" x14ac:dyDescent="0.2">
      <c r="F310" s="158"/>
    </row>
    <row r="311" spans="6:6" x14ac:dyDescent="0.2">
      <c r="F311" s="158"/>
    </row>
    <row r="312" spans="6:6" x14ac:dyDescent="0.2">
      <c r="F312" s="158"/>
    </row>
    <row r="313" spans="6:6" x14ac:dyDescent="0.2">
      <c r="F313" s="158"/>
    </row>
    <row r="314" spans="6:6" x14ac:dyDescent="0.2">
      <c r="F314" s="158"/>
    </row>
    <row r="315" spans="6:6" x14ac:dyDescent="0.2">
      <c r="F315" s="158"/>
    </row>
    <row r="316" spans="6:6" x14ac:dyDescent="0.2">
      <c r="F316" s="158"/>
    </row>
    <row r="317" spans="6:6" x14ac:dyDescent="0.2">
      <c r="F317" s="158"/>
    </row>
    <row r="318" spans="6:6" x14ac:dyDescent="0.2">
      <c r="F318" s="158"/>
    </row>
    <row r="319" spans="6:6" x14ac:dyDescent="0.2">
      <c r="F319" s="158"/>
    </row>
    <row r="320" spans="6:6" x14ac:dyDescent="0.2">
      <c r="F320" s="158"/>
    </row>
    <row r="321" spans="6:6" x14ac:dyDescent="0.2">
      <c r="F321" s="158"/>
    </row>
    <row r="322" spans="6:6" x14ac:dyDescent="0.2">
      <c r="F322" s="158"/>
    </row>
    <row r="323" spans="6:6" x14ac:dyDescent="0.2">
      <c r="F323" s="158"/>
    </row>
    <row r="324" spans="6:6" x14ac:dyDescent="0.2">
      <c r="F324" s="158"/>
    </row>
    <row r="325" spans="6:6" x14ac:dyDescent="0.2">
      <c r="F325" s="158"/>
    </row>
    <row r="326" spans="6:6" x14ac:dyDescent="0.2">
      <c r="F326" s="158"/>
    </row>
    <row r="327" spans="6:6" x14ac:dyDescent="0.2">
      <c r="F327" s="158"/>
    </row>
    <row r="328" spans="6:6" x14ac:dyDescent="0.2">
      <c r="F328" s="158"/>
    </row>
    <row r="329" spans="6:6" x14ac:dyDescent="0.2">
      <c r="F329" s="158"/>
    </row>
    <row r="330" spans="6:6" x14ac:dyDescent="0.2">
      <c r="F330" s="158"/>
    </row>
    <row r="331" spans="6:6" x14ac:dyDescent="0.2">
      <c r="F331" s="158"/>
    </row>
    <row r="332" spans="6:6" x14ac:dyDescent="0.2">
      <c r="F332" s="158"/>
    </row>
    <row r="333" spans="6:6" x14ac:dyDescent="0.2">
      <c r="F333" s="158"/>
    </row>
    <row r="334" spans="6:6" x14ac:dyDescent="0.2">
      <c r="F334" s="158"/>
    </row>
    <row r="335" spans="6:6" x14ac:dyDescent="0.2">
      <c r="F335" s="158"/>
    </row>
    <row r="336" spans="6:6" x14ac:dyDescent="0.2">
      <c r="F336" s="158"/>
    </row>
    <row r="337" spans="6:6" x14ac:dyDescent="0.2">
      <c r="F337" s="158"/>
    </row>
    <row r="338" spans="6:6" x14ac:dyDescent="0.2">
      <c r="F338" s="158"/>
    </row>
    <row r="339" spans="6:6" x14ac:dyDescent="0.2">
      <c r="F339" s="158"/>
    </row>
    <row r="340" spans="6:6" x14ac:dyDescent="0.2">
      <c r="F340" s="158"/>
    </row>
    <row r="341" spans="6:6" x14ac:dyDescent="0.2">
      <c r="F341" s="158"/>
    </row>
    <row r="342" spans="6:6" x14ac:dyDescent="0.2">
      <c r="F342" s="158"/>
    </row>
    <row r="343" spans="6:6" x14ac:dyDescent="0.2">
      <c r="F343" s="158"/>
    </row>
    <row r="344" spans="6:6" x14ac:dyDescent="0.2">
      <c r="F344" s="158"/>
    </row>
    <row r="345" spans="6:6" x14ac:dyDescent="0.2">
      <c r="F345" s="158"/>
    </row>
    <row r="346" spans="6:6" x14ac:dyDescent="0.2">
      <c r="F346" s="158"/>
    </row>
    <row r="347" spans="6:6" x14ac:dyDescent="0.2">
      <c r="F347" s="158"/>
    </row>
    <row r="348" spans="6:6" x14ac:dyDescent="0.2">
      <c r="F348" s="158"/>
    </row>
    <row r="349" spans="6:6" x14ac:dyDescent="0.2">
      <c r="F349" s="158"/>
    </row>
    <row r="350" spans="6:6" x14ac:dyDescent="0.2">
      <c r="F350" s="158"/>
    </row>
    <row r="351" spans="6:6" x14ac:dyDescent="0.2">
      <c r="F351" s="158"/>
    </row>
    <row r="352" spans="6:6" x14ac:dyDescent="0.2">
      <c r="F352" s="158"/>
    </row>
    <row r="353" spans="6:6" x14ac:dyDescent="0.2">
      <c r="F353" s="158"/>
    </row>
    <row r="354" spans="6:6" x14ac:dyDescent="0.2">
      <c r="F354" s="158"/>
    </row>
    <row r="355" spans="6:6" x14ac:dyDescent="0.2">
      <c r="F355" s="158"/>
    </row>
    <row r="356" spans="6:6" x14ac:dyDescent="0.2">
      <c r="F356" s="158"/>
    </row>
    <row r="357" spans="6:6" x14ac:dyDescent="0.2">
      <c r="F357" s="158"/>
    </row>
    <row r="358" spans="6:6" x14ac:dyDescent="0.2">
      <c r="F358" s="158"/>
    </row>
    <row r="359" spans="6:6" x14ac:dyDescent="0.2">
      <c r="F359" s="158"/>
    </row>
    <row r="360" spans="6:6" x14ac:dyDescent="0.2">
      <c r="F360" s="158"/>
    </row>
    <row r="361" spans="6:6" x14ac:dyDescent="0.2">
      <c r="F361" s="158"/>
    </row>
    <row r="362" spans="6:6" x14ac:dyDescent="0.2">
      <c r="F362" s="158"/>
    </row>
    <row r="363" spans="6:6" x14ac:dyDescent="0.2">
      <c r="F363" s="158"/>
    </row>
    <row r="364" spans="6:6" x14ac:dyDescent="0.2">
      <c r="F364" s="158"/>
    </row>
    <row r="365" spans="6:6" x14ac:dyDescent="0.2">
      <c r="F365" s="158"/>
    </row>
    <row r="366" spans="6:6" x14ac:dyDescent="0.2">
      <c r="F366" s="158"/>
    </row>
    <row r="367" spans="6:6" x14ac:dyDescent="0.2">
      <c r="F367" s="158"/>
    </row>
    <row r="368" spans="6:6" x14ac:dyDescent="0.2">
      <c r="F368" s="158"/>
    </row>
    <row r="369" spans="6:6" x14ac:dyDescent="0.2">
      <c r="F369" s="158"/>
    </row>
    <row r="370" spans="6:6" x14ac:dyDescent="0.2">
      <c r="F370" s="158"/>
    </row>
    <row r="371" spans="6:6" x14ac:dyDescent="0.2">
      <c r="F371" s="158"/>
    </row>
    <row r="372" spans="6:6" x14ac:dyDescent="0.2">
      <c r="F372" s="158"/>
    </row>
    <row r="373" spans="6:6" x14ac:dyDescent="0.2">
      <c r="F373" s="158"/>
    </row>
    <row r="374" spans="6:6" x14ac:dyDescent="0.2">
      <c r="F374" s="158"/>
    </row>
    <row r="375" spans="6:6" x14ac:dyDescent="0.2">
      <c r="F375" s="158"/>
    </row>
    <row r="376" spans="6:6" x14ac:dyDescent="0.2">
      <c r="F376" s="158"/>
    </row>
    <row r="377" spans="6:6" x14ac:dyDescent="0.2">
      <c r="F377" s="158"/>
    </row>
    <row r="378" spans="6:6" x14ac:dyDescent="0.2">
      <c r="F378" s="158"/>
    </row>
    <row r="379" spans="6:6" x14ac:dyDescent="0.2">
      <c r="F379" s="158"/>
    </row>
    <row r="380" spans="6:6" x14ac:dyDescent="0.2">
      <c r="F380" s="158"/>
    </row>
    <row r="381" spans="6:6" x14ac:dyDescent="0.2">
      <c r="F381" s="158"/>
    </row>
    <row r="382" spans="6:6" x14ac:dyDescent="0.2">
      <c r="F382" s="158"/>
    </row>
    <row r="383" spans="6:6" x14ac:dyDescent="0.2">
      <c r="F383" s="158"/>
    </row>
    <row r="384" spans="6:6" x14ac:dyDescent="0.2">
      <c r="F384" s="158"/>
    </row>
    <row r="385" spans="5:6" x14ac:dyDescent="0.2">
      <c r="F385" s="158"/>
    </row>
    <row r="386" spans="5:6" x14ac:dyDescent="0.2">
      <c r="F386" s="158"/>
    </row>
    <row r="387" spans="5:6" x14ac:dyDescent="0.2">
      <c r="F387" s="158"/>
    </row>
    <row r="388" spans="5:6" x14ac:dyDescent="0.2">
      <c r="F388" s="158"/>
    </row>
    <row r="389" spans="5:6" x14ac:dyDescent="0.2">
      <c r="F389" s="158"/>
    </row>
    <row r="390" spans="5:6" x14ac:dyDescent="0.2">
      <c r="F390" s="158"/>
    </row>
    <row r="391" spans="5:6" x14ac:dyDescent="0.2">
      <c r="F391" s="158"/>
    </row>
    <row r="392" spans="5:6" x14ac:dyDescent="0.2">
      <c r="E392" s="158"/>
      <c r="F392" s="158"/>
    </row>
    <row r="393" spans="5:6" x14ac:dyDescent="0.2">
      <c r="E393" s="158"/>
      <c r="F393" s="158"/>
    </row>
    <row r="394" spans="5:6" x14ac:dyDescent="0.2">
      <c r="E394" s="158"/>
      <c r="F394" s="158"/>
    </row>
    <row r="395" spans="5:6" x14ac:dyDescent="0.2">
      <c r="E395" s="158"/>
      <c r="F395" s="158"/>
    </row>
    <row r="396" spans="5:6" x14ac:dyDescent="0.2">
      <c r="E396" s="158"/>
      <c r="F396" s="158"/>
    </row>
    <row r="397" spans="5:6" x14ac:dyDescent="0.2">
      <c r="E397" s="158"/>
      <c r="F397" s="158"/>
    </row>
    <row r="398" spans="5:6" x14ac:dyDescent="0.2">
      <c r="E398" s="158"/>
      <c r="F398" s="158"/>
    </row>
    <row r="399" spans="5:6" x14ac:dyDescent="0.2">
      <c r="E399" s="158"/>
      <c r="F399" s="158"/>
    </row>
    <row r="400" spans="5:6" x14ac:dyDescent="0.2">
      <c r="E400" s="158"/>
      <c r="F400" s="158"/>
    </row>
    <row r="401" spans="5:6" x14ac:dyDescent="0.2">
      <c r="E401" s="158"/>
      <c r="F401" s="158"/>
    </row>
    <row r="402" spans="5:6" x14ac:dyDescent="0.2">
      <c r="E402" s="158"/>
      <c r="F402" s="158"/>
    </row>
    <row r="403" spans="5:6" x14ac:dyDescent="0.2">
      <c r="E403" s="158"/>
      <c r="F403" s="158"/>
    </row>
    <row r="404" spans="5:6" x14ac:dyDescent="0.2">
      <c r="E404" s="158"/>
      <c r="F404" s="158"/>
    </row>
    <row r="405" spans="5:6" x14ac:dyDescent="0.2">
      <c r="E405" s="158"/>
      <c r="F405" s="158"/>
    </row>
    <row r="406" spans="5:6" x14ac:dyDescent="0.2">
      <c r="E406" s="158"/>
      <c r="F406" s="158"/>
    </row>
    <row r="407" spans="5:6" x14ac:dyDescent="0.2">
      <c r="E407" s="158"/>
      <c r="F407" s="158"/>
    </row>
    <row r="408" spans="5:6" x14ac:dyDescent="0.2">
      <c r="E408" s="158"/>
      <c r="F408" s="158"/>
    </row>
    <row r="409" spans="5:6" x14ac:dyDescent="0.2">
      <c r="E409" s="158"/>
      <c r="F409" s="158"/>
    </row>
    <row r="410" spans="5:6" x14ac:dyDescent="0.2">
      <c r="E410" s="158"/>
      <c r="F410" s="158"/>
    </row>
    <row r="411" spans="5:6" x14ac:dyDescent="0.2">
      <c r="E411" s="158"/>
      <c r="F411" s="158"/>
    </row>
    <row r="412" spans="5:6" x14ac:dyDescent="0.2">
      <c r="E412" s="158"/>
      <c r="F412" s="158"/>
    </row>
    <row r="413" spans="5:6" x14ac:dyDescent="0.2">
      <c r="E413" s="158"/>
      <c r="F413" s="158"/>
    </row>
    <row r="414" spans="5:6" x14ac:dyDescent="0.2">
      <c r="E414" s="158"/>
      <c r="F414" s="158"/>
    </row>
    <row r="415" spans="5:6" x14ac:dyDescent="0.2">
      <c r="E415" s="158"/>
      <c r="F415" s="158"/>
    </row>
    <row r="416" spans="5:6" x14ac:dyDescent="0.2">
      <c r="E416" s="158"/>
      <c r="F416" s="158"/>
    </row>
    <row r="417" spans="5:6" x14ac:dyDescent="0.2">
      <c r="E417" s="158"/>
      <c r="F417" s="158"/>
    </row>
    <row r="418" spans="5:6" x14ac:dyDescent="0.2">
      <c r="E418" s="158"/>
      <c r="F418" s="158"/>
    </row>
    <row r="419" spans="5:6" x14ac:dyDescent="0.2">
      <c r="E419" s="158"/>
      <c r="F419" s="158"/>
    </row>
    <row r="420" spans="5:6" x14ac:dyDescent="0.2">
      <c r="E420" s="158"/>
      <c r="F420" s="158"/>
    </row>
    <row r="421" spans="5:6" x14ac:dyDescent="0.2">
      <c r="E421" s="158"/>
      <c r="F421" s="158"/>
    </row>
    <row r="422" spans="5:6" x14ac:dyDescent="0.2">
      <c r="E422" s="158"/>
      <c r="F422" s="158"/>
    </row>
    <row r="423" spans="5:6" x14ac:dyDescent="0.2">
      <c r="E423" s="158"/>
      <c r="F423" s="158"/>
    </row>
    <row r="424" spans="5:6" x14ac:dyDescent="0.2">
      <c r="E424" s="158"/>
      <c r="F424" s="158"/>
    </row>
    <row r="425" spans="5:6" x14ac:dyDescent="0.2">
      <c r="E425" s="158"/>
      <c r="F425" s="158"/>
    </row>
    <row r="426" spans="5:6" x14ac:dyDescent="0.2">
      <c r="E426" s="158"/>
      <c r="F426" s="158"/>
    </row>
    <row r="427" spans="5:6" x14ac:dyDescent="0.2">
      <c r="E427" s="158"/>
      <c r="F427" s="158"/>
    </row>
    <row r="428" spans="5:6" x14ac:dyDescent="0.2">
      <c r="E428" s="158"/>
      <c r="F428" s="158"/>
    </row>
    <row r="429" spans="5:6" x14ac:dyDescent="0.2">
      <c r="E429" s="158"/>
      <c r="F429" s="158"/>
    </row>
    <row r="430" spans="5:6" x14ac:dyDescent="0.2">
      <c r="E430" s="158"/>
      <c r="F430" s="158"/>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2020</oddFooter>
  </headerFooter>
  <rowBreaks count="3" manualBreakCount="3">
    <brk id="81" max="16383" man="1"/>
    <brk id="156" max="16383" man="1"/>
    <brk id="231"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1.5703125" defaultRowHeight="12.75" x14ac:dyDescent="0.2"/>
  <cols>
    <col min="1" max="2" width="11.5703125" style="267"/>
    <col min="3" max="3" width="12.85546875" style="267" customWidth="1"/>
    <col min="4" max="4" width="11.5703125" style="267"/>
    <col min="5" max="5" width="14.28515625" style="267" customWidth="1"/>
    <col min="6" max="16384" width="11.5703125" style="267"/>
  </cols>
  <sheetData>
    <row r="1" spans="1:7" ht="15" x14ac:dyDescent="0.2">
      <c r="A1" s="768" t="s">
        <v>1304</v>
      </c>
      <c r="B1" s="768"/>
      <c r="C1" s="768"/>
      <c r="D1" s="768"/>
      <c r="E1" s="768"/>
      <c r="F1" s="768"/>
      <c r="G1" s="768"/>
    </row>
    <row r="2" spans="1:7" ht="15.75" x14ac:dyDescent="0.25">
      <c r="A2" s="769" t="s">
        <v>1305</v>
      </c>
      <c r="B2" s="769"/>
      <c r="C2" s="769"/>
      <c r="D2" s="769"/>
      <c r="E2" s="769"/>
      <c r="F2" s="769"/>
      <c r="G2" s="769"/>
    </row>
    <row r="6" spans="1:7" x14ac:dyDescent="0.2">
      <c r="B6" s="427"/>
    </row>
    <row r="34" spans="2:8" ht="25.5" x14ac:dyDescent="0.2">
      <c r="B34" s="765" t="s">
        <v>1276</v>
      </c>
      <c r="C34" s="766"/>
      <c r="D34" s="266" t="s">
        <v>1306</v>
      </c>
      <c r="E34" s="266" t="s">
        <v>1307</v>
      </c>
    </row>
    <row r="35" spans="2:8" ht="15" customHeight="1" x14ac:dyDescent="0.2">
      <c r="B35" s="481" t="s">
        <v>1282</v>
      </c>
      <c r="C35" s="481"/>
      <c r="D35" s="467">
        <v>23070</v>
      </c>
      <c r="E35" s="565">
        <v>159.30000000000001</v>
      </c>
      <c r="F35" s="470"/>
      <c r="G35" s="457"/>
    </row>
    <row r="36" spans="2:8" ht="15" customHeight="1" x14ac:dyDescent="0.2">
      <c r="B36" s="480" t="s">
        <v>1283</v>
      </c>
      <c r="C36" s="480"/>
      <c r="D36" s="468">
        <v>21662</v>
      </c>
      <c r="E36" s="565">
        <v>149.5</v>
      </c>
      <c r="F36" s="470"/>
      <c r="G36" s="457"/>
    </row>
    <row r="37" spans="2:8" ht="15" customHeight="1" x14ac:dyDescent="0.2">
      <c r="B37" s="480" t="s">
        <v>1278</v>
      </c>
      <c r="C37" s="480"/>
      <c r="D37" s="468">
        <v>17099</v>
      </c>
      <c r="E37" s="565">
        <v>118</v>
      </c>
      <c r="F37" s="470"/>
      <c r="G37" s="457"/>
    </row>
    <row r="38" spans="2:8" ht="15" customHeight="1" x14ac:dyDescent="0.2">
      <c r="B38" s="482" t="s">
        <v>2123</v>
      </c>
      <c r="C38" s="480"/>
      <c r="D38" s="469">
        <v>14485</v>
      </c>
      <c r="E38" s="566">
        <v>100</v>
      </c>
      <c r="F38" s="470"/>
      <c r="G38" s="480"/>
    </row>
    <row r="39" spans="2:8" ht="15" customHeight="1" x14ac:dyDescent="0.2">
      <c r="B39" s="480" t="s">
        <v>1289</v>
      </c>
      <c r="C39" s="482"/>
      <c r="D39" s="468">
        <v>13591</v>
      </c>
      <c r="E39" s="565">
        <v>93.8</v>
      </c>
      <c r="F39" s="471"/>
      <c r="G39" s="458"/>
    </row>
    <row r="40" spans="2:8" ht="15" customHeight="1" x14ac:dyDescent="0.2">
      <c r="B40" s="480" t="s">
        <v>1279</v>
      </c>
      <c r="C40" s="480"/>
      <c r="D40" s="468">
        <v>12802</v>
      </c>
      <c r="E40" s="565">
        <v>88.4</v>
      </c>
      <c r="F40" s="470"/>
      <c r="G40" s="480"/>
    </row>
    <row r="41" spans="2:8" s="396" customFormat="1" ht="15" customHeight="1" x14ac:dyDescent="0.2">
      <c r="B41" s="480" t="s">
        <v>1288</v>
      </c>
      <c r="C41" s="480"/>
      <c r="D41" s="468">
        <v>11883</v>
      </c>
      <c r="E41" s="565">
        <v>82</v>
      </c>
      <c r="F41" s="470"/>
      <c r="G41" s="457"/>
      <c r="H41" s="267"/>
    </row>
    <row r="42" spans="2:8" ht="15" customHeight="1" x14ac:dyDescent="0.2">
      <c r="B42" s="480" t="s">
        <v>1287</v>
      </c>
      <c r="C42" s="480"/>
      <c r="D42" s="468">
        <v>9821</v>
      </c>
      <c r="E42" s="565">
        <v>67.8</v>
      </c>
      <c r="F42" s="470"/>
      <c r="G42" s="457"/>
    </row>
    <row r="43" spans="2:8" ht="15" customHeight="1" x14ac:dyDescent="0.2">
      <c r="B43" s="480" t="s">
        <v>1284</v>
      </c>
      <c r="C43" s="480"/>
      <c r="D43" s="468">
        <v>9716</v>
      </c>
      <c r="E43" s="565">
        <v>67.099999999999994</v>
      </c>
      <c r="F43" s="470"/>
      <c r="G43" s="457"/>
    </row>
    <row r="44" spans="2:8" ht="15" customHeight="1" x14ac:dyDescent="0.2">
      <c r="B44" s="480" t="s">
        <v>1286</v>
      </c>
      <c r="C44" s="480"/>
      <c r="D44" s="468">
        <v>9482</v>
      </c>
      <c r="E44" s="565">
        <v>65.5</v>
      </c>
      <c r="F44" s="470"/>
      <c r="G44" s="457"/>
    </row>
    <row r="45" spans="2:8" ht="15" customHeight="1" x14ac:dyDescent="0.2">
      <c r="B45" s="480" t="s">
        <v>1290</v>
      </c>
      <c r="C45" s="480"/>
      <c r="D45" s="468">
        <v>9053</v>
      </c>
      <c r="E45" s="565">
        <v>62.5</v>
      </c>
      <c r="F45" s="470"/>
      <c r="G45" s="457"/>
    </row>
    <row r="46" spans="2:8" ht="15" customHeight="1" x14ac:dyDescent="0.2">
      <c r="B46" s="480" t="s">
        <v>1291</v>
      </c>
      <c r="C46" s="480"/>
      <c r="D46" s="468">
        <v>7309</v>
      </c>
      <c r="E46" s="565">
        <v>50.5</v>
      </c>
      <c r="F46" s="470"/>
      <c r="G46" s="457"/>
    </row>
    <row r="47" spans="2:8" ht="15" customHeight="1" x14ac:dyDescent="0.2">
      <c r="B47" s="480" t="s">
        <v>1292</v>
      </c>
      <c r="C47" s="480"/>
      <c r="D47" s="468">
        <v>7108</v>
      </c>
      <c r="E47" s="565">
        <v>49.1</v>
      </c>
      <c r="F47" s="470"/>
      <c r="G47" s="480"/>
    </row>
    <row r="48" spans="2:8" ht="15" customHeight="1" x14ac:dyDescent="0.2">
      <c r="B48" s="480" t="s">
        <v>1293</v>
      </c>
      <c r="C48" s="480"/>
      <c r="D48" s="468">
        <v>6881</v>
      </c>
      <c r="E48" s="565">
        <v>47.5</v>
      </c>
      <c r="F48" s="470"/>
      <c r="G48" s="457"/>
    </row>
    <row r="49" spans="1:7" ht="15" customHeight="1" x14ac:dyDescent="0.2">
      <c r="B49" s="480" t="s">
        <v>1285</v>
      </c>
      <c r="C49" s="480"/>
      <c r="D49" s="468">
        <v>5326</v>
      </c>
      <c r="E49" s="565">
        <v>36.799999999999997</v>
      </c>
      <c r="F49" s="470"/>
      <c r="G49" s="457"/>
    </row>
    <row r="50" spans="1:7" ht="15" customHeight="1" x14ac:dyDescent="0.2">
      <c r="B50" s="480" t="s">
        <v>1281</v>
      </c>
      <c r="C50" s="480"/>
      <c r="D50" s="468">
        <v>4699</v>
      </c>
      <c r="E50" s="565">
        <v>32.4</v>
      </c>
      <c r="F50" s="470"/>
      <c r="G50" s="457"/>
    </row>
    <row r="51" spans="1:7" ht="15" customHeight="1" x14ac:dyDescent="0.2">
      <c r="B51" s="480" t="s">
        <v>1280</v>
      </c>
      <c r="C51" s="480"/>
      <c r="D51" s="468">
        <v>3909</v>
      </c>
      <c r="E51" s="565">
        <v>27</v>
      </c>
      <c r="F51" s="470"/>
      <c r="G51" s="457"/>
    </row>
    <row r="53" spans="1:7" x14ac:dyDescent="0.2">
      <c r="B53" s="267" t="s">
        <v>1826</v>
      </c>
    </row>
    <row r="54" spans="1:7" x14ac:dyDescent="0.2">
      <c r="B54" s="267" t="s">
        <v>1781</v>
      </c>
    </row>
    <row r="57" spans="1:7" s="397" customFormat="1" ht="11.25" x14ac:dyDescent="0.2">
      <c r="A57" s="767"/>
      <c r="B57" s="767"/>
      <c r="C57" s="767"/>
      <c r="D57" s="767"/>
    </row>
  </sheetData>
  <mergeCells count="4">
    <mergeCell ref="B34:C34"/>
    <mergeCell ref="A57:D57"/>
    <mergeCell ref="A1:G1"/>
    <mergeCell ref="A2:G2"/>
  </mergeCells>
  <printOptions horizontalCentered="1"/>
  <pageMargins left="0.59055118110236227" right="0.59055118110236227" top="0.59055118110236227" bottom="0.78740157480314965" header="0.51181102362204722" footer="0.59055118110236227"/>
  <pageSetup paperSize="9" scale="96" orientation="portrait" r:id="rId1"/>
  <headerFooter alignWithMargins="0">
    <oddFooter>&amp;L&amp;"MetaNormalLF-Roman,Standard"&amp;8Statistisches Bundesamt, Fachserie 7, Reihe 1, 2020</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workbookViewId="0">
      <selection sqref="A1:G1"/>
    </sheetView>
  </sheetViews>
  <sheetFormatPr baseColWidth="10" defaultColWidth="11.5703125" defaultRowHeight="12.75" x14ac:dyDescent="0.2"/>
  <cols>
    <col min="1" max="2" width="11.5703125" style="267"/>
    <col min="3" max="3" width="12.85546875" style="267" customWidth="1"/>
    <col min="4" max="4" width="11.5703125" style="267"/>
    <col min="5" max="5" width="14.28515625" style="267" customWidth="1"/>
    <col min="6" max="16384" width="11.5703125" style="267"/>
  </cols>
  <sheetData>
    <row r="1" spans="1:7" ht="15" x14ac:dyDescent="0.2">
      <c r="A1" s="768" t="s">
        <v>1304</v>
      </c>
      <c r="B1" s="768"/>
      <c r="C1" s="768"/>
      <c r="D1" s="768"/>
      <c r="E1" s="768"/>
      <c r="F1" s="768"/>
      <c r="G1" s="768"/>
    </row>
    <row r="2" spans="1:7" ht="15.75" x14ac:dyDescent="0.25">
      <c r="A2" s="769" t="s">
        <v>1308</v>
      </c>
      <c r="B2" s="769"/>
      <c r="C2" s="769"/>
      <c r="D2" s="769"/>
      <c r="E2" s="769"/>
      <c r="F2" s="769"/>
      <c r="G2" s="769"/>
    </row>
    <row r="6" spans="1:7" x14ac:dyDescent="0.2">
      <c r="B6" s="772"/>
      <c r="C6" s="772"/>
    </row>
    <row r="34" spans="2:8" ht="25.5" customHeight="1" x14ac:dyDescent="0.2">
      <c r="B34" s="765" t="s">
        <v>1276</v>
      </c>
      <c r="C34" s="766"/>
      <c r="D34" s="266" t="s">
        <v>1306</v>
      </c>
      <c r="E34" s="266" t="s">
        <v>1307</v>
      </c>
      <c r="G34" s="605"/>
      <c r="H34" s="605"/>
    </row>
    <row r="35" spans="2:8" ht="15" customHeight="1" x14ac:dyDescent="0.2">
      <c r="B35" s="770" t="s">
        <v>1283</v>
      </c>
      <c r="C35" s="770"/>
      <c r="D35" s="484">
        <v>32232</v>
      </c>
      <c r="E35" s="483">
        <v>260.60000000000002</v>
      </c>
      <c r="G35" s="605"/>
      <c r="H35" s="605"/>
    </row>
    <row r="36" spans="2:8" ht="15" customHeight="1" x14ac:dyDescent="0.2">
      <c r="B36" s="770" t="s">
        <v>1282</v>
      </c>
      <c r="C36" s="770"/>
      <c r="D36" s="484">
        <v>20120</v>
      </c>
      <c r="E36" s="483">
        <v>162.69999999999999</v>
      </c>
      <c r="G36" s="605"/>
      <c r="H36" s="605"/>
    </row>
    <row r="37" spans="2:8" ht="15" customHeight="1" x14ac:dyDescent="0.2">
      <c r="B37" s="770" t="s">
        <v>1284</v>
      </c>
      <c r="C37" s="770"/>
      <c r="D37" s="484">
        <v>16037</v>
      </c>
      <c r="E37" s="483">
        <v>129.69999999999999</v>
      </c>
      <c r="G37" s="605"/>
      <c r="H37" s="605"/>
    </row>
    <row r="38" spans="2:8" ht="15" customHeight="1" x14ac:dyDescent="0.2">
      <c r="B38" s="770" t="s">
        <v>1278</v>
      </c>
      <c r="C38" s="770"/>
      <c r="D38" s="484">
        <v>15698</v>
      </c>
      <c r="E38" s="483">
        <v>126.9</v>
      </c>
      <c r="G38" s="605"/>
      <c r="H38" s="605"/>
    </row>
    <row r="39" spans="2:8" ht="15" customHeight="1" x14ac:dyDescent="0.2">
      <c r="B39" s="770" t="s">
        <v>1289</v>
      </c>
      <c r="C39" s="770"/>
      <c r="D39" s="484">
        <v>13881</v>
      </c>
      <c r="E39" s="483">
        <v>112.2</v>
      </c>
      <c r="G39" s="605"/>
      <c r="H39" s="605"/>
    </row>
    <row r="40" spans="2:8" ht="15" customHeight="1" x14ac:dyDescent="0.2">
      <c r="B40" s="770" t="s">
        <v>1279</v>
      </c>
      <c r="C40" s="770"/>
      <c r="D40" s="484">
        <v>13692</v>
      </c>
      <c r="E40" s="483">
        <v>110.7</v>
      </c>
      <c r="G40" s="605"/>
      <c r="H40" s="605"/>
    </row>
    <row r="41" spans="2:8" ht="15" customHeight="1" x14ac:dyDescent="0.2">
      <c r="B41" s="771" t="s">
        <v>2123</v>
      </c>
      <c r="C41" s="771"/>
      <c r="D41" s="485">
        <v>12366</v>
      </c>
      <c r="E41" s="486">
        <v>100</v>
      </c>
      <c r="G41" s="605"/>
      <c r="H41" s="605"/>
    </row>
    <row r="42" spans="2:8" ht="15" customHeight="1" x14ac:dyDescent="0.2">
      <c r="B42" s="770" t="s">
        <v>1287</v>
      </c>
      <c r="C42" s="770"/>
      <c r="D42" s="484">
        <v>12355</v>
      </c>
      <c r="E42" s="483">
        <v>99.9</v>
      </c>
      <c r="G42" s="605"/>
      <c r="H42" s="605"/>
    </row>
    <row r="43" spans="2:8" ht="15" customHeight="1" x14ac:dyDescent="0.2">
      <c r="B43" s="770" t="s">
        <v>1286</v>
      </c>
      <c r="C43" s="770"/>
      <c r="D43" s="484">
        <v>10268</v>
      </c>
      <c r="E43" s="483">
        <v>83</v>
      </c>
      <c r="G43" s="605"/>
      <c r="H43" s="605"/>
    </row>
    <row r="44" spans="2:8" ht="15" customHeight="1" x14ac:dyDescent="0.2">
      <c r="B44" s="770" t="s">
        <v>1288</v>
      </c>
      <c r="C44" s="770"/>
      <c r="D44" s="484">
        <v>8601</v>
      </c>
      <c r="E44" s="483">
        <v>69.599999999999994</v>
      </c>
      <c r="G44" s="605"/>
      <c r="H44" s="605"/>
    </row>
    <row r="45" spans="2:8" ht="15" customHeight="1" x14ac:dyDescent="0.2">
      <c r="B45" s="770" t="s">
        <v>1292</v>
      </c>
      <c r="C45" s="770"/>
      <c r="D45" s="484">
        <v>8016</v>
      </c>
      <c r="E45" s="483">
        <v>64.8</v>
      </c>
      <c r="G45" s="605"/>
      <c r="H45" s="605"/>
    </row>
    <row r="46" spans="2:8" ht="15" customHeight="1" x14ac:dyDescent="0.2">
      <c r="B46" s="770" t="s">
        <v>1291</v>
      </c>
      <c r="C46" s="770"/>
      <c r="D46" s="484">
        <v>7161</v>
      </c>
      <c r="E46" s="483">
        <v>57.9</v>
      </c>
      <c r="G46" s="605"/>
      <c r="H46" s="605"/>
    </row>
    <row r="47" spans="2:8" ht="15" customHeight="1" x14ac:dyDescent="0.2">
      <c r="B47" s="770" t="s">
        <v>1281</v>
      </c>
      <c r="C47" s="770"/>
      <c r="D47" s="484">
        <v>6905</v>
      </c>
      <c r="E47" s="483">
        <v>55.8</v>
      </c>
      <c r="G47" s="605"/>
      <c r="H47" s="605"/>
    </row>
    <row r="48" spans="2:8" ht="15" customHeight="1" x14ac:dyDescent="0.2">
      <c r="B48" s="770" t="s">
        <v>1290</v>
      </c>
      <c r="C48" s="770"/>
      <c r="D48" s="484">
        <v>6557</v>
      </c>
      <c r="E48" s="483">
        <v>53</v>
      </c>
      <c r="G48" s="605"/>
      <c r="H48" s="605"/>
    </row>
    <row r="49" spans="2:8" ht="15" customHeight="1" x14ac:dyDescent="0.2">
      <c r="B49" s="770" t="s">
        <v>1293</v>
      </c>
      <c r="C49" s="770"/>
      <c r="D49" s="484">
        <v>5289</v>
      </c>
      <c r="E49" s="483">
        <v>42.8</v>
      </c>
      <c r="G49" s="605"/>
      <c r="H49" s="605"/>
    </row>
    <row r="50" spans="2:8" ht="15" customHeight="1" x14ac:dyDescent="0.2">
      <c r="B50" s="770" t="s">
        <v>1280</v>
      </c>
      <c r="C50" s="770"/>
      <c r="D50" s="484">
        <v>4078</v>
      </c>
      <c r="E50" s="483">
        <v>33</v>
      </c>
      <c r="G50" s="604"/>
      <c r="H50" s="604"/>
    </row>
    <row r="51" spans="2:8" ht="15" customHeight="1" x14ac:dyDescent="0.2">
      <c r="B51" s="770" t="s">
        <v>1285</v>
      </c>
      <c r="C51" s="770"/>
      <c r="D51" s="484">
        <v>3803</v>
      </c>
      <c r="E51" s="483">
        <v>30.7</v>
      </c>
      <c r="G51" s="268"/>
      <c r="H51" s="500"/>
    </row>
    <row r="53" spans="2:8" x14ac:dyDescent="0.2">
      <c r="B53" s="267" t="s">
        <v>1827</v>
      </c>
    </row>
    <row r="54" spans="2:8" x14ac:dyDescent="0.2">
      <c r="B54" s="267" t="s">
        <v>1781</v>
      </c>
    </row>
  </sheetData>
  <mergeCells count="21">
    <mergeCell ref="A1:G1"/>
    <mergeCell ref="A2:G2"/>
    <mergeCell ref="B6:C6"/>
    <mergeCell ref="B34:C34"/>
    <mergeCell ref="B35:C35"/>
    <mergeCell ref="B36:C36"/>
    <mergeCell ref="B37:C37"/>
    <mergeCell ref="B38:C38"/>
    <mergeCell ref="B39:C39"/>
    <mergeCell ref="B40:C40"/>
    <mergeCell ref="B42:C42"/>
    <mergeCell ref="B43:C43"/>
    <mergeCell ref="B41:C41"/>
    <mergeCell ref="B49:C49"/>
    <mergeCell ref="B50:C50"/>
    <mergeCell ref="B51:C51"/>
    <mergeCell ref="B44:C44"/>
    <mergeCell ref="B45:C45"/>
    <mergeCell ref="B46:C46"/>
    <mergeCell ref="B47:C47"/>
    <mergeCell ref="B48:C48"/>
  </mergeCells>
  <printOptions horizontalCentered="1"/>
  <pageMargins left="0.59055118110236227" right="0.59055118110236227" top="0.59055118110236227" bottom="0.78740157480314965" header="0.51181102362204722" footer="0.59055118110236227"/>
  <pageSetup paperSize="9" scale="97" orientation="portrait" r:id="rId1"/>
  <headerFooter alignWithMargins="0">
    <oddFooter>&amp;L&amp;"MetaNormalLF-Roman,Standard"&amp;8Statistisches Bundesamt, Fachserie 7, Reihe 1, 2020</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269"/>
  </cols>
  <sheetData>
    <row r="1" spans="1:7" ht="25.5" x14ac:dyDescent="0.35">
      <c r="A1" s="613" t="s">
        <v>1591</v>
      </c>
      <c r="B1" s="613"/>
      <c r="C1" s="613"/>
      <c r="D1" s="613"/>
      <c r="E1" s="613"/>
      <c r="F1" s="613"/>
      <c r="G1" s="613"/>
    </row>
    <row r="2" spans="1:7" ht="20.25" x14ac:dyDescent="0.3">
      <c r="A2" s="671" t="s">
        <v>1592</v>
      </c>
      <c r="B2" s="671"/>
      <c r="C2" s="671"/>
      <c r="D2" s="671"/>
      <c r="E2" s="671"/>
      <c r="F2" s="671"/>
      <c r="G2" s="671"/>
    </row>
    <row r="27" spans="1:7" ht="25.5" x14ac:dyDescent="0.35">
      <c r="A27" s="613" t="s">
        <v>1593</v>
      </c>
      <c r="B27" s="613"/>
      <c r="C27" s="613"/>
      <c r="D27" s="613"/>
      <c r="E27" s="613"/>
      <c r="F27" s="613"/>
      <c r="G27" s="613"/>
    </row>
    <row r="28" spans="1:7" ht="20.25" x14ac:dyDescent="0.3">
      <c r="A28" s="671" t="s">
        <v>1592</v>
      </c>
      <c r="B28" s="671"/>
      <c r="C28" s="671"/>
      <c r="D28" s="671"/>
      <c r="E28" s="671"/>
      <c r="F28" s="671"/>
      <c r="G28" s="67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zoomScaleNormal="100" workbookViewId="0">
      <selection sqref="A1:G1"/>
    </sheetView>
  </sheetViews>
  <sheetFormatPr baseColWidth="10" defaultColWidth="11.42578125" defaultRowHeight="12.75" x14ac:dyDescent="0.2"/>
  <cols>
    <col min="1" max="1" width="7" style="271" customWidth="1"/>
    <col min="2" max="2" width="13.7109375" style="271" customWidth="1"/>
    <col min="3" max="3" width="13.85546875" style="273" bestFit="1" customWidth="1"/>
    <col min="4" max="4" width="16.5703125" style="280" customWidth="1"/>
    <col min="5" max="5" width="12" style="280" bestFit="1" customWidth="1"/>
    <col min="6" max="6" width="19.5703125" style="280" bestFit="1" customWidth="1"/>
    <col min="7" max="16384" width="11.42578125" style="271"/>
  </cols>
  <sheetData>
    <row r="1" spans="1:9" ht="15" x14ac:dyDescent="0.2">
      <c r="A1" s="750" t="s">
        <v>1309</v>
      </c>
      <c r="B1" s="750"/>
      <c r="C1" s="750"/>
      <c r="D1" s="750"/>
      <c r="E1" s="750"/>
      <c r="F1" s="750"/>
      <c r="G1" s="750"/>
      <c r="H1" s="270"/>
    </row>
    <row r="2" spans="1:9" s="273" customFormat="1" ht="15.75" x14ac:dyDescent="0.25">
      <c r="A2" s="759" t="s">
        <v>1310</v>
      </c>
      <c r="B2" s="759"/>
      <c r="C2" s="759"/>
      <c r="D2" s="759"/>
      <c r="E2" s="759"/>
      <c r="F2" s="759"/>
      <c r="G2" s="759"/>
      <c r="H2" s="272"/>
    </row>
    <row r="3" spans="1:9" s="273" customFormat="1" ht="15.75" x14ac:dyDescent="0.25">
      <c r="A3" s="773"/>
      <c r="B3" s="773"/>
      <c r="C3" s="773"/>
      <c r="D3" s="773"/>
      <c r="E3" s="773"/>
      <c r="F3" s="773"/>
      <c r="G3" s="773"/>
      <c r="H3" s="272"/>
    </row>
    <row r="4" spans="1:9" x14ac:dyDescent="0.2">
      <c r="A4" s="779" t="s">
        <v>429</v>
      </c>
      <c r="B4" s="782" t="s">
        <v>1311</v>
      </c>
      <c r="C4" s="784" t="s">
        <v>1312</v>
      </c>
      <c r="D4" s="786" t="s">
        <v>1313</v>
      </c>
      <c r="E4" s="789" t="s">
        <v>1314</v>
      </c>
      <c r="F4" s="792" t="s">
        <v>1315</v>
      </c>
      <c r="G4" s="774" t="s">
        <v>1316</v>
      </c>
    </row>
    <row r="5" spans="1:9" x14ac:dyDescent="0.2">
      <c r="A5" s="780"/>
      <c r="B5" s="783"/>
      <c r="C5" s="785"/>
      <c r="D5" s="787"/>
      <c r="E5" s="790"/>
      <c r="F5" s="793"/>
      <c r="G5" s="775"/>
    </row>
    <row r="6" spans="1:9" x14ac:dyDescent="0.2">
      <c r="A6" s="781"/>
      <c r="B6" s="777" t="s">
        <v>431</v>
      </c>
      <c r="C6" s="778"/>
      <c r="D6" s="788"/>
      <c r="E6" s="791"/>
      <c r="F6" s="794"/>
      <c r="G6" s="776"/>
    </row>
    <row r="7" spans="1:9" x14ac:dyDescent="0.2">
      <c r="A7" s="274"/>
      <c r="B7" s="275"/>
      <c r="C7" s="276"/>
      <c r="D7" s="277"/>
      <c r="E7" s="277"/>
      <c r="F7" s="277"/>
      <c r="G7" s="275"/>
    </row>
    <row r="8" spans="1:9" x14ac:dyDescent="0.2">
      <c r="A8" s="278">
        <v>2010</v>
      </c>
      <c r="B8" s="279">
        <v>951959469</v>
      </c>
      <c r="C8" s="279">
        <v>951959469</v>
      </c>
      <c r="D8" s="280">
        <v>100</v>
      </c>
      <c r="E8" s="280">
        <v>100</v>
      </c>
      <c r="F8" s="280">
        <v>100</v>
      </c>
      <c r="G8" s="280">
        <v>100</v>
      </c>
    </row>
    <row r="9" spans="1:9" x14ac:dyDescent="0.2">
      <c r="A9" s="278">
        <v>2011</v>
      </c>
      <c r="B9" s="279">
        <v>1061225291</v>
      </c>
      <c r="C9" s="279">
        <v>1031262853</v>
      </c>
      <c r="D9" s="280">
        <v>111.5</v>
      </c>
      <c r="E9" s="280">
        <v>108.4</v>
      </c>
      <c r="F9" s="280">
        <v>102.9</v>
      </c>
      <c r="G9" s="280">
        <v>98.7</v>
      </c>
    </row>
    <row r="10" spans="1:9" x14ac:dyDescent="0.2">
      <c r="A10" s="278">
        <v>2012</v>
      </c>
      <c r="B10" s="279">
        <v>1092627362</v>
      </c>
      <c r="C10" s="279">
        <v>1027780583</v>
      </c>
      <c r="D10" s="280">
        <v>116.5</v>
      </c>
      <c r="E10" s="280">
        <v>109.3</v>
      </c>
      <c r="F10" s="280">
        <v>106.6</v>
      </c>
      <c r="G10" s="280">
        <v>97.3</v>
      </c>
    </row>
    <row r="11" spans="1:9" x14ac:dyDescent="0.2">
      <c r="A11" s="278">
        <v>2013</v>
      </c>
      <c r="B11" s="279">
        <v>1088025202</v>
      </c>
      <c r="C11" s="279">
        <v>1023935565</v>
      </c>
      <c r="D11" s="280">
        <v>116</v>
      </c>
      <c r="E11" s="280">
        <v>109.4</v>
      </c>
      <c r="F11" s="280">
        <v>106</v>
      </c>
      <c r="G11" s="280">
        <v>98.6</v>
      </c>
    </row>
    <row r="12" spans="1:9" x14ac:dyDescent="0.2">
      <c r="A12" s="278">
        <v>2014</v>
      </c>
      <c r="B12" s="279">
        <v>1123745925</v>
      </c>
      <c r="C12" s="279">
        <v>1043007463</v>
      </c>
      <c r="D12" s="280">
        <v>119.1</v>
      </c>
      <c r="E12" s="280">
        <v>111.8</v>
      </c>
      <c r="F12" s="280">
        <v>106.6</v>
      </c>
      <c r="G12" s="280">
        <v>100.5</v>
      </c>
    </row>
    <row r="13" spans="1:9" x14ac:dyDescent="0.2">
      <c r="A13" s="278">
        <v>2015</v>
      </c>
      <c r="B13" s="279">
        <v>1193555087</v>
      </c>
      <c r="C13" s="279">
        <v>1075553605</v>
      </c>
      <c r="D13" s="280">
        <v>126.3</v>
      </c>
      <c r="E13" s="280">
        <v>115.8</v>
      </c>
      <c r="F13" s="280">
        <v>109</v>
      </c>
      <c r="G13" s="280">
        <v>101.5</v>
      </c>
    </row>
    <row r="14" spans="1:9" x14ac:dyDescent="0.2">
      <c r="A14" s="278">
        <v>2016</v>
      </c>
      <c r="B14" s="279">
        <v>1203833146</v>
      </c>
      <c r="C14" s="279">
        <v>1065581085</v>
      </c>
      <c r="D14" s="280">
        <v>126.9</v>
      </c>
      <c r="E14" s="280">
        <v>116.5</v>
      </c>
      <c r="F14" s="280">
        <v>108.9</v>
      </c>
      <c r="G14" s="280">
        <v>101.9</v>
      </c>
    </row>
    <row r="15" spans="1:9" x14ac:dyDescent="0.2">
      <c r="A15" s="278">
        <v>2017</v>
      </c>
      <c r="B15" s="279">
        <v>1278958245</v>
      </c>
      <c r="C15" s="279">
        <v>1042237713</v>
      </c>
      <c r="D15" s="280">
        <v>134.30000000000001</v>
      </c>
      <c r="E15" s="280">
        <v>122</v>
      </c>
      <c r="F15" s="280">
        <v>110.1</v>
      </c>
      <c r="G15" s="280">
        <v>98.2</v>
      </c>
    </row>
    <row r="16" spans="1:9" x14ac:dyDescent="0.2">
      <c r="A16" s="278">
        <v>2018</v>
      </c>
      <c r="B16" s="279">
        <v>1317440164</v>
      </c>
      <c r="C16" s="279">
        <v>1060204706</v>
      </c>
      <c r="D16" s="280">
        <v>137.30000000000001</v>
      </c>
      <c r="E16" s="280">
        <v>124.1</v>
      </c>
      <c r="F16" s="280">
        <v>110.7</v>
      </c>
      <c r="G16" s="280">
        <v>95.8</v>
      </c>
      <c r="I16" s="64"/>
    </row>
    <row r="17" spans="1:12" ht="12.75" customHeight="1" x14ac:dyDescent="0.2">
      <c r="A17" s="278">
        <v>2019</v>
      </c>
      <c r="B17" s="279">
        <v>1328151566</v>
      </c>
      <c r="C17" s="279">
        <v>1054125041</v>
      </c>
      <c r="D17" s="280">
        <v>137.4</v>
      </c>
      <c r="E17" s="280">
        <v>123.6</v>
      </c>
      <c r="F17" s="280">
        <v>111.2</v>
      </c>
      <c r="G17" s="280">
        <v>94.5</v>
      </c>
      <c r="I17" s="64"/>
    </row>
    <row r="18" spans="1:12" x14ac:dyDescent="0.2">
      <c r="A18" s="278">
        <v>2020</v>
      </c>
      <c r="B18" s="279">
        <v>1205044981</v>
      </c>
      <c r="C18" s="279">
        <v>930443688</v>
      </c>
      <c r="D18" s="280">
        <v>121.3</v>
      </c>
      <c r="E18" s="280">
        <v>109.9</v>
      </c>
      <c r="F18" s="280">
        <v>110.3</v>
      </c>
      <c r="G18" s="280">
        <v>95.2</v>
      </c>
    </row>
    <row r="19" spans="1:12" x14ac:dyDescent="0.2">
      <c r="B19" s="279"/>
      <c r="C19" s="279"/>
      <c r="G19" s="280"/>
      <c r="J19" s="479"/>
      <c r="K19" s="479"/>
      <c r="L19" s="479"/>
    </row>
    <row r="20" spans="1:12" x14ac:dyDescent="0.2">
      <c r="B20" s="279"/>
      <c r="C20" s="279"/>
      <c r="G20" s="280"/>
      <c r="J20" s="479"/>
      <c r="K20" s="479"/>
      <c r="L20" s="479"/>
    </row>
    <row r="21" spans="1:12" x14ac:dyDescent="0.2">
      <c r="B21" s="279"/>
      <c r="C21" s="279"/>
      <c r="G21" s="280"/>
      <c r="J21" s="479"/>
      <c r="K21" s="479"/>
      <c r="L21" s="479"/>
    </row>
    <row r="22" spans="1:12" x14ac:dyDescent="0.2">
      <c r="B22" s="279"/>
      <c r="C22" s="279"/>
      <c r="G22" s="280"/>
      <c r="J22" s="479"/>
      <c r="K22" s="479"/>
      <c r="L22" s="479"/>
    </row>
    <row r="23" spans="1:12" x14ac:dyDescent="0.2">
      <c r="B23" s="279"/>
      <c r="C23" s="279"/>
      <c r="G23" s="280"/>
      <c r="J23" s="479"/>
      <c r="K23" s="479"/>
      <c r="L23" s="479"/>
    </row>
    <row r="24" spans="1:12" x14ac:dyDescent="0.2">
      <c r="B24" s="279"/>
      <c r="C24" s="279"/>
      <c r="G24" s="280"/>
      <c r="J24" s="479"/>
      <c r="K24" s="479"/>
      <c r="L24" s="479"/>
    </row>
    <row r="25" spans="1:12" x14ac:dyDescent="0.2">
      <c r="B25" s="11"/>
      <c r="C25" s="11"/>
      <c r="D25" s="271"/>
      <c r="E25" s="271"/>
      <c r="F25" s="271"/>
    </row>
    <row r="26" spans="1:12" x14ac:dyDescent="0.2">
      <c r="C26" s="271"/>
      <c r="D26" s="271"/>
      <c r="E26" s="271"/>
      <c r="F26" s="271"/>
    </row>
    <row r="29" spans="1:12" x14ac:dyDescent="0.2">
      <c r="B29" s="479"/>
      <c r="C29" s="479"/>
      <c r="D29" s="479"/>
      <c r="E29" s="479"/>
      <c r="F29" s="479"/>
      <c r="G29" s="479"/>
    </row>
    <row r="30" spans="1:12" x14ac:dyDescent="0.2">
      <c r="B30" s="479"/>
      <c r="C30" s="479"/>
      <c r="D30" s="479"/>
      <c r="E30" s="479"/>
      <c r="F30" s="479"/>
      <c r="G30" s="479"/>
    </row>
    <row r="31" spans="1:12" x14ac:dyDescent="0.2">
      <c r="B31" s="479"/>
      <c r="C31" s="479"/>
      <c r="D31" s="479"/>
      <c r="E31" s="479"/>
      <c r="F31" s="479"/>
      <c r="G31" s="479"/>
    </row>
    <row r="32" spans="1:12" x14ac:dyDescent="0.2">
      <c r="B32" s="479"/>
      <c r="C32" s="479"/>
      <c r="D32" s="479"/>
      <c r="E32" s="479"/>
      <c r="F32" s="479"/>
      <c r="G32" s="479"/>
    </row>
    <row r="33" spans="2:7" x14ac:dyDescent="0.2">
      <c r="B33" s="479"/>
      <c r="C33" s="479"/>
      <c r="D33" s="479"/>
      <c r="E33" s="479"/>
      <c r="F33" s="479"/>
      <c r="G33" s="479"/>
    </row>
    <row r="34" spans="2:7" x14ac:dyDescent="0.2">
      <c r="B34" s="479"/>
      <c r="C34" s="479"/>
      <c r="D34" s="479"/>
      <c r="E34" s="479"/>
      <c r="F34" s="479"/>
      <c r="G34" s="479"/>
    </row>
    <row r="35" spans="2:7" x14ac:dyDescent="0.2">
      <c r="B35" s="479"/>
    </row>
  </sheetData>
  <mergeCells count="11">
    <mergeCell ref="A1:G1"/>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2020</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zoomScaleNormal="100" workbookViewId="0">
      <selection sqref="A1:F1"/>
    </sheetView>
  </sheetViews>
  <sheetFormatPr baseColWidth="10" defaultColWidth="11.42578125" defaultRowHeight="12.75" x14ac:dyDescent="0.2"/>
  <cols>
    <col min="1" max="1" width="8.7109375" style="271" customWidth="1"/>
    <col min="2" max="2" width="17.28515625" style="271" customWidth="1"/>
    <col min="3" max="3" width="17.28515625" style="273" customWidth="1"/>
    <col min="4" max="4" width="16.5703125" style="280" customWidth="1"/>
    <col min="5" max="5" width="12" style="280" bestFit="1" customWidth="1"/>
    <col min="6" max="6" width="19.5703125" style="280" bestFit="1" customWidth="1"/>
    <col min="7" max="16384" width="11.42578125" style="271"/>
  </cols>
  <sheetData>
    <row r="1" spans="1:7" ht="15" x14ac:dyDescent="0.2">
      <c r="A1" s="750" t="s">
        <v>1309</v>
      </c>
      <c r="B1" s="750"/>
      <c r="C1" s="750"/>
      <c r="D1" s="750"/>
      <c r="E1" s="750"/>
      <c r="F1" s="750"/>
      <c r="G1" s="551"/>
    </row>
    <row r="2" spans="1:7" ht="15.75" x14ac:dyDescent="0.25">
      <c r="A2" s="759" t="s">
        <v>1317</v>
      </c>
      <c r="B2" s="759"/>
      <c r="C2" s="759"/>
      <c r="D2" s="759"/>
      <c r="E2" s="759"/>
      <c r="F2" s="759"/>
      <c r="G2" s="551"/>
    </row>
    <row r="3" spans="1:7" ht="15" x14ac:dyDescent="0.2">
      <c r="A3" s="750"/>
      <c r="B3" s="750"/>
      <c r="C3" s="750"/>
      <c r="D3" s="750"/>
      <c r="E3" s="750"/>
      <c r="F3" s="750"/>
      <c r="G3" s="551"/>
    </row>
    <row r="4" spans="1:7" ht="12.75" customHeight="1" x14ac:dyDescent="0.2">
      <c r="A4" s="779" t="s">
        <v>429</v>
      </c>
      <c r="B4" s="782" t="s">
        <v>1311</v>
      </c>
      <c r="C4" s="784" t="s">
        <v>1312</v>
      </c>
      <c r="D4" s="786" t="s">
        <v>1313</v>
      </c>
      <c r="E4" s="789" t="s">
        <v>1314</v>
      </c>
      <c r="F4" s="795" t="s">
        <v>1315</v>
      </c>
      <c r="G4" s="281"/>
    </row>
    <row r="5" spans="1:7" x14ac:dyDescent="0.2">
      <c r="A5" s="780"/>
      <c r="B5" s="783"/>
      <c r="C5" s="785"/>
      <c r="D5" s="787"/>
      <c r="E5" s="790"/>
      <c r="F5" s="796"/>
      <c r="G5" s="281"/>
    </row>
    <row r="6" spans="1:7" x14ac:dyDescent="0.2">
      <c r="A6" s="781"/>
      <c r="B6" s="777" t="s">
        <v>431</v>
      </c>
      <c r="C6" s="778"/>
      <c r="D6" s="788"/>
      <c r="E6" s="791"/>
      <c r="F6" s="797"/>
      <c r="G6" s="281"/>
    </row>
    <row r="7" spans="1:7" x14ac:dyDescent="0.2">
      <c r="A7" s="282"/>
      <c r="B7" s="275"/>
      <c r="C7" s="276"/>
      <c r="D7" s="277"/>
      <c r="E7" s="277"/>
      <c r="F7" s="277"/>
    </row>
    <row r="8" spans="1:7" x14ac:dyDescent="0.2">
      <c r="A8" s="278">
        <v>2010</v>
      </c>
      <c r="B8" s="279">
        <v>797096855</v>
      </c>
      <c r="C8" s="279">
        <v>797096855</v>
      </c>
      <c r="D8" s="280">
        <v>100</v>
      </c>
      <c r="E8" s="280">
        <v>100</v>
      </c>
      <c r="F8" s="280">
        <v>100</v>
      </c>
      <c r="G8" s="280"/>
    </row>
    <row r="9" spans="1:7" x14ac:dyDescent="0.2">
      <c r="A9" s="278">
        <v>2011</v>
      </c>
      <c r="B9" s="279">
        <v>902522833</v>
      </c>
      <c r="C9" s="279">
        <v>865675425</v>
      </c>
      <c r="D9" s="280">
        <v>113.5</v>
      </c>
      <c r="E9" s="280">
        <v>108.9</v>
      </c>
      <c r="F9" s="280">
        <v>104.3</v>
      </c>
      <c r="G9" s="280"/>
    </row>
    <row r="10" spans="1:7" x14ac:dyDescent="0.2">
      <c r="A10" s="278">
        <v>2012</v>
      </c>
      <c r="B10" s="279">
        <v>899404978</v>
      </c>
      <c r="C10" s="279">
        <v>826931362</v>
      </c>
      <c r="D10" s="280">
        <v>116.4</v>
      </c>
      <c r="E10" s="280">
        <v>106.2</v>
      </c>
      <c r="F10" s="280">
        <v>109.6</v>
      </c>
      <c r="G10" s="280"/>
    </row>
    <row r="11" spans="1:7" x14ac:dyDescent="0.2">
      <c r="A11" s="278">
        <v>2013</v>
      </c>
      <c r="B11" s="279">
        <v>890392835</v>
      </c>
      <c r="C11" s="279">
        <v>829540644</v>
      </c>
      <c r="D11" s="280">
        <v>115.4</v>
      </c>
      <c r="E11" s="280">
        <v>107.3</v>
      </c>
      <c r="F11" s="280">
        <v>107.5</v>
      </c>
    </row>
    <row r="12" spans="1:7" x14ac:dyDescent="0.2">
      <c r="A12" s="278">
        <v>2014</v>
      </c>
      <c r="B12" s="279">
        <v>910144767</v>
      </c>
      <c r="C12" s="279">
        <v>848209187</v>
      </c>
      <c r="D12" s="280">
        <v>117.1</v>
      </c>
      <c r="E12" s="280">
        <v>110.4</v>
      </c>
      <c r="F12" s="280">
        <v>106.1</v>
      </c>
    </row>
    <row r="13" spans="1:7" x14ac:dyDescent="0.2">
      <c r="A13" s="278">
        <v>2015</v>
      </c>
      <c r="B13" s="279">
        <v>949244874</v>
      </c>
      <c r="C13" s="279">
        <v>869941379</v>
      </c>
      <c r="D13" s="280">
        <v>121.9</v>
      </c>
      <c r="E13" s="280">
        <v>113.5</v>
      </c>
      <c r="F13" s="280">
        <v>107.4</v>
      </c>
    </row>
    <row r="14" spans="1:7" x14ac:dyDescent="0.2">
      <c r="A14" s="278">
        <v>2016</v>
      </c>
      <c r="B14" s="279">
        <v>954917389</v>
      </c>
      <c r="C14" s="279">
        <v>837357104</v>
      </c>
      <c r="D14" s="280">
        <v>120.1</v>
      </c>
      <c r="E14" s="280">
        <v>112.3</v>
      </c>
      <c r="F14" s="280">
        <v>106.9</v>
      </c>
    </row>
    <row r="15" spans="1:7" x14ac:dyDescent="0.2">
      <c r="A15" s="278">
        <v>2017</v>
      </c>
      <c r="B15" s="279">
        <v>1031012736</v>
      </c>
      <c r="C15" s="279">
        <v>805765485</v>
      </c>
      <c r="D15" s="280">
        <v>128.19999999999999</v>
      </c>
      <c r="E15" s="280">
        <v>114.3</v>
      </c>
      <c r="F15" s="280">
        <v>112.1</v>
      </c>
    </row>
    <row r="16" spans="1:7" x14ac:dyDescent="0.2">
      <c r="A16" s="278">
        <v>2018</v>
      </c>
      <c r="B16" s="279">
        <v>1088720408</v>
      </c>
      <c r="C16" s="279">
        <v>824877794</v>
      </c>
      <c r="D16" s="280">
        <v>135.30000000000001</v>
      </c>
      <c r="E16" s="280">
        <v>117</v>
      </c>
      <c r="F16" s="280">
        <v>115.6</v>
      </c>
    </row>
    <row r="17" spans="1:7" x14ac:dyDescent="0.2">
      <c r="A17" s="278">
        <v>2019</v>
      </c>
      <c r="B17" s="279">
        <v>1104141069</v>
      </c>
      <c r="C17" s="279">
        <v>822294934</v>
      </c>
      <c r="D17" s="280">
        <v>137.30000000000001</v>
      </c>
      <c r="E17" s="280">
        <v>116.7</v>
      </c>
      <c r="F17" s="280">
        <v>117.7</v>
      </c>
    </row>
    <row r="18" spans="1:7" x14ac:dyDescent="0.2">
      <c r="A18" s="278">
        <v>2020</v>
      </c>
      <c r="B18" s="279">
        <v>1025574764</v>
      </c>
      <c r="C18" s="279">
        <v>750826586</v>
      </c>
      <c r="D18" s="280">
        <v>124.3</v>
      </c>
      <c r="E18" s="280">
        <v>107.2</v>
      </c>
      <c r="F18" s="280">
        <v>115.9</v>
      </c>
    </row>
    <row r="19" spans="1:7" x14ac:dyDescent="0.2">
      <c r="B19" s="279"/>
      <c r="C19" s="279"/>
    </row>
    <row r="20" spans="1:7" x14ac:dyDescent="0.2">
      <c r="B20" s="279"/>
      <c r="C20" s="279"/>
    </row>
    <row r="21" spans="1:7" x14ac:dyDescent="0.2">
      <c r="B21" s="279"/>
      <c r="C21" s="279"/>
      <c r="G21" s="425"/>
    </row>
    <row r="22" spans="1:7" x14ac:dyDescent="0.2">
      <c r="B22" s="279"/>
      <c r="C22" s="279"/>
    </row>
    <row r="23" spans="1:7" x14ac:dyDescent="0.2">
      <c r="B23" s="279"/>
      <c r="C23" s="279"/>
    </row>
    <row r="26" spans="1:7" x14ac:dyDescent="0.2">
      <c r="B26" s="479"/>
      <c r="C26" s="479"/>
      <c r="D26" s="479"/>
      <c r="E26" s="479"/>
      <c r="F26" s="479"/>
    </row>
    <row r="27" spans="1:7" x14ac:dyDescent="0.2">
      <c r="B27" s="479"/>
      <c r="C27" s="479"/>
      <c r="D27" s="479"/>
      <c r="E27" s="479"/>
      <c r="F27" s="479"/>
    </row>
    <row r="28" spans="1:7" x14ac:dyDescent="0.2">
      <c r="B28" s="479"/>
      <c r="C28" s="479"/>
      <c r="D28" s="479"/>
      <c r="E28" s="479"/>
      <c r="F28" s="479"/>
    </row>
    <row r="29" spans="1:7" x14ac:dyDescent="0.2">
      <c r="B29" s="479"/>
      <c r="C29" s="479"/>
      <c r="D29" s="479"/>
      <c r="E29" s="479"/>
      <c r="F29" s="479"/>
    </row>
    <row r="30" spans="1:7" x14ac:dyDescent="0.2">
      <c r="B30" s="479"/>
      <c r="C30" s="479"/>
      <c r="D30" s="479"/>
      <c r="E30" s="479"/>
      <c r="F30" s="479"/>
    </row>
    <row r="31" spans="1:7" x14ac:dyDescent="0.2">
      <c r="B31" s="479"/>
      <c r="C31" s="479"/>
      <c r="D31" s="479"/>
      <c r="E31" s="479"/>
      <c r="F31" s="479"/>
    </row>
    <row r="32" spans="1:7" x14ac:dyDescent="0.2">
      <c r="B32" s="479"/>
    </row>
    <row r="33" spans="2:2" x14ac:dyDescent="0.2">
      <c r="B33" s="479"/>
    </row>
  </sheetData>
  <mergeCells count="10">
    <mergeCell ref="A1:F1"/>
    <mergeCell ref="A2:F2"/>
    <mergeCell ref="A3:F3"/>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2020</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269"/>
  </cols>
  <sheetData>
    <row r="26" spans="4:4" ht="15" x14ac:dyDescent="0.2">
      <c r="D26" s="455"/>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0"/>
  <sheetViews>
    <sheetView zoomScaleNormal="100" workbookViewId="0">
      <pane ySplit="6" topLeftCell="A7" activePane="bottomLeft" state="frozen"/>
      <selection activeCell="D708" sqref="D708"/>
      <selection pane="bottomLeft" activeCell="A7" sqref="A7"/>
    </sheetView>
  </sheetViews>
  <sheetFormatPr baseColWidth="10" defaultColWidth="11.42578125" defaultRowHeight="12.75" x14ac:dyDescent="0.2"/>
  <cols>
    <col min="1" max="1" width="11.42578125" style="271"/>
    <col min="2" max="2" width="13.7109375" style="271" customWidth="1"/>
    <col min="3" max="3" width="13.7109375" style="273" bestFit="1" customWidth="1"/>
    <col min="4" max="4" width="16.5703125" style="280" customWidth="1"/>
    <col min="5" max="5" width="12" style="280" bestFit="1" customWidth="1"/>
    <col min="6" max="6" width="19.5703125" style="280" bestFit="1" customWidth="1"/>
    <col min="7" max="16384" width="11.42578125" style="271"/>
  </cols>
  <sheetData>
    <row r="1" spans="1:7" ht="15" x14ac:dyDescent="0.2">
      <c r="A1" s="750" t="s">
        <v>1318</v>
      </c>
      <c r="B1" s="750"/>
      <c r="C1" s="750"/>
      <c r="D1" s="750"/>
      <c r="E1" s="750"/>
      <c r="F1" s="750"/>
      <c r="G1" s="750"/>
    </row>
    <row r="2" spans="1:7" s="273" customFormat="1" ht="15.75" x14ac:dyDescent="0.25">
      <c r="A2" s="759" t="s">
        <v>1319</v>
      </c>
      <c r="B2" s="759"/>
      <c r="C2" s="759"/>
      <c r="D2" s="759"/>
      <c r="E2" s="759"/>
      <c r="F2" s="759"/>
      <c r="G2" s="759"/>
    </row>
    <row r="3" spans="1:7" s="273" customFormat="1" ht="15.75" x14ac:dyDescent="0.25">
      <c r="A3" s="759"/>
      <c r="B3" s="759"/>
      <c r="C3" s="759"/>
      <c r="D3" s="759"/>
      <c r="E3" s="759"/>
      <c r="F3" s="759"/>
      <c r="G3" s="759"/>
    </row>
    <row r="4" spans="1:7" x14ac:dyDescent="0.2">
      <c r="A4" s="779" t="s">
        <v>429</v>
      </c>
      <c r="B4" s="782" t="s">
        <v>1311</v>
      </c>
      <c r="C4" s="784" t="s">
        <v>1312</v>
      </c>
      <c r="D4" s="786" t="s">
        <v>1313</v>
      </c>
      <c r="E4" s="789" t="s">
        <v>1314</v>
      </c>
      <c r="F4" s="792" t="s">
        <v>1315</v>
      </c>
      <c r="G4" s="774" t="s">
        <v>1316</v>
      </c>
    </row>
    <row r="5" spans="1:7" x14ac:dyDescent="0.2">
      <c r="A5" s="780"/>
      <c r="B5" s="783"/>
      <c r="C5" s="785"/>
      <c r="D5" s="787"/>
      <c r="E5" s="790"/>
      <c r="F5" s="793"/>
      <c r="G5" s="775"/>
    </row>
    <row r="6" spans="1:7" x14ac:dyDescent="0.2">
      <c r="A6" s="781"/>
      <c r="B6" s="777" t="s">
        <v>431</v>
      </c>
      <c r="C6" s="778"/>
      <c r="D6" s="788"/>
      <c r="E6" s="791"/>
      <c r="F6" s="794"/>
      <c r="G6" s="776"/>
    </row>
    <row r="7" spans="1:7" x14ac:dyDescent="0.2">
      <c r="A7" s="274"/>
      <c r="B7" s="275"/>
      <c r="C7" s="276"/>
      <c r="D7" s="277"/>
      <c r="E7" s="277"/>
      <c r="F7" s="277"/>
      <c r="G7" s="275"/>
    </row>
    <row r="8" spans="1:7" x14ac:dyDescent="0.2">
      <c r="A8" s="283">
        <v>2010</v>
      </c>
      <c r="B8" s="275"/>
      <c r="C8" s="276"/>
      <c r="D8" s="277"/>
      <c r="E8" s="284"/>
      <c r="F8" s="284"/>
      <c r="G8" s="285"/>
    </row>
    <row r="9" spans="1:7" x14ac:dyDescent="0.2">
      <c r="A9" s="10" t="s">
        <v>432</v>
      </c>
      <c r="B9" s="279">
        <v>63357946</v>
      </c>
      <c r="C9" s="279">
        <v>66154585</v>
      </c>
      <c r="D9" s="280">
        <v>80.3</v>
      </c>
      <c r="E9" s="280">
        <v>83.8</v>
      </c>
      <c r="F9" s="280">
        <v>95.8</v>
      </c>
      <c r="G9" s="285">
        <v>103.2</v>
      </c>
    </row>
    <row r="10" spans="1:7" x14ac:dyDescent="0.2">
      <c r="A10" s="10" t="s">
        <v>451</v>
      </c>
      <c r="B10" s="279">
        <v>69985466</v>
      </c>
      <c r="C10" s="279">
        <v>72654266</v>
      </c>
      <c r="D10" s="280">
        <v>88.4</v>
      </c>
      <c r="E10" s="280">
        <v>91.7</v>
      </c>
      <c r="F10" s="280">
        <v>96.3</v>
      </c>
      <c r="G10" s="285">
        <v>99.6</v>
      </c>
    </row>
    <row r="11" spans="1:7" x14ac:dyDescent="0.2">
      <c r="A11" s="10" t="s">
        <v>452</v>
      </c>
      <c r="B11" s="279">
        <v>85578912</v>
      </c>
      <c r="C11" s="279">
        <v>87389139</v>
      </c>
      <c r="D11" s="280">
        <v>108</v>
      </c>
      <c r="E11" s="280">
        <v>110.2</v>
      </c>
      <c r="F11" s="280">
        <v>97.9</v>
      </c>
      <c r="G11" s="285">
        <v>101.9</v>
      </c>
    </row>
    <row r="12" spans="1:7" x14ac:dyDescent="0.2">
      <c r="A12" s="10" t="s">
        <v>435</v>
      </c>
      <c r="B12" s="279">
        <v>75184617</v>
      </c>
      <c r="C12" s="279">
        <v>76386886</v>
      </c>
      <c r="D12" s="280">
        <v>94.9</v>
      </c>
      <c r="E12" s="280">
        <v>96.4</v>
      </c>
      <c r="F12" s="280">
        <v>98.4</v>
      </c>
      <c r="G12" s="285">
        <v>100.1</v>
      </c>
    </row>
    <row r="13" spans="1:7" x14ac:dyDescent="0.2">
      <c r="A13" s="10" t="s">
        <v>453</v>
      </c>
      <c r="B13" s="279">
        <v>76191415</v>
      </c>
      <c r="C13" s="279">
        <v>77176168</v>
      </c>
      <c r="D13" s="280">
        <v>96.5</v>
      </c>
      <c r="E13" s="280">
        <v>97.7</v>
      </c>
      <c r="F13" s="280">
        <v>98.7</v>
      </c>
      <c r="G13" s="285">
        <v>98.2</v>
      </c>
    </row>
    <row r="14" spans="1:7" x14ac:dyDescent="0.2">
      <c r="A14" s="10" t="s">
        <v>444</v>
      </c>
      <c r="B14" s="279">
        <v>85310501</v>
      </c>
      <c r="C14" s="279">
        <v>84510817</v>
      </c>
      <c r="D14" s="280">
        <v>107.9</v>
      </c>
      <c r="E14" s="280">
        <v>106.9</v>
      </c>
      <c r="F14" s="280">
        <v>101</v>
      </c>
      <c r="G14" s="285">
        <v>100.2</v>
      </c>
    </row>
    <row r="15" spans="1:7" x14ac:dyDescent="0.2">
      <c r="A15" s="10" t="s">
        <v>445</v>
      </c>
      <c r="B15" s="279">
        <v>81350340</v>
      </c>
      <c r="C15" s="279">
        <v>79575140</v>
      </c>
      <c r="D15" s="280">
        <v>102.6</v>
      </c>
      <c r="E15" s="280">
        <v>100.4</v>
      </c>
      <c r="F15" s="280">
        <v>102.2</v>
      </c>
      <c r="G15" s="285">
        <v>99.1</v>
      </c>
    </row>
    <row r="16" spans="1:7" x14ac:dyDescent="0.2">
      <c r="A16" s="10" t="s">
        <v>446</v>
      </c>
      <c r="B16" s="279">
        <v>74393504</v>
      </c>
      <c r="C16" s="279">
        <v>73975090</v>
      </c>
      <c r="D16" s="280">
        <v>94.2</v>
      </c>
      <c r="E16" s="280">
        <v>93.6</v>
      </c>
      <c r="F16" s="280">
        <v>100.6</v>
      </c>
      <c r="G16" s="285">
        <v>99.8</v>
      </c>
    </row>
    <row r="17" spans="1:7" x14ac:dyDescent="0.2">
      <c r="A17" s="10" t="s">
        <v>447</v>
      </c>
      <c r="B17" s="279">
        <v>85971774</v>
      </c>
      <c r="C17" s="279">
        <v>85562315</v>
      </c>
      <c r="D17" s="280">
        <v>108.7</v>
      </c>
      <c r="E17" s="280">
        <v>108.2</v>
      </c>
      <c r="F17" s="280">
        <v>100.5</v>
      </c>
      <c r="G17" s="285">
        <v>98.7</v>
      </c>
    </row>
    <row r="18" spans="1:7" x14ac:dyDescent="0.2">
      <c r="A18" s="10" t="s">
        <v>448</v>
      </c>
      <c r="B18" s="279">
        <v>86001449</v>
      </c>
      <c r="C18" s="279">
        <v>85737474</v>
      </c>
      <c r="D18" s="280">
        <v>108.5</v>
      </c>
      <c r="E18" s="280">
        <v>108.2</v>
      </c>
      <c r="F18" s="280">
        <v>100.3</v>
      </c>
      <c r="G18" s="285">
        <v>99.2</v>
      </c>
    </row>
    <row r="19" spans="1:7" x14ac:dyDescent="0.2">
      <c r="A19" s="10" t="s">
        <v>449</v>
      </c>
      <c r="B19" s="279">
        <v>87624475</v>
      </c>
      <c r="C19" s="279">
        <v>86606533</v>
      </c>
      <c r="D19" s="280">
        <v>110.5</v>
      </c>
      <c r="E19" s="280">
        <v>109.2</v>
      </c>
      <c r="F19" s="280">
        <v>101.2</v>
      </c>
      <c r="G19" s="285">
        <v>98.7</v>
      </c>
    </row>
    <row r="20" spans="1:7" x14ac:dyDescent="0.2">
      <c r="A20" s="10" t="s">
        <v>450</v>
      </c>
      <c r="B20" s="279">
        <v>81009071</v>
      </c>
      <c r="C20" s="279">
        <v>77686603</v>
      </c>
      <c r="D20" s="280">
        <v>102.5</v>
      </c>
      <c r="E20" s="280">
        <v>98.3</v>
      </c>
      <c r="F20" s="280">
        <v>104.3</v>
      </c>
      <c r="G20" s="285">
        <v>100.7</v>
      </c>
    </row>
    <row r="21" spans="1:7" x14ac:dyDescent="0.2">
      <c r="A21" s="283">
        <v>2011</v>
      </c>
      <c r="B21" s="275"/>
      <c r="C21" s="276"/>
      <c r="D21" s="277"/>
      <c r="E21" s="284"/>
      <c r="F21" s="284"/>
      <c r="G21" s="285"/>
    </row>
    <row r="22" spans="1:7" x14ac:dyDescent="0.2">
      <c r="A22" s="10" t="s">
        <v>432</v>
      </c>
      <c r="B22" s="279">
        <v>79314862</v>
      </c>
      <c r="C22" s="279">
        <v>77919097</v>
      </c>
      <c r="D22" s="280">
        <v>100.5</v>
      </c>
      <c r="E22" s="280">
        <v>98.8</v>
      </c>
      <c r="F22" s="280">
        <v>101.8</v>
      </c>
      <c r="G22" s="285">
        <v>97.9</v>
      </c>
    </row>
    <row r="23" spans="1:7" x14ac:dyDescent="0.2">
      <c r="A23" s="10" t="s">
        <v>451</v>
      </c>
      <c r="B23" s="279">
        <v>84536900</v>
      </c>
      <c r="C23" s="279">
        <v>83022735</v>
      </c>
      <c r="D23" s="280">
        <v>107.1</v>
      </c>
      <c r="E23" s="280">
        <v>105.2</v>
      </c>
      <c r="F23" s="280">
        <v>101.8</v>
      </c>
      <c r="G23" s="285">
        <v>96.8</v>
      </c>
    </row>
    <row r="24" spans="1:7" x14ac:dyDescent="0.2">
      <c r="A24" s="10" t="s">
        <v>452</v>
      </c>
      <c r="B24" s="279">
        <v>98671295</v>
      </c>
      <c r="C24" s="279">
        <v>96117984</v>
      </c>
      <c r="D24" s="280">
        <v>124.6</v>
      </c>
      <c r="E24" s="280">
        <v>121.5</v>
      </c>
      <c r="F24" s="280">
        <v>102.6</v>
      </c>
      <c r="G24" s="285">
        <v>97.8</v>
      </c>
    </row>
    <row r="25" spans="1:7" x14ac:dyDescent="0.2">
      <c r="A25" s="10" t="s">
        <v>435</v>
      </c>
      <c r="B25" s="279">
        <v>84509940</v>
      </c>
      <c r="C25" s="279">
        <v>83117892</v>
      </c>
      <c r="D25" s="280">
        <v>107.1</v>
      </c>
      <c r="E25" s="280">
        <v>105.3</v>
      </c>
      <c r="F25" s="280">
        <v>101.6</v>
      </c>
      <c r="G25" s="285">
        <v>95.5</v>
      </c>
    </row>
    <row r="26" spans="1:7" x14ac:dyDescent="0.2">
      <c r="A26" s="10" t="s">
        <v>453</v>
      </c>
      <c r="B26" s="279">
        <v>92352026</v>
      </c>
      <c r="C26" s="279">
        <v>90458632</v>
      </c>
      <c r="D26" s="280">
        <v>116.6</v>
      </c>
      <c r="E26" s="280">
        <v>114.3</v>
      </c>
      <c r="F26" s="280">
        <v>102.1</v>
      </c>
      <c r="G26" s="285">
        <v>97.4</v>
      </c>
    </row>
    <row r="27" spans="1:7" x14ac:dyDescent="0.2">
      <c r="A27" s="10" t="s">
        <v>444</v>
      </c>
      <c r="B27" s="279">
        <v>88084241</v>
      </c>
      <c r="C27" s="279">
        <v>85771682</v>
      </c>
      <c r="D27" s="280">
        <v>111.2</v>
      </c>
      <c r="E27" s="280">
        <v>108.4</v>
      </c>
      <c r="F27" s="280">
        <v>102.6</v>
      </c>
      <c r="G27" s="285">
        <v>96.3</v>
      </c>
    </row>
    <row r="28" spans="1:7" x14ac:dyDescent="0.2">
      <c r="A28" s="10" t="s">
        <v>445</v>
      </c>
      <c r="B28" s="279">
        <v>85571816</v>
      </c>
      <c r="C28" s="279">
        <v>83248292</v>
      </c>
      <c r="D28" s="280">
        <v>108.4</v>
      </c>
      <c r="E28" s="280">
        <v>105.5</v>
      </c>
      <c r="F28" s="280">
        <v>102.7</v>
      </c>
      <c r="G28" s="285">
        <v>96.5</v>
      </c>
    </row>
    <row r="29" spans="1:7" x14ac:dyDescent="0.2">
      <c r="A29" s="10" t="s">
        <v>446</v>
      </c>
      <c r="B29" s="279">
        <v>85255523</v>
      </c>
      <c r="C29" s="279">
        <v>82560095</v>
      </c>
      <c r="D29" s="280">
        <v>108</v>
      </c>
      <c r="E29" s="280">
        <v>104.7</v>
      </c>
      <c r="F29" s="280">
        <v>103.2</v>
      </c>
      <c r="G29" s="285">
        <v>96.1</v>
      </c>
    </row>
    <row r="30" spans="1:7" x14ac:dyDescent="0.2">
      <c r="A30" s="10" t="s">
        <v>447</v>
      </c>
      <c r="B30" s="279">
        <v>94964037</v>
      </c>
      <c r="C30" s="279">
        <v>91679356</v>
      </c>
      <c r="D30" s="280">
        <v>120.3</v>
      </c>
      <c r="E30" s="280">
        <v>116.2</v>
      </c>
      <c r="F30" s="280">
        <v>103.5</v>
      </c>
      <c r="G30" s="285">
        <v>96.7</v>
      </c>
    </row>
    <row r="31" spans="1:7" x14ac:dyDescent="0.2">
      <c r="A31" s="10" t="s">
        <v>448</v>
      </c>
      <c r="B31" s="279">
        <v>89054958</v>
      </c>
      <c r="C31" s="279">
        <v>86395677</v>
      </c>
      <c r="D31" s="280">
        <v>112.8</v>
      </c>
      <c r="E31" s="280">
        <v>109.5</v>
      </c>
      <c r="F31" s="280">
        <v>103</v>
      </c>
      <c r="G31" s="285">
        <v>94.4</v>
      </c>
    </row>
    <row r="32" spans="1:7" x14ac:dyDescent="0.2">
      <c r="A32" s="10" t="s">
        <v>449</v>
      </c>
      <c r="B32" s="279">
        <v>94104402</v>
      </c>
      <c r="C32" s="279">
        <v>90636691</v>
      </c>
      <c r="D32" s="280">
        <v>119.2</v>
      </c>
      <c r="E32" s="280">
        <v>114.9</v>
      </c>
      <c r="F32" s="280">
        <v>103.8</v>
      </c>
      <c r="G32" s="285">
        <v>96.1</v>
      </c>
    </row>
    <row r="33" spans="1:8" x14ac:dyDescent="0.2">
      <c r="A33" s="10" t="s">
        <v>450</v>
      </c>
      <c r="B33" s="279">
        <v>84805289</v>
      </c>
      <c r="C33" s="279">
        <v>80057947</v>
      </c>
      <c r="D33" s="280">
        <v>107.4</v>
      </c>
      <c r="E33" s="280">
        <v>101.5</v>
      </c>
      <c r="F33" s="280">
        <v>105.9</v>
      </c>
      <c r="G33" s="285">
        <v>96.6</v>
      </c>
    </row>
    <row r="34" spans="1:8" x14ac:dyDescent="0.2">
      <c r="A34" s="283">
        <v>2012</v>
      </c>
      <c r="B34" s="275"/>
      <c r="C34" s="276"/>
      <c r="D34" s="277"/>
      <c r="E34" s="284"/>
      <c r="F34" s="284"/>
    </row>
    <row r="35" spans="1:8" x14ac:dyDescent="0.2">
      <c r="A35" s="10" t="s">
        <v>432</v>
      </c>
      <c r="B35" s="279">
        <v>85923959</v>
      </c>
      <c r="C35" s="279">
        <v>81474601</v>
      </c>
      <c r="D35" s="280">
        <v>110.1</v>
      </c>
      <c r="E35" s="280">
        <v>104.2</v>
      </c>
      <c r="F35" s="280">
        <v>105.7</v>
      </c>
      <c r="G35" s="285">
        <v>95.8</v>
      </c>
      <c r="H35" s="285"/>
    </row>
    <row r="36" spans="1:8" x14ac:dyDescent="0.2">
      <c r="A36" s="10" t="s">
        <v>451</v>
      </c>
      <c r="B36" s="279">
        <v>91008782</v>
      </c>
      <c r="C36" s="279">
        <v>85464948</v>
      </c>
      <c r="D36" s="280">
        <v>116.5</v>
      </c>
      <c r="E36" s="280">
        <v>109.2</v>
      </c>
      <c r="F36" s="280">
        <v>106.7</v>
      </c>
      <c r="G36" s="285">
        <v>96.6</v>
      </c>
      <c r="H36" s="285"/>
    </row>
    <row r="37" spans="1:8" x14ac:dyDescent="0.2">
      <c r="A37" s="10" t="s">
        <v>452</v>
      </c>
      <c r="B37" s="279">
        <v>98470850</v>
      </c>
      <c r="C37" s="279">
        <v>93268197</v>
      </c>
      <c r="D37" s="280">
        <v>126.1</v>
      </c>
      <c r="E37" s="280">
        <v>119.2</v>
      </c>
      <c r="F37" s="280">
        <v>105.8</v>
      </c>
      <c r="G37" s="285">
        <v>94.6</v>
      </c>
      <c r="H37" s="285"/>
    </row>
    <row r="38" spans="1:8" x14ac:dyDescent="0.2">
      <c r="A38" s="10" t="s">
        <v>435</v>
      </c>
      <c r="B38" s="279">
        <v>87009306</v>
      </c>
      <c r="C38" s="279">
        <v>81905693</v>
      </c>
      <c r="D38" s="280">
        <v>111.4</v>
      </c>
      <c r="E38" s="280">
        <v>104.6</v>
      </c>
      <c r="F38" s="280">
        <v>106.5</v>
      </c>
      <c r="G38" s="285">
        <v>95.9</v>
      </c>
      <c r="H38" s="285"/>
    </row>
    <row r="39" spans="1:8" x14ac:dyDescent="0.2">
      <c r="A39" s="10" t="s">
        <v>453</v>
      </c>
      <c r="B39" s="279">
        <v>92445356</v>
      </c>
      <c r="C39" s="279">
        <v>87234815</v>
      </c>
      <c r="D39" s="280">
        <v>118.4</v>
      </c>
      <c r="E39" s="280">
        <v>111.5</v>
      </c>
      <c r="F39" s="280">
        <v>106.2</v>
      </c>
      <c r="G39" s="285">
        <v>96.5</v>
      </c>
      <c r="H39" s="285"/>
    </row>
    <row r="40" spans="1:8" x14ac:dyDescent="0.2">
      <c r="A40" s="10" t="s">
        <v>444</v>
      </c>
      <c r="B40" s="279">
        <v>94038175</v>
      </c>
      <c r="C40" s="279">
        <v>88572863</v>
      </c>
      <c r="D40" s="280">
        <v>120.7</v>
      </c>
      <c r="E40" s="280">
        <v>113.5</v>
      </c>
      <c r="F40" s="280">
        <v>106.4</v>
      </c>
      <c r="G40" s="285">
        <v>96.6</v>
      </c>
      <c r="H40" s="285"/>
    </row>
    <row r="41" spans="1:8" x14ac:dyDescent="0.2">
      <c r="A41" s="10" t="s">
        <v>445</v>
      </c>
      <c r="B41" s="279">
        <v>93098376</v>
      </c>
      <c r="C41" s="279">
        <v>87138762</v>
      </c>
      <c r="D41" s="280">
        <v>119.5</v>
      </c>
      <c r="E41" s="280">
        <v>111.6</v>
      </c>
      <c r="F41" s="280">
        <v>107</v>
      </c>
      <c r="G41" s="285">
        <v>95.5</v>
      </c>
      <c r="H41" s="285"/>
    </row>
    <row r="42" spans="1:8" x14ac:dyDescent="0.2">
      <c r="A42" s="10" t="s">
        <v>446</v>
      </c>
      <c r="B42" s="279">
        <v>89896091</v>
      </c>
      <c r="C42" s="279">
        <v>82940423</v>
      </c>
      <c r="D42" s="280">
        <v>115.5</v>
      </c>
      <c r="E42" s="280">
        <v>106.3</v>
      </c>
      <c r="F42" s="280">
        <v>108.6</v>
      </c>
      <c r="G42" s="285">
        <v>96.4</v>
      </c>
      <c r="H42" s="285"/>
    </row>
    <row r="43" spans="1:8" x14ac:dyDescent="0.2">
      <c r="A43" s="10" t="s">
        <v>447</v>
      </c>
      <c r="B43" s="279">
        <v>91091169</v>
      </c>
      <c r="C43" s="279">
        <v>84586765</v>
      </c>
      <c r="D43" s="280">
        <v>116.7</v>
      </c>
      <c r="E43" s="280">
        <v>108.1</v>
      </c>
      <c r="F43" s="280">
        <v>108</v>
      </c>
      <c r="G43" s="285">
        <v>95.8</v>
      </c>
      <c r="H43" s="285"/>
    </row>
    <row r="44" spans="1:8" x14ac:dyDescent="0.2">
      <c r="A44" s="10" t="s">
        <v>448</v>
      </c>
      <c r="B44" s="279">
        <v>98083005</v>
      </c>
      <c r="C44" s="279">
        <v>92697542</v>
      </c>
      <c r="D44" s="280">
        <v>126.2</v>
      </c>
      <c r="E44" s="280">
        <v>118.9</v>
      </c>
      <c r="F44" s="280">
        <v>106.2</v>
      </c>
      <c r="G44" s="285">
        <v>95.3</v>
      </c>
      <c r="H44" s="285"/>
    </row>
    <row r="45" spans="1:8" x14ac:dyDescent="0.2">
      <c r="A45" s="10" t="s">
        <v>449</v>
      </c>
      <c r="B45" s="279">
        <v>93345263</v>
      </c>
      <c r="C45" s="279">
        <v>88173864</v>
      </c>
      <c r="D45" s="280">
        <v>119.6</v>
      </c>
      <c r="E45" s="280">
        <v>112.6</v>
      </c>
      <c r="F45" s="280">
        <v>106.2</v>
      </c>
      <c r="G45" s="285">
        <v>92</v>
      </c>
      <c r="H45" s="285"/>
    </row>
    <row r="46" spans="1:8" x14ac:dyDescent="0.2">
      <c r="A46" s="10" t="s">
        <v>450</v>
      </c>
      <c r="B46" s="279">
        <v>78217030</v>
      </c>
      <c r="C46" s="279">
        <v>71885903</v>
      </c>
      <c r="D46" s="280">
        <v>100.6</v>
      </c>
      <c r="E46" s="280">
        <v>92.1</v>
      </c>
      <c r="F46" s="280">
        <v>109.3</v>
      </c>
      <c r="G46" s="285">
        <v>97</v>
      </c>
      <c r="H46" s="285"/>
    </row>
    <row r="47" spans="1:8" x14ac:dyDescent="0.2">
      <c r="A47" s="283">
        <v>2013</v>
      </c>
    </row>
    <row r="48" spans="1:8" x14ac:dyDescent="0.2">
      <c r="A48" s="10" t="s">
        <v>432</v>
      </c>
      <c r="B48" s="279">
        <v>88120018</v>
      </c>
      <c r="C48" s="279">
        <v>83641260</v>
      </c>
      <c r="D48" s="280">
        <v>112.9</v>
      </c>
      <c r="E48" s="280">
        <v>107.3</v>
      </c>
      <c r="F48" s="280">
        <v>105.2</v>
      </c>
      <c r="G48" s="285">
        <v>95.2</v>
      </c>
    </row>
    <row r="49" spans="1:7" x14ac:dyDescent="0.2">
      <c r="A49" s="10" t="s">
        <v>451</v>
      </c>
      <c r="B49" s="279">
        <v>87862584</v>
      </c>
      <c r="C49" s="279">
        <v>82095521</v>
      </c>
      <c r="D49" s="280">
        <v>112.8</v>
      </c>
      <c r="E49" s="280">
        <v>105.7</v>
      </c>
      <c r="F49" s="280">
        <v>106.8</v>
      </c>
      <c r="G49" s="285">
        <v>97.7</v>
      </c>
    </row>
    <row r="50" spans="1:7" x14ac:dyDescent="0.2">
      <c r="A50" s="10" t="s">
        <v>452</v>
      </c>
      <c r="B50" s="279">
        <v>93886311</v>
      </c>
      <c r="C50" s="279">
        <v>88748331</v>
      </c>
      <c r="D50" s="280">
        <v>120.3</v>
      </c>
      <c r="E50" s="280">
        <v>113.9</v>
      </c>
      <c r="F50" s="280">
        <v>105.6</v>
      </c>
      <c r="G50" s="285">
        <v>95.1</v>
      </c>
    </row>
    <row r="51" spans="1:7" x14ac:dyDescent="0.2">
      <c r="A51" s="10" t="s">
        <v>435</v>
      </c>
      <c r="B51" s="279">
        <v>93523668</v>
      </c>
      <c r="C51" s="279">
        <v>88932651</v>
      </c>
      <c r="D51" s="280">
        <v>119.7</v>
      </c>
      <c r="E51" s="280">
        <v>114.1</v>
      </c>
      <c r="F51" s="280">
        <v>104.9</v>
      </c>
      <c r="G51" s="285">
        <v>93.9</v>
      </c>
    </row>
    <row r="52" spans="1:7" x14ac:dyDescent="0.2">
      <c r="A52" s="10" t="s">
        <v>453</v>
      </c>
      <c r="B52" s="279">
        <v>87779937</v>
      </c>
      <c r="C52" s="279">
        <v>83448500</v>
      </c>
      <c r="D52" s="280">
        <v>112.7</v>
      </c>
      <c r="E52" s="280">
        <v>107.3</v>
      </c>
      <c r="F52" s="280">
        <v>105</v>
      </c>
      <c r="G52" s="285">
        <v>96.9</v>
      </c>
    </row>
    <row r="53" spans="1:7" x14ac:dyDescent="0.2">
      <c r="A53" s="10" t="s">
        <v>444</v>
      </c>
      <c r="B53" s="279">
        <v>91887524</v>
      </c>
      <c r="C53" s="279">
        <v>85968818</v>
      </c>
      <c r="D53" s="280">
        <v>117.8</v>
      </c>
      <c r="E53" s="280">
        <v>110.6</v>
      </c>
      <c r="F53" s="280">
        <v>106.5</v>
      </c>
      <c r="G53" s="285">
        <v>97.5</v>
      </c>
    </row>
    <row r="54" spans="1:7" x14ac:dyDescent="0.2">
      <c r="A54" s="10" t="s">
        <v>445</v>
      </c>
      <c r="B54" s="279">
        <v>92625103</v>
      </c>
      <c r="C54" s="279">
        <v>87294795</v>
      </c>
      <c r="D54" s="280">
        <v>118.9</v>
      </c>
      <c r="E54" s="280">
        <v>112.5</v>
      </c>
      <c r="F54" s="280">
        <v>105.7</v>
      </c>
      <c r="G54" s="285">
        <v>97.1</v>
      </c>
    </row>
    <row r="55" spans="1:7" x14ac:dyDescent="0.2">
      <c r="A55" s="10" t="s">
        <v>446</v>
      </c>
      <c r="B55" s="279">
        <v>84436677</v>
      </c>
      <c r="C55" s="279">
        <v>80072082</v>
      </c>
      <c r="D55" s="280">
        <v>108.4</v>
      </c>
      <c r="E55" s="280">
        <v>103</v>
      </c>
      <c r="F55" s="280">
        <v>105.3</v>
      </c>
      <c r="G55" s="285">
        <v>96.1</v>
      </c>
    </row>
    <row r="56" spans="1:7" x14ac:dyDescent="0.2">
      <c r="A56" s="10" t="s">
        <v>447</v>
      </c>
      <c r="B56" s="279">
        <v>94020978</v>
      </c>
      <c r="C56" s="279">
        <v>89144979</v>
      </c>
      <c r="D56" s="280">
        <v>120.6</v>
      </c>
      <c r="E56" s="280">
        <v>114.7</v>
      </c>
      <c r="F56" s="280">
        <v>105.2</v>
      </c>
      <c r="G56" s="285">
        <v>96.7</v>
      </c>
    </row>
    <row r="57" spans="1:7" x14ac:dyDescent="0.2">
      <c r="A57" s="10" t="s">
        <v>448</v>
      </c>
      <c r="B57" s="279">
        <v>98526377</v>
      </c>
      <c r="C57" s="279">
        <v>92804588</v>
      </c>
      <c r="D57" s="280">
        <v>126.5</v>
      </c>
      <c r="E57" s="280">
        <v>119.4</v>
      </c>
      <c r="F57" s="280">
        <v>106</v>
      </c>
      <c r="G57" s="285">
        <v>96.7</v>
      </c>
    </row>
    <row r="58" spans="1:7" x14ac:dyDescent="0.2">
      <c r="A58" s="10" t="s">
        <v>449</v>
      </c>
      <c r="B58" s="279">
        <v>93977983</v>
      </c>
      <c r="C58" s="279">
        <v>88576569</v>
      </c>
      <c r="D58" s="280">
        <v>120.4</v>
      </c>
      <c r="E58" s="280">
        <v>113.6</v>
      </c>
      <c r="F58" s="280">
        <v>106</v>
      </c>
      <c r="G58" s="285">
        <v>97.1</v>
      </c>
    </row>
    <row r="59" spans="1:7" x14ac:dyDescent="0.2">
      <c r="A59" s="10" t="s">
        <v>450</v>
      </c>
      <c r="B59" s="279">
        <v>81378041</v>
      </c>
      <c r="C59" s="279">
        <v>75186134</v>
      </c>
      <c r="D59" s="280">
        <v>104.3</v>
      </c>
      <c r="E59" s="280">
        <v>96.4</v>
      </c>
      <c r="F59" s="280">
        <v>108.1</v>
      </c>
      <c r="G59" s="285">
        <v>99.2</v>
      </c>
    </row>
    <row r="60" spans="1:7" x14ac:dyDescent="0.2">
      <c r="A60" s="283">
        <v>2014</v>
      </c>
    </row>
    <row r="61" spans="1:7" x14ac:dyDescent="0.2">
      <c r="A61" s="10" t="s">
        <v>432</v>
      </c>
      <c r="B61" s="279">
        <v>89688711</v>
      </c>
      <c r="C61" s="279">
        <v>84656063</v>
      </c>
      <c r="D61" s="280">
        <v>115.5</v>
      </c>
      <c r="E61" s="280">
        <v>109.3</v>
      </c>
      <c r="F61" s="280">
        <v>105.7</v>
      </c>
      <c r="G61" s="285">
        <v>97.5</v>
      </c>
    </row>
    <row r="62" spans="1:7" x14ac:dyDescent="0.2">
      <c r="A62" s="10" t="s">
        <v>451</v>
      </c>
      <c r="B62" s="279">
        <v>91298859</v>
      </c>
      <c r="C62" s="279">
        <v>86260321</v>
      </c>
      <c r="D62" s="280">
        <v>117.8</v>
      </c>
      <c r="E62" s="280">
        <v>111.4</v>
      </c>
      <c r="F62" s="280">
        <v>105.7</v>
      </c>
      <c r="G62" s="285">
        <v>98.1</v>
      </c>
    </row>
    <row r="63" spans="1:7" x14ac:dyDescent="0.2">
      <c r="A63" s="10" t="s">
        <v>452</v>
      </c>
      <c r="B63" s="279">
        <v>94840637</v>
      </c>
      <c r="C63" s="279">
        <v>90127934</v>
      </c>
      <c r="D63" s="280">
        <v>121.9</v>
      </c>
      <c r="E63" s="280">
        <v>116</v>
      </c>
      <c r="F63" s="280">
        <v>105.1</v>
      </c>
      <c r="G63" s="285">
        <v>95.3</v>
      </c>
    </row>
    <row r="64" spans="1:7" x14ac:dyDescent="0.2">
      <c r="A64" s="10" t="s">
        <v>435</v>
      </c>
      <c r="B64" s="279">
        <v>92852347</v>
      </c>
      <c r="C64" s="279">
        <v>88376476</v>
      </c>
      <c r="D64" s="280">
        <v>119.5</v>
      </c>
      <c r="E64" s="280">
        <v>114.1</v>
      </c>
      <c r="F64" s="280">
        <v>104.7</v>
      </c>
      <c r="G64" s="285">
        <v>97.2</v>
      </c>
    </row>
    <row r="65" spans="1:7" x14ac:dyDescent="0.2">
      <c r="A65" s="10" t="s">
        <v>453</v>
      </c>
      <c r="B65" s="279">
        <v>91064428</v>
      </c>
      <c r="C65" s="279">
        <v>86131697</v>
      </c>
      <c r="D65" s="280">
        <v>116.9</v>
      </c>
      <c r="E65" s="280">
        <v>110.9</v>
      </c>
      <c r="F65" s="280">
        <v>105.4</v>
      </c>
      <c r="G65" s="285">
        <v>98.1</v>
      </c>
    </row>
    <row r="66" spans="1:7" x14ac:dyDescent="0.2">
      <c r="A66" s="10" t="s">
        <v>444</v>
      </c>
      <c r="B66" s="279">
        <v>92640326</v>
      </c>
      <c r="C66" s="279">
        <v>86470092</v>
      </c>
      <c r="D66" s="280">
        <v>119.1</v>
      </c>
      <c r="E66" s="280">
        <v>111.6</v>
      </c>
      <c r="F66" s="280">
        <v>106.7</v>
      </c>
      <c r="G66" s="285">
        <v>98.4</v>
      </c>
    </row>
    <row r="67" spans="1:7" x14ac:dyDescent="0.2">
      <c r="A67" s="10" t="s">
        <v>445</v>
      </c>
      <c r="B67" s="279">
        <v>99974346</v>
      </c>
      <c r="C67" s="279">
        <v>91459273</v>
      </c>
      <c r="D67" s="280">
        <v>128.6</v>
      </c>
      <c r="E67" s="280">
        <v>118.1</v>
      </c>
      <c r="F67" s="280">
        <v>109</v>
      </c>
      <c r="G67" s="285">
        <v>103.1</v>
      </c>
    </row>
    <row r="68" spans="1:7" x14ac:dyDescent="0.2">
      <c r="A68" s="10" t="s">
        <v>446</v>
      </c>
      <c r="B68" s="279">
        <v>83109389</v>
      </c>
      <c r="C68" s="279">
        <v>76918220</v>
      </c>
      <c r="D68" s="280">
        <v>107</v>
      </c>
      <c r="E68" s="280">
        <v>99.4</v>
      </c>
      <c r="F68" s="280">
        <v>107.7</v>
      </c>
      <c r="G68" s="285">
        <v>100</v>
      </c>
    </row>
    <row r="69" spans="1:7" x14ac:dyDescent="0.2">
      <c r="A69" s="10" t="s">
        <v>447</v>
      </c>
      <c r="B69" s="279">
        <v>101451369</v>
      </c>
      <c r="C69" s="279">
        <v>93539487</v>
      </c>
      <c r="D69" s="280">
        <v>130.19999999999999</v>
      </c>
      <c r="E69" s="280">
        <v>120.4</v>
      </c>
      <c r="F69" s="280">
        <v>108.2</v>
      </c>
      <c r="G69" s="285">
        <v>98.4</v>
      </c>
    </row>
    <row r="70" spans="1:7" x14ac:dyDescent="0.2">
      <c r="A70" s="10" t="s">
        <v>448</v>
      </c>
      <c r="B70" s="279">
        <v>102862979</v>
      </c>
      <c r="C70" s="279">
        <v>95482980</v>
      </c>
      <c r="D70" s="280">
        <v>132.4</v>
      </c>
      <c r="E70" s="280">
        <v>122.9</v>
      </c>
      <c r="F70" s="280">
        <v>107.7</v>
      </c>
      <c r="G70" s="285">
        <v>98.8</v>
      </c>
    </row>
    <row r="71" spans="1:7" x14ac:dyDescent="0.2">
      <c r="A71" s="10" t="s">
        <v>449</v>
      </c>
      <c r="B71" s="279">
        <v>94902696</v>
      </c>
      <c r="C71" s="279">
        <v>88309837</v>
      </c>
      <c r="D71" s="280">
        <v>122.4</v>
      </c>
      <c r="E71" s="280">
        <v>114.1</v>
      </c>
      <c r="F71" s="280">
        <v>107.3</v>
      </c>
      <c r="G71" s="285">
        <v>96.9</v>
      </c>
    </row>
    <row r="72" spans="1:7" x14ac:dyDescent="0.2">
      <c r="A72" s="10" t="s">
        <v>450</v>
      </c>
      <c r="B72" s="279">
        <v>89059837</v>
      </c>
      <c r="C72" s="279">
        <v>81885318</v>
      </c>
      <c r="D72" s="280">
        <v>115.1</v>
      </c>
      <c r="E72" s="280">
        <v>105.7</v>
      </c>
      <c r="F72" s="280">
        <v>108.9</v>
      </c>
      <c r="G72" s="285">
        <v>101.7</v>
      </c>
    </row>
    <row r="73" spans="1:7" x14ac:dyDescent="0.2">
      <c r="A73" s="283">
        <v>2015</v>
      </c>
    </row>
    <row r="74" spans="1:7" x14ac:dyDescent="0.2">
      <c r="A74" s="10" t="s">
        <v>432</v>
      </c>
      <c r="B74" s="279">
        <v>89700681</v>
      </c>
      <c r="C74" s="279">
        <v>84548296</v>
      </c>
      <c r="D74" s="280">
        <v>114.2</v>
      </c>
      <c r="E74" s="280">
        <v>109.7</v>
      </c>
      <c r="F74" s="280">
        <v>104.2</v>
      </c>
      <c r="G74" s="271">
        <v>98.4</v>
      </c>
    </row>
    <row r="75" spans="1:7" x14ac:dyDescent="0.2">
      <c r="A75" s="10" t="s">
        <v>451</v>
      </c>
      <c r="B75" s="279">
        <v>95368311</v>
      </c>
      <c r="C75" s="279">
        <v>87958542</v>
      </c>
      <c r="D75" s="280">
        <v>121.7</v>
      </c>
      <c r="E75" s="280">
        <v>114.1</v>
      </c>
      <c r="F75" s="280">
        <v>106.7</v>
      </c>
      <c r="G75" s="285">
        <v>99.5</v>
      </c>
    </row>
    <row r="76" spans="1:7" x14ac:dyDescent="0.2">
      <c r="A76" s="10" t="s">
        <v>452</v>
      </c>
      <c r="B76" s="279">
        <v>107648556</v>
      </c>
      <c r="C76" s="279">
        <v>97253696</v>
      </c>
      <c r="D76" s="280">
        <v>137</v>
      </c>
      <c r="E76" s="280">
        <v>125.9</v>
      </c>
      <c r="F76" s="280">
        <v>108.9</v>
      </c>
      <c r="G76" s="285">
        <v>98.1</v>
      </c>
    </row>
    <row r="77" spans="1:7" x14ac:dyDescent="0.2">
      <c r="A77" s="10" t="s">
        <v>435</v>
      </c>
      <c r="B77" s="279">
        <v>100133138</v>
      </c>
      <c r="C77" s="279">
        <v>88899937</v>
      </c>
      <c r="D77" s="280">
        <v>127.6</v>
      </c>
      <c r="E77" s="280">
        <v>115.3</v>
      </c>
      <c r="F77" s="280">
        <v>110.7</v>
      </c>
      <c r="G77" s="285">
        <v>100.4</v>
      </c>
    </row>
    <row r="78" spans="1:7" x14ac:dyDescent="0.2">
      <c r="A78" s="10" t="s">
        <v>453</v>
      </c>
      <c r="B78" s="279">
        <v>95390236</v>
      </c>
      <c r="C78" s="279">
        <v>85701747</v>
      </c>
      <c r="D78" s="280">
        <v>121.9</v>
      </c>
      <c r="E78" s="280">
        <v>111.3</v>
      </c>
      <c r="F78" s="280">
        <v>109.5</v>
      </c>
      <c r="G78" s="285">
        <v>99.9</v>
      </c>
    </row>
    <row r="79" spans="1:7" x14ac:dyDescent="0.2">
      <c r="A79" s="10" t="s">
        <v>444</v>
      </c>
      <c r="B79" s="279">
        <v>105269356</v>
      </c>
      <c r="C79" s="279">
        <v>93422032</v>
      </c>
      <c r="D79" s="280">
        <v>134</v>
      </c>
      <c r="E79" s="280">
        <v>121.2</v>
      </c>
      <c r="F79" s="280">
        <v>110.6</v>
      </c>
      <c r="G79" s="285">
        <v>99.7</v>
      </c>
    </row>
    <row r="80" spans="1:7" x14ac:dyDescent="0.2">
      <c r="A80" s="10" t="s">
        <v>445</v>
      </c>
      <c r="B80" s="279">
        <v>106731870</v>
      </c>
      <c r="C80" s="279">
        <v>94691947</v>
      </c>
      <c r="D80" s="280">
        <v>136</v>
      </c>
      <c r="E80" s="280">
        <v>122.8</v>
      </c>
      <c r="F80" s="280">
        <v>110.7</v>
      </c>
      <c r="G80" s="285">
        <v>101.2</v>
      </c>
    </row>
    <row r="81" spans="1:7" x14ac:dyDescent="0.2">
      <c r="A81" s="10" t="s">
        <v>446</v>
      </c>
      <c r="B81" s="279">
        <v>87734400</v>
      </c>
      <c r="C81" s="279">
        <v>77731131</v>
      </c>
      <c r="D81" s="280">
        <v>111.7</v>
      </c>
      <c r="E81" s="280">
        <v>100.9</v>
      </c>
      <c r="F81" s="280">
        <v>110.8</v>
      </c>
      <c r="G81" s="285">
        <v>100.5</v>
      </c>
    </row>
    <row r="82" spans="1:7" x14ac:dyDescent="0.2">
      <c r="A82" s="10" t="s">
        <v>447</v>
      </c>
      <c r="B82" s="279">
        <v>105445722</v>
      </c>
      <c r="C82" s="279">
        <v>95349458</v>
      </c>
      <c r="D82" s="280">
        <v>134.1</v>
      </c>
      <c r="E82" s="280">
        <v>123.4</v>
      </c>
      <c r="F82" s="280">
        <v>108.7</v>
      </c>
      <c r="G82" s="285">
        <v>99.5</v>
      </c>
    </row>
    <row r="83" spans="1:7" x14ac:dyDescent="0.2">
      <c r="A83" s="10" t="s">
        <v>448</v>
      </c>
      <c r="B83" s="279">
        <v>105827743</v>
      </c>
      <c r="C83" s="279">
        <v>95554999</v>
      </c>
      <c r="D83" s="280">
        <v>134.80000000000001</v>
      </c>
      <c r="E83" s="280">
        <v>123.9</v>
      </c>
      <c r="F83" s="280">
        <v>108.8</v>
      </c>
      <c r="G83" s="285">
        <v>99</v>
      </c>
    </row>
    <row r="84" spans="1:7" x14ac:dyDescent="0.2">
      <c r="A84" s="10" t="s">
        <v>449</v>
      </c>
      <c r="B84" s="279">
        <v>102684042</v>
      </c>
      <c r="C84" s="279">
        <v>91848840</v>
      </c>
      <c r="D84" s="280">
        <v>131</v>
      </c>
      <c r="E84" s="280">
        <v>119.1</v>
      </c>
      <c r="F84" s="280">
        <v>110</v>
      </c>
      <c r="G84" s="285">
        <v>100</v>
      </c>
    </row>
    <row r="85" spans="1:7" x14ac:dyDescent="0.2">
      <c r="A85" s="10" t="s">
        <v>450</v>
      </c>
      <c r="B85" s="279">
        <v>91621033</v>
      </c>
      <c r="C85" s="279">
        <v>80520500</v>
      </c>
      <c r="D85" s="280">
        <v>116.7</v>
      </c>
      <c r="E85" s="280">
        <v>104.5</v>
      </c>
      <c r="F85" s="280">
        <v>111.7</v>
      </c>
      <c r="G85" s="285">
        <v>102.7</v>
      </c>
    </row>
    <row r="86" spans="1:7" x14ac:dyDescent="0.2">
      <c r="A86" s="283">
        <v>2016</v>
      </c>
    </row>
    <row r="87" spans="1:7" x14ac:dyDescent="0.2">
      <c r="A87" s="10" t="s">
        <v>432</v>
      </c>
      <c r="B87" s="279">
        <v>88743676</v>
      </c>
      <c r="C87" s="279">
        <v>79718417</v>
      </c>
      <c r="D87" s="280">
        <v>112.6</v>
      </c>
      <c r="E87" s="280">
        <v>105</v>
      </c>
      <c r="F87" s="280">
        <v>107.2</v>
      </c>
      <c r="G87" s="285">
        <v>101</v>
      </c>
    </row>
    <row r="88" spans="1:7" x14ac:dyDescent="0.2">
      <c r="A88" s="10" t="s">
        <v>451</v>
      </c>
      <c r="B88" s="279">
        <v>98567591</v>
      </c>
      <c r="C88" s="279">
        <v>87927036</v>
      </c>
      <c r="D88" s="280">
        <v>124.8</v>
      </c>
      <c r="E88" s="280">
        <v>115.8</v>
      </c>
      <c r="F88" s="280">
        <v>107.7</v>
      </c>
      <c r="G88" s="285">
        <v>101.6</v>
      </c>
    </row>
    <row r="89" spans="1:7" x14ac:dyDescent="0.2">
      <c r="A89" s="10" t="s">
        <v>452</v>
      </c>
      <c r="B89" s="279">
        <v>106462627</v>
      </c>
      <c r="C89" s="279">
        <v>94087069</v>
      </c>
      <c r="D89" s="280">
        <v>134.9</v>
      </c>
      <c r="E89" s="280">
        <v>123.6</v>
      </c>
      <c r="F89" s="280">
        <v>109.2</v>
      </c>
      <c r="G89" s="285">
        <v>103.7</v>
      </c>
    </row>
    <row r="90" spans="1:7" x14ac:dyDescent="0.2">
      <c r="A90" s="10" t="s">
        <v>435</v>
      </c>
      <c r="B90" s="279">
        <v>103942314</v>
      </c>
      <c r="C90" s="279">
        <v>93720072</v>
      </c>
      <c r="D90" s="280">
        <v>131.9</v>
      </c>
      <c r="E90" s="280">
        <v>123.4</v>
      </c>
      <c r="F90" s="280">
        <v>106.9</v>
      </c>
      <c r="G90" s="285">
        <v>102.6</v>
      </c>
    </row>
    <row r="91" spans="1:7" x14ac:dyDescent="0.2">
      <c r="A91" s="10" t="s">
        <v>453</v>
      </c>
      <c r="B91" s="279">
        <v>96762177</v>
      </c>
      <c r="C91" s="279">
        <v>85799313</v>
      </c>
      <c r="D91" s="280">
        <v>122.4</v>
      </c>
      <c r="E91" s="280">
        <v>113</v>
      </c>
      <c r="F91" s="280">
        <v>108.3</v>
      </c>
      <c r="G91" s="285">
        <v>103.8</v>
      </c>
    </row>
    <row r="92" spans="1:7" x14ac:dyDescent="0.2">
      <c r="A92" s="10" t="s">
        <v>444</v>
      </c>
      <c r="B92" s="279">
        <v>106137524</v>
      </c>
      <c r="C92" s="279">
        <v>93182366</v>
      </c>
      <c r="D92" s="280">
        <v>134.69999999999999</v>
      </c>
      <c r="E92" s="280">
        <v>122.8</v>
      </c>
      <c r="F92" s="280">
        <v>109.7</v>
      </c>
      <c r="G92" s="285">
        <v>103.4</v>
      </c>
    </row>
    <row r="93" spans="1:7" x14ac:dyDescent="0.2">
      <c r="A93" s="10" t="s">
        <v>445</v>
      </c>
      <c r="B93" s="279">
        <v>95831617</v>
      </c>
      <c r="C93" s="279">
        <v>85068764</v>
      </c>
      <c r="D93" s="280">
        <v>121.2</v>
      </c>
      <c r="E93" s="280">
        <v>112.1</v>
      </c>
      <c r="F93" s="280">
        <v>108.2</v>
      </c>
      <c r="G93" s="285">
        <v>102.4</v>
      </c>
    </row>
    <row r="94" spans="1:7" x14ac:dyDescent="0.2">
      <c r="A94" s="10" t="s">
        <v>446</v>
      </c>
      <c r="B94" s="279">
        <v>95979799</v>
      </c>
      <c r="C94" s="279">
        <v>85070029</v>
      </c>
      <c r="D94" s="280">
        <v>121.9</v>
      </c>
      <c r="E94" s="280">
        <v>112.1</v>
      </c>
      <c r="F94" s="280">
        <v>108.8</v>
      </c>
      <c r="G94" s="285">
        <v>103.7</v>
      </c>
    </row>
    <row r="95" spans="1:7" x14ac:dyDescent="0.2">
      <c r="A95" s="10" t="s">
        <v>447</v>
      </c>
      <c r="B95" s="279">
        <v>105603704</v>
      </c>
      <c r="C95" s="279">
        <v>93875503</v>
      </c>
      <c r="D95" s="280">
        <v>133.6</v>
      </c>
      <c r="E95" s="280">
        <v>123.7</v>
      </c>
      <c r="F95" s="280">
        <v>108</v>
      </c>
      <c r="G95" s="285">
        <v>102.3</v>
      </c>
    </row>
    <row r="96" spans="1:7" x14ac:dyDescent="0.2">
      <c r="A96" s="10" t="s">
        <v>448</v>
      </c>
      <c r="B96" s="279">
        <v>101050833</v>
      </c>
      <c r="C96" s="279">
        <v>88905956</v>
      </c>
      <c r="D96" s="280">
        <v>127.7</v>
      </c>
      <c r="E96" s="280">
        <v>116.8</v>
      </c>
      <c r="F96" s="280">
        <v>109.4</v>
      </c>
      <c r="G96" s="285">
        <v>101</v>
      </c>
    </row>
    <row r="97" spans="1:7" x14ac:dyDescent="0.2">
      <c r="A97" s="10" t="s">
        <v>449</v>
      </c>
      <c r="B97" s="279">
        <v>107635608</v>
      </c>
      <c r="C97" s="279">
        <v>94720677</v>
      </c>
      <c r="D97" s="280">
        <v>136.5</v>
      </c>
      <c r="E97" s="280">
        <v>124.8</v>
      </c>
      <c r="F97" s="280">
        <v>109.4</v>
      </c>
      <c r="G97" s="285">
        <v>101.2</v>
      </c>
    </row>
    <row r="98" spans="1:7" x14ac:dyDescent="0.2">
      <c r="A98" s="10" t="s">
        <v>450</v>
      </c>
      <c r="B98" s="279">
        <v>97115677</v>
      </c>
      <c r="C98" s="279">
        <v>83151600</v>
      </c>
      <c r="D98" s="280">
        <v>123.2</v>
      </c>
      <c r="E98" s="280">
        <v>109.5</v>
      </c>
      <c r="F98" s="280">
        <v>112.5</v>
      </c>
      <c r="G98" s="285">
        <v>100.4</v>
      </c>
    </row>
    <row r="99" spans="1:7" x14ac:dyDescent="0.2">
      <c r="A99" s="283">
        <v>2017</v>
      </c>
    </row>
    <row r="100" spans="1:7" x14ac:dyDescent="0.2">
      <c r="A100" s="10" t="s">
        <v>432</v>
      </c>
      <c r="B100" s="279">
        <v>98768003</v>
      </c>
      <c r="C100" s="279">
        <v>80631194</v>
      </c>
      <c r="D100" s="280">
        <v>124.6</v>
      </c>
      <c r="E100" s="280">
        <v>113.7</v>
      </c>
      <c r="F100" s="280">
        <v>109.6</v>
      </c>
      <c r="G100" s="285">
        <v>97.4</v>
      </c>
    </row>
    <row r="101" spans="1:7" x14ac:dyDescent="0.2">
      <c r="A101" s="10" t="s">
        <v>451</v>
      </c>
      <c r="B101" s="279">
        <v>102398420</v>
      </c>
      <c r="C101" s="279">
        <v>81974650</v>
      </c>
      <c r="D101" s="280">
        <v>129.30000000000001</v>
      </c>
      <c r="E101" s="280">
        <v>115.6</v>
      </c>
      <c r="F101" s="280">
        <v>111.8</v>
      </c>
      <c r="G101" s="285">
        <v>99.6</v>
      </c>
    </row>
    <row r="102" spans="1:7" x14ac:dyDescent="0.2">
      <c r="A102" s="10" t="s">
        <v>452</v>
      </c>
      <c r="B102" s="279">
        <v>118140357</v>
      </c>
      <c r="C102" s="279">
        <v>93623720</v>
      </c>
      <c r="D102" s="280">
        <v>148.9</v>
      </c>
      <c r="E102" s="280">
        <v>131.6</v>
      </c>
      <c r="F102" s="280">
        <v>113.1</v>
      </c>
      <c r="G102" s="285">
        <v>99.7</v>
      </c>
    </row>
    <row r="103" spans="1:7" x14ac:dyDescent="0.2">
      <c r="A103" s="10" t="s">
        <v>435</v>
      </c>
      <c r="B103" s="279">
        <v>100786388</v>
      </c>
      <c r="C103" s="279">
        <v>80829945</v>
      </c>
      <c r="D103" s="280">
        <v>127</v>
      </c>
      <c r="E103" s="280">
        <v>114</v>
      </c>
      <c r="F103" s="280">
        <v>111.4</v>
      </c>
      <c r="G103" s="285">
        <v>99.9</v>
      </c>
    </row>
    <row r="104" spans="1:7" x14ac:dyDescent="0.2">
      <c r="A104" s="10" t="s">
        <v>453</v>
      </c>
      <c r="B104" s="279">
        <v>110452914</v>
      </c>
      <c r="C104" s="279">
        <v>88266193</v>
      </c>
      <c r="D104" s="280">
        <v>139.19999999999999</v>
      </c>
      <c r="E104" s="280">
        <v>124.5</v>
      </c>
      <c r="F104" s="280">
        <v>111.7</v>
      </c>
      <c r="G104" s="285">
        <v>100.8</v>
      </c>
    </row>
    <row r="105" spans="1:7" x14ac:dyDescent="0.2">
      <c r="A105" s="10" t="s">
        <v>444</v>
      </c>
      <c r="B105" s="279">
        <v>107190605</v>
      </c>
      <c r="C105" s="279">
        <v>86974124</v>
      </c>
      <c r="D105" s="280">
        <v>134.6</v>
      </c>
      <c r="E105" s="280">
        <v>122.8</v>
      </c>
      <c r="F105" s="280">
        <v>109.6</v>
      </c>
      <c r="G105" s="285">
        <v>100.1</v>
      </c>
    </row>
    <row r="106" spans="1:7" x14ac:dyDescent="0.2">
      <c r="A106" s="10" t="s">
        <v>445</v>
      </c>
      <c r="B106" s="279">
        <v>103128382</v>
      </c>
      <c r="C106" s="279">
        <v>81880412</v>
      </c>
      <c r="D106" s="280">
        <v>129.5</v>
      </c>
      <c r="E106" s="280">
        <v>115.5</v>
      </c>
      <c r="F106" s="280">
        <v>112.1</v>
      </c>
      <c r="G106" s="285">
        <v>101.8</v>
      </c>
    </row>
    <row r="107" spans="1:7" x14ac:dyDescent="0.2">
      <c r="A107" s="10" t="s">
        <v>446</v>
      </c>
      <c r="B107" s="279">
        <v>102957663</v>
      </c>
      <c r="C107" s="279">
        <v>82588035</v>
      </c>
      <c r="D107" s="280">
        <v>129.19999999999999</v>
      </c>
      <c r="E107" s="280">
        <v>116.4</v>
      </c>
      <c r="F107" s="280">
        <v>110.9</v>
      </c>
      <c r="G107" s="285">
        <v>101.6</v>
      </c>
    </row>
    <row r="108" spans="1:7" x14ac:dyDescent="0.2">
      <c r="A108" s="10" t="s">
        <v>447</v>
      </c>
      <c r="B108" s="279">
        <v>110345374</v>
      </c>
      <c r="C108" s="279">
        <v>88172507</v>
      </c>
      <c r="D108" s="280">
        <v>138</v>
      </c>
      <c r="E108" s="280">
        <v>124</v>
      </c>
      <c r="F108" s="280">
        <v>111.3</v>
      </c>
      <c r="G108" s="285">
        <v>103.1</v>
      </c>
    </row>
    <row r="109" spans="1:7" x14ac:dyDescent="0.2">
      <c r="A109" s="10" t="s">
        <v>448</v>
      </c>
      <c r="B109" s="279">
        <v>107977832</v>
      </c>
      <c r="C109" s="279">
        <v>89127063</v>
      </c>
      <c r="D109" s="280">
        <v>135.69999999999999</v>
      </c>
      <c r="E109" s="280">
        <v>125.7</v>
      </c>
      <c r="F109" s="280">
        <v>107.9</v>
      </c>
      <c r="G109" s="285">
        <v>98.4</v>
      </c>
    </row>
    <row r="110" spans="1:7" x14ac:dyDescent="0.2">
      <c r="A110" s="10" t="s">
        <v>449</v>
      </c>
      <c r="B110" s="279">
        <v>116277677</v>
      </c>
      <c r="C110" s="279">
        <v>93439705</v>
      </c>
      <c r="D110" s="280">
        <v>146.30000000000001</v>
      </c>
      <c r="E110" s="280">
        <v>131.30000000000001</v>
      </c>
      <c r="F110" s="280">
        <v>111.4</v>
      </c>
      <c r="G110" s="285">
        <v>98.4</v>
      </c>
    </row>
    <row r="111" spans="1:7" x14ac:dyDescent="0.2">
      <c r="A111" s="10" t="s">
        <v>450</v>
      </c>
      <c r="B111" s="279">
        <v>100534631</v>
      </c>
      <c r="C111" s="279">
        <v>79835333</v>
      </c>
      <c r="D111" s="280">
        <v>126.4</v>
      </c>
      <c r="E111" s="280">
        <v>112.7</v>
      </c>
      <c r="F111" s="280">
        <v>112.1</v>
      </c>
      <c r="G111" s="285">
        <v>98.8</v>
      </c>
    </row>
    <row r="112" spans="1:7" x14ac:dyDescent="0.2">
      <c r="A112" s="283">
        <v>2018</v>
      </c>
    </row>
    <row r="113" spans="1:7" x14ac:dyDescent="0.2">
      <c r="A113" s="10" t="s">
        <v>432</v>
      </c>
      <c r="B113" s="279">
        <v>107092452</v>
      </c>
      <c r="C113" s="279">
        <v>88289426</v>
      </c>
      <c r="D113" s="280">
        <v>135.6</v>
      </c>
      <c r="E113" s="280">
        <v>124.5</v>
      </c>
      <c r="F113" s="280">
        <v>108.9</v>
      </c>
      <c r="G113" s="285">
        <v>96.7</v>
      </c>
    </row>
    <row r="114" spans="1:7" x14ac:dyDescent="0.2">
      <c r="A114" s="10" t="s">
        <v>451</v>
      </c>
      <c r="B114" s="279">
        <v>104721045</v>
      </c>
      <c r="C114" s="279">
        <v>84729049</v>
      </c>
      <c r="D114" s="280">
        <v>132</v>
      </c>
      <c r="E114" s="280">
        <v>119.5</v>
      </c>
      <c r="F114" s="280">
        <v>110.4</v>
      </c>
      <c r="G114" s="285">
        <v>100.2</v>
      </c>
    </row>
    <row r="115" spans="1:7" x14ac:dyDescent="0.2">
      <c r="A115" s="10" t="s">
        <v>452</v>
      </c>
      <c r="B115" s="279">
        <v>116088455</v>
      </c>
      <c r="C115" s="279">
        <v>93068051</v>
      </c>
      <c r="D115" s="280">
        <v>146.69999999999999</v>
      </c>
      <c r="E115" s="280">
        <v>130.9</v>
      </c>
      <c r="F115" s="280">
        <v>112.1</v>
      </c>
      <c r="G115" s="285">
        <v>100.4</v>
      </c>
    </row>
    <row r="116" spans="1:7" x14ac:dyDescent="0.2">
      <c r="A116" s="10" t="s">
        <v>435</v>
      </c>
      <c r="B116" s="279">
        <v>110343444</v>
      </c>
      <c r="C116" s="279">
        <v>89916226</v>
      </c>
      <c r="D116" s="280">
        <v>139.5</v>
      </c>
      <c r="E116" s="280">
        <v>126.9</v>
      </c>
      <c r="F116" s="280">
        <v>109.9</v>
      </c>
      <c r="G116" s="285">
        <v>98.7</v>
      </c>
    </row>
    <row r="117" spans="1:7" x14ac:dyDescent="0.2">
      <c r="A117" s="10" t="s">
        <v>453</v>
      </c>
      <c r="B117" s="279">
        <v>109064134</v>
      </c>
      <c r="C117" s="279">
        <v>90643173</v>
      </c>
      <c r="D117" s="280">
        <v>137.1</v>
      </c>
      <c r="E117" s="280">
        <v>127.9</v>
      </c>
      <c r="F117" s="280">
        <v>107.2</v>
      </c>
      <c r="G117" s="285">
        <v>95.1</v>
      </c>
    </row>
    <row r="118" spans="1:7" x14ac:dyDescent="0.2">
      <c r="A118" s="10" t="s">
        <v>444</v>
      </c>
      <c r="B118" s="279">
        <v>115319538</v>
      </c>
      <c r="C118" s="279">
        <v>90244358</v>
      </c>
      <c r="D118" s="280">
        <v>145.19999999999999</v>
      </c>
      <c r="E118" s="280">
        <v>127.3</v>
      </c>
      <c r="F118" s="280">
        <v>114</v>
      </c>
      <c r="G118" s="285">
        <v>99.7</v>
      </c>
    </row>
    <row r="119" spans="1:7" x14ac:dyDescent="0.2">
      <c r="A119" s="10" t="s">
        <v>445</v>
      </c>
      <c r="B119" s="279">
        <v>110958652</v>
      </c>
      <c r="C119" s="279">
        <v>85854865</v>
      </c>
      <c r="D119" s="280">
        <v>139.1</v>
      </c>
      <c r="E119" s="280">
        <v>120.7</v>
      </c>
      <c r="F119" s="280">
        <v>115.2</v>
      </c>
      <c r="G119" s="285">
        <v>100.4</v>
      </c>
    </row>
    <row r="120" spans="1:7" x14ac:dyDescent="0.2">
      <c r="A120" s="10" t="s">
        <v>446</v>
      </c>
      <c r="B120" s="279">
        <v>105383114</v>
      </c>
      <c r="C120" s="279">
        <v>82629398</v>
      </c>
      <c r="D120" s="280">
        <v>132</v>
      </c>
      <c r="E120" s="280">
        <v>116.5</v>
      </c>
      <c r="F120" s="280">
        <v>113.3</v>
      </c>
      <c r="G120" s="285">
        <v>99.9</v>
      </c>
    </row>
    <row r="121" spans="1:7" x14ac:dyDescent="0.2">
      <c r="A121" s="10" t="s">
        <v>447</v>
      </c>
      <c r="B121" s="279">
        <v>109142941</v>
      </c>
      <c r="C121" s="279">
        <v>83246781</v>
      </c>
      <c r="D121" s="280">
        <v>136</v>
      </c>
      <c r="E121" s="280">
        <v>117.5</v>
      </c>
      <c r="F121" s="280">
        <v>115.7</v>
      </c>
      <c r="G121" s="285">
        <v>98.3</v>
      </c>
    </row>
    <row r="122" spans="1:7" x14ac:dyDescent="0.2">
      <c r="A122" s="10" t="s">
        <v>448</v>
      </c>
      <c r="B122" s="279">
        <v>117258865</v>
      </c>
      <c r="C122" s="279">
        <v>91144601</v>
      </c>
      <c r="D122" s="280">
        <v>146.1</v>
      </c>
      <c r="E122" s="280">
        <v>128.1</v>
      </c>
      <c r="F122" s="280">
        <v>114</v>
      </c>
      <c r="G122" s="285">
        <v>97.1</v>
      </c>
    </row>
    <row r="123" spans="1:7" x14ac:dyDescent="0.2">
      <c r="A123" s="10" t="s">
        <v>449</v>
      </c>
      <c r="B123" s="279">
        <v>116261251</v>
      </c>
      <c r="C123" s="279">
        <v>89455553</v>
      </c>
      <c r="D123" s="280">
        <v>145.30000000000001</v>
      </c>
      <c r="E123" s="280">
        <v>126.3</v>
      </c>
      <c r="F123" s="280">
        <v>115.1</v>
      </c>
      <c r="G123" s="285">
        <v>97.7</v>
      </c>
    </row>
    <row r="124" spans="1:7" x14ac:dyDescent="0.2">
      <c r="A124" s="10" t="s">
        <v>450</v>
      </c>
      <c r="B124" s="279">
        <v>95806273</v>
      </c>
      <c r="C124" s="279">
        <v>71536982</v>
      </c>
      <c r="D124" s="280">
        <v>119.4</v>
      </c>
      <c r="E124" s="280">
        <v>100.9</v>
      </c>
      <c r="F124" s="280">
        <v>118.3</v>
      </c>
      <c r="G124" s="285">
        <v>99.1</v>
      </c>
    </row>
    <row r="125" spans="1:7" x14ac:dyDescent="0.2">
      <c r="A125" s="283">
        <v>2019</v>
      </c>
      <c r="B125" s="479"/>
      <c r="C125" s="479"/>
    </row>
    <row r="126" spans="1:7" x14ac:dyDescent="0.2">
      <c r="A126" s="10" t="s">
        <v>432</v>
      </c>
      <c r="B126" s="279">
        <v>108899538</v>
      </c>
      <c r="C126" s="279">
        <v>85036226</v>
      </c>
      <c r="D126" s="280">
        <v>136.4</v>
      </c>
      <c r="E126" s="280">
        <v>120.2</v>
      </c>
      <c r="F126" s="280">
        <v>113.5</v>
      </c>
      <c r="G126" s="285">
        <v>97.8</v>
      </c>
    </row>
    <row r="127" spans="1:7" x14ac:dyDescent="0.2">
      <c r="A127" s="10" t="s">
        <v>451</v>
      </c>
      <c r="B127" s="279">
        <v>108836771</v>
      </c>
      <c r="C127" s="279">
        <v>84907373</v>
      </c>
      <c r="D127" s="280">
        <v>136.30000000000001</v>
      </c>
      <c r="E127" s="280">
        <v>120.1</v>
      </c>
      <c r="F127" s="280">
        <v>113.5</v>
      </c>
      <c r="G127" s="285">
        <v>98.4</v>
      </c>
    </row>
    <row r="128" spans="1:7" x14ac:dyDescent="0.2">
      <c r="A128" s="10" t="s">
        <v>452</v>
      </c>
      <c r="B128" s="279">
        <v>118219120</v>
      </c>
      <c r="C128" s="279">
        <v>91726381</v>
      </c>
      <c r="D128" s="280">
        <v>148.19999999999999</v>
      </c>
      <c r="E128" s="280">
        <v>129.19999999999999</v>
      </c>
      <c r="F128" s="280">
        <v>114.7</v>
      </c>
      <c r="G128" s="285">
        <v>99.7</v>
      </c>
    </row>
    <row r="129" spans="1:7" x14ac:dyDescent="0.2">
      <c r="A129" s="10" t="s">
        <v>435</v>
      </c>
      <c r="B129" s="279">
        <v>109975423</v>
      </c>
      <c r="C129" s="279">
        <v>84851909</v>
      </c>
      <c r="D129" s="280">
        <v>137.9</v>
      </c>
      <c r="E129" s="280">
        <v>119.8</v>
      </c>
      <c r="F129" s="280">
        <v>115.1</v>
      </c>
      <c r="G129" s="285">
        <v>99</v>
      </c>
    </row>
    <row r="130" spans="1:7" x14ac:dyDescent="0.2">
      <c r="A130" s="10" t="s">
        <v>453</v>
      </c>
      <c r="B130" s="279">
        <v>114248805</v>
      </c>
      <c r="C130" s="279">
        <v>87634046</v>
      </c>
      <c r="D130" s="280">
        <v>142</v>
      </c>
      <c r="E130" s="280">
        <v>123.4</v>
      </c>
      <c r="F130" s="280">
        <v>115</v>
      </c>
      <c r="G130" s="285">
        <v>99.5</v>
      </c>
    </row>
    <row r="131" spans="1:7" x14ac:dyDescent="0.2">
      <c r="A131" s="10" t="s">
        <v>444</v>
      </c>
      <c r="B131" s="279">
        <v>106163613</v>
      </c>
      <c r="C131" s="279">
        <v>80992972</v>
      </c>
      <c r="D131" s="280">
        <v>132.1</v>
      </c>
      <c r="E131" s="280">
        <v>114.4</v>
      </c>
      <c r="F131" s="280">
        <v>115.5</v>
      </c>
      <c r="G131" s="285">
        <v>98</v>
      </c>
    </row>
    <row r="132" spans="1:7" x14ac:dyDescent="0.2">
      <c r="A132" s="10" t="s">
        <v>445</v>
      </c>
      <c r="B132" s="279">
        <v>114974339</v>
      </c>
      <c r="C132" s="279">
        <v>87542612</v>
      </c>
      <c r="D132" s="280">
        <v>144</v>
      </c>
      <c r="E132" s="280">
        <v>123.7</v>
      </c>
      <c r="F132" s="280">
        <v>116.4</v>
      </c>
      <c r="G132" s="285">
        <v>101.8</v>
      </c>
    </row>
    <row r="133" spans="1:7" x14ac:dyDescent="0.2">
      <c r="A133" s="10" t="s">
        <v>446</v>
      </c>
      <c r="B133" s="279">
        <v>101617007</v>
      </c>
      <c r="C133" s="279">
        <v>77459554</v>
      </c>
      <c r="D133" s="280">
        <v>126.8</v>
      </c>
      <c r="E133" s="280">
        <v>109.4</v>
      </c>
      <c r="F133" s="280">
        <v>115.9</v>
      </c>
      <c r="G133" s="285">
        <v>100.5</v>
      </c>
    </row>
    <row r="134" spans="1:7" x14ac:dyDescent="0.2">
      <c r="A134" s="10" t="s">
        <v>447</v>
      </c>
      <c r="B134" s="279">
        <v>114148223</v>
      </c>
      <c r="C134" s="279">
        <v>85767014</v>
      </c>
      <c r="D134" s="280">
        <v>141.19999999999999</v>
      </c>
      <c r="E134" s="280">
        <v>121.2</v>
      </c>
      <c r="F134" s="280">
        <v>116.6</v>
      </c>
      <c r="G134" s="285">
        <v>100.4</v>
      </c>
    </row>
    <row r="135" spans="1:7" x14ac:dyDescent="0.2">
      <c r="A135" s="10" t="s">
        <v>448</v>
      </c>
      <c r="B135" s="279">
        <v>119762654</v>
      </c>
      <c r="C135" s="279">
        <v>89750459</v>
      </c>
      <c r="D135" s="280">
        <v>147.4</v>
      </c>
      <c r="E135" s="280">
        <v>126.4</v>
      </c>
      <c r="F135" s="280">
        <v>116.7</v>
      </c>
      <c r="G135" s="285">
        <v>97.5</v>
      </c>
    </row>
    <row r="136" spans="1:7" x14ac:dyDescent="0.2">
      <c r="A136" s="10" t="s">
        <v>449</v>
      </c>
      <c r="B136" s="279">
        <v>113243512</v>
      </c>
      <c r="C136" s="279">
        <v>83956501</v>
      </c>
      <c r="D136" s="280">
        <v>140.4</v>
      </c>
      <c r="E136" s="280">
        <v>118.6</v>
      </c>
      <c r="F136" s="280">
        <v>118.3</v>
      </c>
      <c r="G136" s="285">
        <v>98.9</v>
      </c>
    </row>
    <row r="137" spans="1:7" x14ac:dyDescent="0.2">
      <c r="A137" s="10" t="s">
        <v>450</v>
      </c>
      <c r="B137" s="279">
        <v>98062559</v>
      </c>
      <c r="C137" s="279">
        <v>71396950</v>
      </c>
      <c r="D137" s="280">
        <v>121.8</v>
      </c>
      <c r="E137" s="280">
        <v>100.9</v>
      </c>
      <c r="F137" s="280">
        <v>120.7</v>
      </c>
      <c r="G137" s="285">
        <v>99.7</v>
      </c>
    </row>
    <row r="138" spans="1:7" x14ac:dyDescent="0.2">
      <c r="A138" s="283">
        <v>2020</v>
      </c>
    </row>
    <row r="139" spans="1:7" x14ac:dyDescent="0.2">
      <c r="A139" s="10" t="s">
        <v>432</v>
      </c>
      <c r="B139" s="279">
        <v>106630873</v>
      </c>
      <c r="C139" s="279">
        <v>77607377</v>
      </c>
      <c r="D139" s="280">
        <v>128.9</v>
      </c>
      <c r="E139" s="280">
        <v>110.6</v>
      </c>
      <c r="F139" s="280">
        <v>116.6</v>
      </c>
      <c r="G139" s="285">
        <v>97.9</v>
      </c>
    </row>
    <row r="140" spans="1:7" x14ac:dyDescent="0.2">
      <c r="A140" s="10" t="s">
        <v>451</v>
      </c>
      <c r="B140" s="279">
        <v>109162688</v>
      </c>
      <c r="C140" s="279">
        <v>79243193</v>
      </c>
      <c r="D140" s="280">
        <v>132.5</v>
      </c>
      <c r="E140" s="280">
        <v>112.8</v>
      </c>
      <c r="F140" s="280">
        <v>117.4</v>
      </c>
      <c r="G140" s="285">
        <v>103.3</v>
      </c>
    </row>
    <row r="141" spans="1:7" x14ac:dyDescent="0.2">
      <c r="A141" s="10" t="s">
        <v>452</v>
      </c>
      <c r="B141" s="279">
        <v>108931463</v>
      </c>
      <c r="C141" s="279">
        <v>78368287</v>
      </c>
      <c r="D141" s="280">
        <v>130.9</v>
      </c>
      <c r="E141" s="280">
        <v>111.2</v>
      </c>
      <c r="F141" s="280">
        <v>117.7</v>
      </c>
      <c r="G141" s="285">
        <v>101.2</v>
      </c>
    </row>
    <row r="142" spans="1:7" x14ac:dyDescent="0.2">
      <c r="A142" s="10" t="s">
        <v>435</v>
      </c>
      <c r="B142" s="279">
        <v>75728508</v>
      </c>
      <c r="C142" s="279">
        <v>55720584</v>
      </c>
      <c r="D142" s="280">
        <v>91.4</v>
      </c>
      <c r="E142" s="280">
        <v>79.5</v>
      </c>
      <c r="F142" s="280">
        <v>115</v>
      </c>
      <c r="G142" s="285">
        <v>101.8</v>
      </c>
    </row>
    <row r="143" spans="1:7" x14ac:dyDescent="0.2">
      <c r="A143" s="10" t="s">
        <v>453</v>
      </c>
      <c r="B143" s="279">
        <v>80213997</v>
      </c>
      <c r="C143" s="279">
        <v>58071924</v>
      </c>
      <c r="D143" s="280">
        <v>96.4</v>
      </c>
      <c r="E143" s="280">
        <v>82.7</v>
      </c>
      <c r="F143" s="280">
        <v>116.5</v>
      </c>
      <c r="G143" s="285">
        <v>102.9</v>
      </c>
    </row>
    <row r="144" spans="1:7" x14ac:dyDescent="0.2">
      <c r="A144" s="10" t="s">
        <v>444</v>
      </c>
      <c r="B144" s="279">
        <v>96029191</v>
      </c>
      <c r="C144" s="279">
        <v>70242301</v>
      </c>
      <c r="D144" s="280">
        <v>115.1</v>
      </c>
      <c r="E144" s="280">
        <v>100</v>
      </c>
      <c r="F144" s="280">
        <v>115.1</v>
      </c>
      <c r="G144" s="285">
        <v>100.5</v>
      </c>
    </row>
    <row r="145" spans="1:7" x14ac:dyDescent="0.2">
      <c r="A145" s="10" t="s">
        <v>445</v>
      </c>
      <c r="B145" s="279">
        <v>102327210</v>
      </c>
      <c r="C145" s="279">
        <v>73678643</v>
      </c>
      <c r="D145" s="280">
        <v>121.9</v>
      </c>
      <c r="E145" s="280">
        <v>105.1</v>
      </c>
      <c r="F145" s="280">
        <v>116</v>
      </c>
      <c r="G145" s="285">
        <v>104.3</v>
      </c>
    </row>
    <row r="146" spans="1:7" x14ac:dyDescent="0.2">
      <c r="A146" s="10" t="s">
        <v>446</v>
      </c>
      <c r="B146" s="279">
        <v>91258939</v>
      </c>
      <c r="C146" s="279">
        <v>67781358</v>
      </c>
      <c r="D146" s="280">
        <v>109.3</v>
      </c>
      <c r="E146" s="280">
        <v>96.5</v>
      </c>
      <c r="F146" s="280">
        <v>113.3</v>
      </c>
      <c r="G146" s="285">
        <v>101.3</v>
      </c>
    </row>
    <row r="147" spans="1:7" x14ac:dyDescent="0.2">
      <c r="A147" s="10" t="s">
        <v>447</v>
      </c>
      <c r="B147" s="279">
        <v>109854671</v>
      </c>
      <c r="C147" s="279">
        <v>80765431</v>
      </c>
      <c r="D147" s="280">
        <v>129.5</v>
      </c>
      <c r="E147" s="280">
        <v>114.7</v>
      </c>
      <c r="F147" s="280">
        <v>112.9</v>
      </c>
      <c r="G147" s="285">
        <v>100.1</v>
      </c>
    </row>
    <row r="148" spans="1:7" x14ac:dyDescent="0.2">
      <c r="A148" s="10" t="s">
        <v>448</v>
      </c>
      <c r="B148" s="279">
        <v>112096244</v>
      </c>
      <c r="C148" s="279">
        <v>81139269</v>
      </c>
      <c r="D148" s="280">
        <v>132.1</v>
      </c>
      <c r="E148" s="280">
        <v>115.3</v>
      </c>
      <c r="F148" s="280">
        <v>114.5</v>
      </c>
      <c r="G148" s="285">
        <v>101.4</v>
      </c>
    </row>
    <row r="149" spans="1:7" x14ac:dyDescent="0.2">
      <c r="A149" s="10" t="s">
        <v>449</v>
      </c>
      <c r="B149" s="279">
        <v>111837423</v>
      </c>
      <c r="C149" s="279">
        <v>81694846</v>
      </c>
      <c r="D149" s="280">
        <v>131.5</v>
      </c>
      <c r="E149" s="280">
        <v>116.5</v>
      </c>
      <c r="F149" s="280">
        <v>112.9</v>
      </c>
      <c r="G149" s="285">
        <v>97.7</v>
      </c>
    </row>
    <row r="150" spans="1:7" x14ac:dyDescent="0.2">
      <c r="A150" s="10" t="s">
        <v>450</v>
      </c>
      <c r="B150" s="279">
        <v>100973773</v>
      </c>
      <c r="C150" s="279">
        <v>71297406</v>
      </c>
      <c r="D150" s="280">
        <v>119.2</v>
      </c>
      <c r="E150" s="280">
        <v>101.5</v>
      </c>
      <c r="F150" s="280">
        <v>117.4</v>
      </c>
      <c r="G150" s="285">
        <v>100.4</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2020</oddFooter>
  </headerFooter>
  <rowBreaks count="2" manualBreakCount="2">
    <brk id="59" max="16383" man="1"/>
    <brk id="111"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0"/>
  <sheetViews>
    <sheetView zoomScaleNormal="100" workbookViewId="0">
      <pane ySplit="6" topLeftCell="A7" activePane="bottomLeft" state="frozen"/>
      <selection activeCell="D708" sqref="D708"/>
      <selection pane="bottomLeft" activeCell="A7" sqref="A7"/>
    </sheetView>
  </sheetViews>
  <sheetFormatPr baseColWidth="10" defaultColWidth="11.42578125" defaultRowHeight="12.75" x14ac:dyDescent="0.2"/>
  <cols>
    <col min="1" max="1" width="11.42578125" style="271"/>
    <col min="2" max="2" width="17.28515625" style="271" customWidth="1"/>
    <col min="3" max="3" width="17.28515625" style="273" customWidth="1"/>
    <col min="4" max="4" width="16.5703125" style="280" customWidth="1"/>
    <col min="5" max="5" width="12" style="280" bestFit="1" customWidth="1"/>
    <col min="6" max="6" width="19.5703125" style="280" bestFit="1" customWidth="1"/>
    <col min="7" max="16384" width="11.42578125" style="271"/>
  </cols>
  <sheetData>
    <row r="1" spans="1:7" ht="15" x14ac:dyDescent="0.2">
      <c r="A1" s="750" t="s">
        <v>1318</v>
      </c>
      <c r="B1" s="750"/>
      <c r="C1" s="750"/>
      <c r="D1" s="750"/>
      <c r="E1" s="750"/>
      <c r="F1" s="750"/>
      <c r="G1" s="270"/>
    </row>
    <row r="2" spans="1:7" s="273" customFormat="1" ht="15.75" x14ac:dyDescent="0.25">
      <c r="A2" s="759" t="s">
        <v>1320</v>
      </c>
      <c r="B2" s="759"/>
      <c r="C2" s="759"/>
      <c r="D2" s="759"/>
      <c r="E2" s="759"/>
      <c r="F2" s="759"/>
      <c r="G2" s="272"/>
    </row>
    <row r="3" spans="1:7" s="273" customFormat="1" ht="15.75" x14ac:dyDescent="0.25">
      <c r="A3" s="759"/>
      <c r="B3" s="759"/>
      <c r="C3" s="759"/>
      <c r="D3" s="759"/>
      <c r="E3" s="759"/>
      <c r="F3" s="759"/>
      <c r="G3" s="547"/>
    </row>
    <row r="4" spans="1:7" ht="12.75" customHeight="1" x14ac:dyDescent="0.2">
      <c r="A4" s="779" t="s">
        <v>429</v>
      </c>
      <c r="B4" s="782" t="s">
        <v>1311</v>
      </c>
      <c r="C4" s="784" t="s">
        <v>1312</v>
      </c>
      <c r="D4" s="786" t="s">
        <v>1313</v>
      </c>
      <c r="E4" s="789" t="s">
        <v>1314</v>
      </c>
      <c r="F4" s="795" t="s">
        <v>1315</v>
      </c>
      <c r="G4" s="281"/>
    </row>
    <row r="5" spans="1:7" x14ac:dyDescent="0.2">
      <c r="A5" s="780"/>
      <c r="B5" s="783"/>
      <c r="C5" s="785"/>
      <c r="D5" s="787"/>
      <c r="E5" s="790"/>
      <c r="F5" s="796"/>
      <c r="G5" s="281"/>
    </row>
    <row r="6" spans="1:7" x14ac:dyDescent="0.2">
      <c r="A6" s="781"/>
      <c r="B6" s="777" t="s">
        <v>431</v>
      </c>
      <c r="C6" s="778"/>
      <c r="D6" s="788"/>
      <c r="E6" s="791"/>
      <c r="F6" s="797"/>
      <c r="G6" s="281"/>
    </row>
    <row r="7" spans="1:7" x14ac:dyDescent="0.2">
      <c r="A7" s="282"/>
      <c r="B7" s="275"/>
      <c r="C7" s="276"/>
      <c r="D7" s="277"/>
      <c r="E7" s="277"/>
      <c r="F7" s="277"/>
    </row>
    <row r="8" spans="1:7" x14ac:dyDescent="0.2">
      <c r="A8" s="286">
        <v>2010</v>
      </c>
      <c r="B8" s="275"/>
      <c r="C8" s="276"/>
      <c r="D8" s="277"/>
      <c r="E8" s="284"/>
      <c r="F8" s="284"/>
    </row>
    <row r="9" spans="1:7" x14ac:dyDescent="0.2">
      <c r="A9" s="10" t="s">
        <v>432</v>
      </c>
      <c r="B9" s="279">
        <v>55080817</v>
      </c>
      <c r="C9" s="279">
        <v>59323600</v>
      </c>
      <c r="D9" s="280">
        <v>83</v>
      </c>
      <c r="E9" s="280">
        <v>89.4</v>
      </c>
      <c r="F9" s="280">
        <v>92.8</v>
      </c>
    </row>
    <row r="10" spans="1:7" x14ac:dyDescent="0.2">
      <c r="A10" s="10" t="s">
        <v>451</v>
      </c>
      <c r="B10" s="279">
        <v>56770051</v>
      </c>
      <c r="C10" s="279">
        <v>58719640</v>
      </c>
      <c r="D10" s="280">
        <v>85.7</v>
      </c>
      <c r="E10" s="280">
        <v>88.6</v>
      </c>
      <c r="F10" s="280">
        <v>96.7</v>
      </c>
    </row>
    <row r="11" spans="1:7" x14ac:dyDescent="0.2">
      <c r="A11" s="10" t="s">
        <v>452</v>
      </c>
      <c r="B11" s="279">
        <v>69335060</v>
      </c>
      <c r="C11" s="279">
        <v>72115051</v>
      </c>
      <c r="D11" s="280">
        <v>104.4</v>
      </c>
      <c r="E11" s="280">
        <v>108.6</v>
      </c>
      <c r="F11" s="280">
        <v>96.1</v>
      </c>
    </row>
    <row r="12" spans="1:7" x14ac:dyDescent="0.2">
      <c r="A12" s="10" t="s">
        <v>435</v>
      </c>
      <c r="B12" s="279">
        <v>62189163</v>
      </c>
      <c r="C12" s="279">
        <v>63272924</v>
      </c>
      <c r="D12" s="280">
        <v>93.7</v>
      </c>
      <c r="E12" s="280">
        <v>95.3</v>
      </c>
      <c r="F12" s="280">
        <v>98.3</v>
      </c>
    </row>
    <row r="13" spans="1:7" x14ac:dyDescent="0.2">
      <c r="A13" s="10" t="s">
        <v>453</v>
      </c>
      <c r="B13" s="279">
        <v>66048866</v>
      </c>
      <c r="C13" s="279">
        <v>65847119</v>
      </c>
      <c r="D13" s="280">
        <v>99.8</v>
      </c>
      <c r="E13" s="280">
        <v>99.2</v>
      </c>
      <c r="F13" s="280">
        <v>100.5</v>
      </c>
    </row>
    <row r="14" spans="1:7" x14ac:dyDescent="0.2">
      <c r="A14" s="10" t="s">
        <v>444</v>
      </c>
      <c r="B14" s="279">
        <v>71199680</v>
      </c>
      <c r="C14" s="279">
        <v>70607691</v>
      </c>
      <c r="D14" s="280">
        <v>107.3</v>
      </c>
      <c r="E14" s="280">
        <v>106.4</v>
      </c>
      <c r="F14" s="280">
        <v>100.8</v>
      </c>
    </row>
    <row r="15" spans="1:7" x14ac:dyDescent="0.2">
      <c r="A15" s="10" t="s">
        <v>445</v>
      </c>
      <c r="B15" s="279">
        <v>68383722</v>
      </c>
      <c r="C15" s="279">
        <v>66308516</v>
      </c>
      <c r="D15" s="280">
        <v>103.1</v>
      </c>
      <c r="E15" s="280">
        <v>100</v>
      </c>
      <c r="F15" s="280">
        <v>103.1</v>
      </c>
    </row>
    <row r="16" spans="1:7" x14ac:dyDescent="0.2">
      <c r="A16" s="10" t="s">
        <v>446</v>
      </c>
      <c r="B16" s="279">
        <v>64937957</v>
      </c>
      <c r="C16" s="279">
        <v>64420105</v>
      </c>
      <c r="D16" s="280">
        <v>97.9</v>
      </c>
      <c r="E16" s="280">
        <v>97.1</v>
      </c>
      <c r="F16" s="280">
        <v>100.8</v>
      </c>
    </row>
    <row r="17" spans="1:6" x14ac:dyDescent="0.2">
      <c r="A17" s="10" t="s">
        <v>447</v>
      </c>
      <c r="B17" s="279">
        <v>69498912</v>
      </c>
      <c r="C17" s="279">
        <v>68246887</v>
      </c>
      <c r="D17" s="280">
        <v>104.8</v>
      </c>
      <c r="E17" s="280">
        <v>102.9</v>
      </c>
      <c r="F17" s="280">
        <v>101.8</v>
      </c>
    </row>
    <row r="18" spans="1:6" x14ac:dyDescent="0.2">
      <c r="A18" s="10" t="s">
        <v>448</v>
      </c>
      <c r="B18" s="279">
        <v>71483664</v>
      </c>
      <c r="C18" s="279">
        <v>70670300</v>
      </c>
      <c r="D18" s="280">
        <v>107.7</v>
      </c>
      <c r="E18" s="280">
        <v>106.5</v>
      </c>
      <c r="F18" s="280">
        <v>101.1</v>
      </c>
    </row>
    <row r="19" spans="1:6" x14ac:dyDescent="0.2">
      <c r="A19" s="10" t="s">
        <v>449</v>
      </c>
      <c r="B19" s="279">
        <v>73740280</v>
      </c>
      <c r="C19" s="279">
        <v>71938201</v>
      </c>
      <c r="D19" s="280">
        <v>111.2</v>
      </c>
      <c r="E19" s="280">
        <v>108.5</v>
      </c>
      <c r="F19" s="280">
        <v>102.5</v>
      </c>
    </row>
    <row r="20" spans="1:6" x14ac:dyDescent="0.2">
      <c r="A20" s="10" t="s">
        <v>450</v>
      </c>
      <c r="B20" s="279">
        <v>68428684</v>
      </c>
      <c r="C20" s="279">
        <v>66035723</v>
      </c>
      <c r="D20" s="280">
        <v>103.2</v>
      </c>
      <c r="E20" s="280">
        <v>99.6</v>
      </c>
      <c r="F20" s="280">
        <v>103.6</v>
      </c>
    </row>
    <row r="21" spans="1:6" x14ac:dyDescent="0.2">
      <c r="A21" s="286">
        <v>2011</v>
      </c>
      <c r="B21" s="275"/>
      <c r="C21" s="276"/>
      <c r="D21" s="277"/>
      <c r="E21" s="284"/>
      <c r="F21" s="284"/>
    </row>
    <row r="22" spans="1:6" x14ac:dyDescent="0.2">
      <c r="A22" s="10" t="s">
        <v>432</v>
      </c>
      <c r="B22" s="279">
        <v>69388862</v>
      </c>
      <c r="C22" s="279">
        <v>66762875</v>
      </c>
      <c r="D22" s="280">
        <v>105.2</v>
      </c>
      <c r="E22" s="280">
        <v>101.2</v>
      </c>
      <c r="F22" s="280">
        <v>104</v>
      </c>
    </row>
    <row r="23" spans="1:6" x14ac:dyDescent="0.2">
      <c r="A23" s="10" t="s">
        <v>451</v>
      </c>
      <c r="B23" s="279">
        <v>72446865</v>
      </c>
      <c r="C23" s="279">
        <v>68885748</v>
      </c>
      <c r="D23" s="280">
        <v>109.9</v>
      </c>
      <c r="E23" s="280">
        <v>104.5</v>
      </c>
      <c r="F23" s="280">
        <v>105.2</v>
      </c>
    </row>
    <row r="24" spans="1:6" x14ac:dyDescent="0.2">
      <c r="A24" s="10" t="s">
        <v>452</v>
      </c>
      <c r="B24" s="279">
        <v>79785477</v>
      </c>
      <c r="C24" s="279">
        <v>76074773</v>
      </c>
      <c r="D24" s="280">
        <v>120.8</v>
      </c>
      <c r="E24" s="280">
        <v>115.2</v>
      </c>
      <c r="F24" s="280">
        <v>104.9</v>
      </c>
    </row>
    <row r="25" spans="1:6" x14ac:dyDescent="0.2">
      <c r="A25" s="10" t="s">
        <v>435</v>
      </c>
      <c r="B25" s="279">
        <v>73674669</v>
      </c>
      <c r="C25" s="279">
        <v>69270392</v>
      </c>
      <c r="D25" s="280">
        <v>111.6</v>
      </c>
      <c r="E25" s="280">
        <v>104.9</v>
      </c>
      <c r="F25" s="280">
        <v>106.4</v>
      </c>
    </row>
    <row r="26" spans="1:6" x14ac:dyDescent="0.2">
      <c r="A26" s="10" t="s">
        <v>453</v>
      </c>
      <c r="B26" s="279">
        <v>77518623</v>
      </c>
      <c r="C26" s="279">
        <v>73982361</v>
      </c>
      <c r="D26" s="280">
        <v>117.4</v>
      </c>
      <c r="E26" s="280">
        <v>112</v>
      </c>
      <c r="F26" s="280">
        <v>104.8</v>
      </c>
    </row>
    <row r="27" spans="1:6" x14ac:dyDescent="0.2">
      <c r="A27" s="10" t="s">
        <v>444</v>
      </c>
      <c r="B27" s="279">
        <v>75190853</v>
      </c>
      <c r="C27" s="279">
        <v>70643076</v>
      </c>
      <c r="D27" s="280">
        <v>113.9</v>
      </c>
      <c r="E27" s="280">
        <v>107</v>
      </c>
      <c r="F27" s="280">
        <v>106.5</v>
      </c>
    </row>
    <row r="28" spans="1:6" x14ac:dyDescent="0.2">
      <c r="A28" s="10" t="s">
        <v>445</v>
      </c>
      <c r="B28" s="279">
        <v>75016891</v>
      </c>
      <c r="C28" s="279">
        <v>70539267</v>
      </c>
      <c r="D28" s="280">
        <v>113.8</v>
      </c>
      <c r="E28" s="280">
        <v>107</v>
      </c>
      <c r="F28" s="280">
        <v>106.4</v>
      </c>
    </row>
    <row r="29" spans="1:6" x14ac:dyDescent="0.2">
      <c r="A29" s="10" t="s">
        <v>446</v>
      </c>
      <c r="B29" s="279">
        <v>73515609</v>
      </c>
      <c r="C29" s="279">
        <v>68471595</v>
      </c>
      <c r="D29" s="280">
        <v>111.4</v>
      </c>
      <c r="E29" s="280">
        <v>103.7</v>
      </c>
      <c r="F29" s="280">
        <v>107.4</v>
      </c>
    </row>
    <row r="30" spans="1:6" x14ac:dyDescent="0.2">
      <c r="A30" s="10" t="s">
        <v>447</v>
      </c>
      <c r="B30" s="279">
        <v>77650175</v>
      </c>
      <c r="C30" s="279">
        <v>72562070</v>
      </c>
      <c r="D30" s="280">
        <v>117.8</v>
      </c>
      <c r="E30" s="280">
        <v>110</v>
      </c>
      <c r="F30" s="280">
        <v>107</v>
      </c>
    </row>
    <row r="31" spans="1:6" x14ac:dyDescent="0.2">
      <c r="A31" s="10" t="s">
        <v>448</v>
      </c>
      <c r="B31" s="279">
        <v>78054831</v>
      </c>
      <c r="C31" s="279">
        <v>71590604</v>
      </c>
      <c r="D31" s="280">
        <v>118.4</v>
      </c>
      <c r="E31" s="280">
        <v>108.6</v>
      </c>
      <c r="F31" s="280">
        <v>109.1</v>
      </c>
    </row>
    <row r="32" spans="1:6" x14ac:dyDescent="0.2">
      <c r="A32" s="10" t="s">
        <v>449</v>
      </c>
      <c r="B32" s="279">
        <v>77994747</v>
      </c>
      <c r="C32" s="279">
        <v>72257675</v>
      </c>
      <c r="D32" s="280">
        <v>118.3</v>
      </c>
      <c r="E32" s="280">
        <v>109.5</v>
      </c>
      <c r="F32" s="280">
        <v>108</v>
      </c>
    </row>
    <row r="33" spans="1:7" x14ac:dyDescent="0.2">
      <c r="A33" s="10" t="s">
        <v>450</v>
      </c>
      <c r="B33" s="279">
        <v>72285230</v>
      </c>
      <c r="C33" s="279">
        <v>65966353</v>
      </c>
      <c r="D33" s="280">
        <v>109.7</v>
      </c>
      <c r="E33" s="280">
        <v>100</v>
      </c>
      <c r="F33" s="280">
        <v>109.6</v>
      </c>
    </row>
    <row r="34" spans="1:7" x14ac:dyDescent="0.2">
      <c r="A34" s="286">
        <v>2012</v>
      </c>
    </row>
    <row r="35" spans="1:7" x14ac:dyDescent="0.2">
      <c r="A35" s="10" t="s">
        <v>432</v>
      </c>
      <c r="B35" s="279">
        <v>72084817</v>
      </c>
      <c r="C35" s="279">
        <v>65822705</v>
      </c>
      <c r="D35" s="280">
        <v>112.2</v>
      </c>
      <c r="E35" s="280">
        <v>101.7</v>
      </c>
      <c r="F35" s="280">
        <v>110.3</v>
      </c>
    </row>
    <row r="36" spans="1:7" x14ac:dyDescent="0.2">
      <c r="A36" s="10" t="s">
        <v>451</v>
      </c>
      <c r="B36" s="279">
        <v>75220856</v>
      </c>
      <c r="C36" s="279">
        <v>68619977</v>
      </c>
      <c r="D36" s="280">
        <v>117</v>
      </c>
      <c r="E36" s="280">
        <v>105.9</v>
      </c>
      <c r="F36" s="280">
        <v>110.5</v>
      </c>
    </row>
    <row r="37" spans="1:7" x14ac:dyDescent="0.2">
      <c r="A37" s="10" t="s">
        <v>452</v>
      </c>
      <c r="B37" s="279">
        <v>80878318</v>
      </c>
      <c r="C37" s="279">
        <v>72904691</v>
      </c>
      <c r="D37" s="280">
        <v>125.9</v>
      </c>
      <c r="E37" s="280">
        <v>112.6</v>
      </c>
      <c r="F37" s="280">
        <v>111.8</v>
      </c>
    </row>
    <row r="38" spans="1:7" x14ac:dyDescent="0.2">
      <c r="A38" s="10" t="s">
        <v>435</v>
      </c>
      <c r="B38" s="279">
        <v>72366136</v>
      </c>
      <c r="C38" s="279">
        <v>65693587</v>
      </c>
      <c r="D38" s="280">
        <v>112.5</v>
      </c>
      <c r="E38" s="280">
        <v>101.3</v>
      </c>
      <c r="F38" s="280">
        <v>111</v>
      </c>
    </row>
    <row r="39" spans="1:7" x14ac:dyDescent="0.2">
      <c r="A39" s="10" t="s">
        <v>453</v>
      </c>
      <c r="B39" s="279">
        <v>76457720</v>
      </c>
      <c r="C39" s="279">
        <v>69908429</v>
      </c>
      <c r="D39" s="280">
        <v>119.1</v>
      </c>
      <c r="E39" s="280">
        <v>108.1</v>
      </c>
      <c r="F39" s="280">
        <v>110.1</v>
      </c>
    </row>
    <row r="40" spans="1:7" x14ac:dyDescent="0.2">
      <c r="A40" s="10" t="s">
        <v>444</v>
      </c>
      <c r="B40" s="279">
        <v>75824680</v>
      </c>
      <c r="C40" s="279">
        <v>69311390</v>
      </c>
      <c r="D40" s="280">
        <v>117.9</v>
      </c>
      <c r="E40" s="280">
        <v>107.1</v>
      </c>
      <c r="F40" s="280">
        <v>110.1</v>
      </c>
    </row>
    <row r="41" spans="1:7" x14ac:dyDescent="0.2">
      <c r="A41" s="10" t="s">
        <v>445</v>
      </c>
      <c r="B41" s="279">
        <v>75634142</v>
      </c>
      <c r="C41" s="279">
        <v>67963620</v>
      </c>
      <c r="D41" s="280">
        <v>117.7</v>
      </c>
      <c r="E41" s="280">
        <v>105</v>
      </c>
      <c r="F41" s="280">
        <v>112.1</v>
      </c>
    </row>
    <row r="42" spans="1:7" x14ac:dyDescent="0.2">
      <c r="A42" s="10" t="s">
        <v>446</v>
      </c>
      <c r="B42" s="279">
        <v>72900837</v>
      </c>
      <c r="C42" s="279">
        <v>65247760</v>
      </c>
      <c r="D42" s="280">
        <v>113.5</v>
      </c>
      <c r="E42" s="280">
        <v>100.8</v>
      </c>
      <c r="F42" s="280">
        <v>112.6</v>
      </c>
    </row>
    <row r="43" spans="1:7" x14ac:dyDescent="0.2">
      <c r="A43" s="10" t="s">
        <v>447</v>
      </c>
      <c r="B43" s="279">
        <v>74049880</v>
      </c>
      <c r="C43" s="279">
        <v>66111347</v>
      </c>
      <c r="D43" s="280">
        <v>115.2</v>
      </c>
      <c r="E43" s="280">
        <v>102.1</v>
      </c>
      <c r="F43" s="280">
        <v>112.7</v>
      </c>
    </row>
    <row r="44" spans="1:7" x14ac:dyDescent="0.2">
      <c r="A44" s="10" t="s">
        <v>448</v>
      </c>
      <c r="B44" s="279">
        <v>81800413</v>
      </c>
      <c r="C44" s="279">
        <v>74041950</v>
      </c>
      <c r="D44" s="280">
        <v>127.5</v>
      </c>
      <c r="E44" s="280">
        <v>114.4</v>
      </c>
      <c r="F44" s="280">
        <v>111.4</v>
      </c>
    </row>
    <row r="45" spans="1:7" x14ac:dyDescent="0.2">
      <c r="A45" s="10" t="s">
        <v>449</v>
      </c>
      <c r="B45" s="279">
        <v>76195403</v>
      </c>
      <c r="C45" s="279">
        <v>66618982</v>
      </c>
      <c r="D45" s="280">
        <v>118.7</v>
      </c>
      <c r="E45" s="280">
        <v>102.9</v>
      </c>
      <c r="F45" s="280">
        <v>115.4</v>
      </c>
    </row>
    <row r="46" spans="1:7" x14ac:dyDescent="0.2">
      <c r="A46" s="10" t="s">
        <v>450</v>
      </c>
      <c r="B46" s="279">
        <v>65991776</v>
      </c>
      <c r="C46" s="279">
        <v>59153474</v>
      </c>
      <c r="D46" s="280">
        <v>103.1</v>
      </c>
      <c r="E46" s="280">
        <v>91.5</v>
      </c>
      <c r="F46" s="280">
        <v>112.7</v>
      </c>
    </row>
    <row r="47" spans="1:7" x14ac:dyDescent="0.2">
      <c r="A47" s="283">
        <v>2013</v>
      </c>
    </row>
    <row r="48" spans="1:7" x14ac:dyDescent="0.2">
      <c r="A48" s="10" t="s">
        <v>432</v>
      </c>
      <c r="B48" s="279">
        <v>74466726</v>
      </c>
      <c r="C48" s="279">
        <v>67524661</v>
      </c>
      <c r="D48" s="280">
        <v>116.1</v>
      </c>
      <c r="E48" s="280">
        <v>105.1</v>
      </c>
      <c r="F48" s="280">
        <v>110.5</v>
      </c>
      <c r="G48" s="285"/>
    </row>
    <row r="49" spans="1:7" x14ac:dyDescent="0.2">
      <c r="A49" s="10" t="s">
        <v>451</v>
      </c>
      <c r="B49" s="279">
        <v>71321877</v>
      </c>
      <c r="C49" s="279">
        <v>65307160</v>
      </c>
      <c r="D49" s="280">
        <v>111</v>
      </c>
      <c r="E49" s="280">
        <v>101.6</v>
      </c>
      <c r="F49" s="280">
        <v>109.3</v>
      </c>
      <c r="G49" s="285"/>
    </row>
    <row r="50" spans="1:7" x14ac:dyDescent="0.2">
      <c r="A50" s="10" t="s">
        <v>452</v>
      </c>
      <c r="B50" s="279">
        <v>75089341</v>
      </c>
      <c r="C50" s="279">
        <v>67812153</v>
      </c>
      <c r="D50" s="280">
        <v>117.1</v>
      </c>
      <c r="E50" s="280">
        <v>105.5</v>
      </c>
      <c r="F50" s="280">
        <v>111</v>
      </c>
      <c r="G50" s="285"/>
    </row>
    <row r="51" spans="1:7" x14ac:dyDescent="0.2">
      <c r="A51" s="10" t="s">
        <v>435</v>
      </c>
      <c r="B51" s="279">
        <v>75419254</v>
      </c>
      <c r="C51" s="279">
        <v>67606127</v>
      </c>
      <c r="D51" s="280">
        <v>117.6</v>
      </c>
      <c r="E51" s="280">
        <v>105.3</v>
      </c>
      <c r="F51" s="280">
        <v>111.7</v>
      </c>
      <c r="G51" s="285"/>
    </row>
    <row r="52" spans="1:7" x14ac:dyDescent="0.2">
      <c r="A52" s="10" t="s">
        <v>453</v>
      </c>
      <c r="B52" s="279">
        <v>73957377</v>
      </c>
      <c r="C52" s="279">
        <v>68402280</v>
      </c>
      <c r="D52" s="280">
        <v>115.4</v>
      </c>
      <c r="E52" s="280">
        <v>106.4</v>
      </c>
      <c r="F52" s="280">
        <v>108.4</v>
      </c>
      <c r="G52" s="285"/>
    </row>
    <row r="53" spans="1:7" x14ac:dyDescent="0.2">
      <c r="A53" s="10" t="s">
        <v>444</v>
      </c>
      <c r="B53" s="279">
        <v>74845710</v>
      </c>
      <c r="C53" s="279">
        <v>68570519</v>
      </c>
      <c r="D53" s="280">
        <v>116.6</v>
      </c>
      <c r="E53" s="280">
        <v>106.8</v>
      </c>
      <c r="F53" s="280">
        <v>109.2</v>
      </c>
      <c r="G53" s="285"/>
    </row>
    <row r="54" spans="1:7" x14ac:dyDescent="0.2">
      <c r="A54" s="10" t="s">
        <v>445</v>
      </c>
      <c r="B54" s="279">
        <v>76232076</v>
      </c>
      <c r="C54" s="279">
        <v>70170105</v>
      </c>
      <c r="D54" s="280">
        <v>118.9</v>
      </c>
      <c r="E54" s="280">
        <v>109.2</v>
      </c>
      <c r="F54" s="280">
        <v>108.9</v>
      </c>
      <c r="G54" s="285"/>
    </row>
    <row r="55" spans="1:7" x14ac:dyDescent="0.2">
      <c r="A55" s="10" t="s">
        <v>446</v>
      </c>
      <c r="B55" s="279">
        <v>71166635</v>
      </c>
      <c r="C55" s="279">
        <v>65047402</v>
      </c>
      <c r="D55" s="280">
        <v>111</v>
      </c>
      <c r="E55" s="280">
        <v>101.3</v>
      </c>
      <c r="F55" s="280">
        <v>109.6</v>
      </c>
      <c r="G55" s="285"/>
    </row>
    <row r="56" spans="1:7" x14ac:dyDescent="0.2">
      <c r="A56" s="10" t="s">
        <v>447</v>
      </c>
      <c r="B56" s="279">
        <v>73739243</v>
      </c>
      <c r="C56" s="279">
        <v>67919502</v>
      </c>
      <c r="D56" s="280">
        <v>115.1</v>
      </c>
      <c r="E56" s="280">
        <v>105.8</v>
      </c>
      <c r="F56" s="280">
        <v>108.8</v>
      </c>
      <c r="G56" s="285"/>
    </row>
    <row r="57" spans="1:7" x14ac:dyDescent="0.2">
      <c r="A57" s="10" t="s">
        <v>448</v>
      </c>
      <c r="B57" s="279">
        <v>80571942</v>
      </c>
      <c r="C57" s="279">
        <v>73690634</v>
      </c>
      <c r="D57" s="280">
        <v>125.5</v>
      </c>
      <c r="E57" s="280">
        <v>114.5</v>
      </c>
      <c r="F57" s="280">
        <v>109.6</v>
      </c>
      <c r="G57" s="285"/>
    </row>
    <row r="58" spans="1:7" x14ac:dyDescent="0.2">
      <c r="A58" s="10" t="s">
        <v>449</v>
      </c>
      <c r="B58" s="279">
        <v>76014373</v>
      </c>
      <c r="C58" s="279">
        <v>69745493</v>
      </c>
      <c r="D58" s="280">
        <v>118.5</v>
      </c>
      <c r="E58" s="280">
        <v>108.5</v>
      </c>
      <c r="F58" s="280">
        <v>109.2</v>
      </c>
      <c r="G58" s="285"/>
    </row>
    <row r="59" spans="1:7" x14ac:dyDescent="0.2">
      <c r="A59" s="10" t="s">
        <v>450</v>
      </c>
      <c r="B59" s="279">
        <v>67568281</v>
      </c>
      <c r="C59" s="279">
        <v>62245423</v>
      </c>
      <c r="D59" s="280">
        <v>105.6</v>
      </c>
      <c r="E59" s="280">
        <v>96.9</v>
      </c>
      <c r="F59" s="280">
        <v>109</v>
      </c>
      <c r="G59" s="285"/>
    </row>
    <row r="60" spans="1:7" x14ac:dyDescent="0.2">
      <c r="A60" s="283">
        <v>2014</v>
      </c>
    </row>
    <row r="61" spans="1:7" x14ac:dyDescent="0.2">
      <c r="A61" s="10" t="s">
        <v>432</v>
      </c>
      <c r="B61" s="279">
        <v>74999153</v>
      </c>
      <c r="C61" s="279">
        <v>69019935</v>
      </c>
      <c r="D61" s="280">
        <v>117.1</v>
      </c>
      <c r="E61" s="280">
        <v>108</v>
      </c>
      <c r="F61" s="280">
        <v>108.4</v>
      </c>
    </row>
    <row r="62" spans="1:7" x14ac:dyDescent="0.2">
      <c r="A62" s="10" t="s">
        <v>451</v>
      </c>
      <c r="B62" s="279">
        <v>75297840</v>
      </c>
      <c r="C62" s="279">
        <v>69598040</v>
      </c>
      <c r="D62" s="280">
        <v>117.4</v>
      </c>
      <c r="E62" s="280">
        <v>108.9</v>
      </c>
      <c r="F62" s="280">
        <v>107.8</v>
      </c>
    </row>
    <row r="63" spans="1:7" x14ac:dyDescent="0.2">
      <c r="A63" s="10" t="s">
        <v>452</v>
      </c>
      <c r="B63" s="279">
        <v>78293726</v>
      </c>
      <c r="C63" s="279">
        <v>70739415</v>
      </c>
      <c r="D63" s="280">
        <v>122.1</v>
      </c>
      <c r="E63" s="280">
        <v>110.7</v>
      </c>
      <c r="F63" s="280">
        <v>110.3</v>
      </c>
    </row>
    <row r="64" spans="1:7" x14ac:dyDescent="0.2">
      <c r="A64" s="10" t="s">
        <v>435</v>
      </c>
      <c r="B64" s="279">
        <v>75513047</v>
      </c>
      <c r="C64" s="279">
        <v>69957262</v>
      </c>
      <c r="D64" s="280">
        <v>118</v>
      </c>
      <c r="E64" s="280">
        <v>109.6</v>
      </c>
      <c r="F64" s="280">
        <v>107.7</v>
      </c>
    </row>
    <row r="65" spans="1:6" x14ac:dyDescent="0.2">
      <c r="A65" s="10" t="s">
        <v>453</v>
      </c>
      <c r="B65" s="279">
        <v>73626155</v>
      </c>
      <c r="C65" s="279">
        <v>68319171</v>
      </c>
      <c r="D65" s="280">
        <v>114.8</v>
      </c>
      <c r="E65" s="280">
        <v>106.9</v>
      </c>
      <c r="F65" s="280">
        <v>107.4</v>
      </c>
    </row>
    <row r="66" spans="1:6" x14ac:dyDescent="0.2">
      <c r="A66" s="10" t="s">
        <v>444</v>
      </c>
      <c r="B66" s="279">
        <v>76573342</v>
      </c>
      <c r="C66" s="279">
        <v>70278783</v>
      </c>
      <c r="D66" s="280">
        <v>119.2</v>
      </c>
      <c r="E66" s="280">
        <v>110</v>
      </c>
      <c r="F66" s="280">
        <v>108.4</v>
      </c>
    </row>
    <row r="67" spans="1:6" x14ac:dyDescent="0.2">
      <c r="A67" s="10" t="s">
        <v>445</v>
      </c>
      <c r="B67" s="279">
        <v>76914696</v>
      </c>
      <c r="C67" s="279">
        <v>72307850</v>
      </c>
      <c r="D67" s="280">
        <v>119.7</v>
      </c>
      <c r="E67" s="280">
        <v>113.2</v>
      </c>
      <c r="F67" s="280">
        <v>105.7</v>
      </c>
    </row>
    <row r="68" spans="1:6" x14ac:dyDescent="0.2">
      <c r="A68" s="10" t="s">
        <v>446</v>
      </c>
      <c r="B68" s="279">
        <v>69570360</v>
      </c>
      <c r="C68" s="279">
        <v>64296804</v>
      </c>
      <c r="D68" s="280">
        <v>108.4</v>
      </c>
      <c r="E68" s="280">
        <v>100.7</v>
      </c>
      <c r="F68" s="280">
        <v>107.7</v>
      </c>
    </row>
    <row r="69" spans="1:6" x14ac:dyDescent="0.2">
      <c r="A69" s="10" t="s">
        <v>447</v>
      </c>
      <c r="B69" s="279">
        <v>79861568</v>
      </c>
      <c r="C69" s="279">
        <v>72211490</v>
      </c>
      <c r="D69" s="280">
        <v>124.1</v>
      </c>
      <c r="E69" s="280">
        <v>112.8</v>
      </c>
      <c r="F69" s="280">
        <v>110</v>
      </c>
    </row>
    <row r="70" spans="1:6" x14ac:dyDescent="0.2">
      <c r="A70" s="10" t="s">
        <v>448</v>
      </c>
      <c r="B70" s="279">
        <v>81366904</v>
      </c>
      <c r="C70" s="279">
        <v>74226384</v>
      </c>
      <c r="D70" s="280">
        <v>126.6</v>
      </c>
      <c r="E70" s="280">
        <v>116.1</v>
      </c>
      <c r="F70" s="280">
        <v>109</v>
      </c>
    </row>
    <row r="71" spans="1:6" x14ac:dyDescent="0.2">
      <c r="A71" s="10" t="s">
        <v>449</v>
      </c>
      <c r="B71" s="279">
        <v>77514267</v>
      </c>
      <c r="C71" s="279">
        <v>69755636</v>
      </c>
      <c r="D71" s="280">
        <v>121</v>
      </c>
      <c r="E71" s="280">
        <v>109.3</v>
      </c>
      <c r="F71" s="280">
        <v>110.7</v>
      </c>
    </row>
    <row r="72" spans="1:6" x14ac:dyDescent="0.2">
      <c r="A72" s="10" t="s">
        <v>450</v>
      </c>
      <c r="B72" s="279">
        <v>70613709</v>
      </c>
      <c r="C72" s="279">
        <v>65707209</v>
      </c>
      <c r="D72" s="280">
        <v>110.1</v>
      </c>
      <c r="E72" s="280">
        <v>102.8</v>
      </c>
      <c r="F72" s="280">
        <v>107.1</v>
      </c>
    </row>
    <row r="73" spans="1:6" x14ac:dyDescent="0.2">
      <c r="A73" s="283">
        <v>2015</v>
      </c>
    </row>
    <row r="74" spans="1:6" x14ac:dyDescent="0.2">
      <c r="A74" s="10" t="s">
        <v>432</v>
      </c>
      <c r="B74" s="279">
        <v>73999048</v>
      </c>
      <c r="C74" s="279">
        <v>68759656</v>
      </c>
      <c r="D74" s="280">
        <v>114.4</v>
      </c>
      <c r="E74" s="280">
        <v>108.1</v>
      </c>
      <c r="F74" s="280">
        <v>105.9</v>
      </c>
    </row>
    <row r="75" spans="1:6" x14ac:dyDescent="0.2">
      <c r="A75" s="10" t="s">
        <v>451</v>
      </c>
      <c r="B75" s="279">
        <v>76172448</v>
      </c>
      <c r="C75" s="279">
        <v>69862769</v>
      </c>
      <c r="D75" s="280">
        <v>117.7</v>
      </c>
      <c r="E75" s="280">
        <v>109.7</v>
      </c>
      <c r="F75" s="280">
        <v>107.2</v>
      </c>
    </row>
    <row r="76" spans="1:6" x14ac:dyDescent="0.2">
      <c r="A76" s="10" t="s">
        <v>452</v>
      </c>
      <c r="B76" s="279">
        <v>84560711</v>
      </c>
      <c r="C76" s="279">
        <v>75067617</v>
      </c>
      <c r="D76" s="280">
        <v>130.80000000000001</v>
      </c>
      <c r="E76" s="280">
        <v>117.9</v>
      </c>
      <c r="F76" s="280">
        <v>111</v>
      </c>
    </row>
    <row r="77" spans="1:6" x14ac:dyDescent="0.2">
      <c r="A77" s="10" t="s">
        <v>435</v>
      </c>
      <c r="B77" s="279">
        <v>78805435</v>
      </c>
      <c r="C77" s="279">
        <v>70284729</v>
      </c>
      <c r="D77" s="280">
        <v>123.3</v>
      </c>
      <c r="E77" s="280">
        <v>111.8</v>
      </c>
      <c r="F77" s="280">
        <v>110.3</v>
      </c>
    </row>
    <row r="78" spans="1:6" x14ac:dyDescent="0.2">
      <c r="A78" s="10" t="s">
        <v>453</v>
      </c>
      <c r="B78" s="279">
        <v>76300286</v>
      </c>
      <c r="C78" s="279">
        <v>68481392</v>
      </c>
      <c r="D78" s="280">
        <v>117.9</v>
      </c>
      <c r="E78" s="280">
        <v>107.5</v>
      </c>
      <c r="F78" s="280">
        <v>109.6</v>
      </c>
    </row>
    <row r="79" spans="1:6" x14ac:dyDescent="0.2">
      <c r="A79" s="10" t="s">
        <v>444</v>
      </c>
      <c r="B79" s="279">
        <v>81699217</v>
      </c>
      <c r="C79" s="279">
        <v>72456577</v>
      </c>
      <c r="D79" s="280">
        <v>126.1</v>
      </c>
      <c r="E79" s="280">
        <v>113.7</v>
      </c>
      <c r="F79" s="280">
        <v>110.9</v>
      </c>
    </row>
    <row r="80" spans="1:6" x14ac:dyDescent="0.2">
      <c r="A80" s="10" t="s">
        <v>445</v>
      </c>
      <c r="B80" s="279">
        <v>82289422</v>
      </c>
      <c r="C80" s="279">
        <v>73927738</v>
      </c>
      <c r="D80" s="280">
        <v>127.1</v>
      </c>
      <c r="E80" s="280">
        <v>116.1</v>
      </c>
      <c r="F80" s="280">
        <v>109.4</v>
      </c>
    </row>
    <row r="81" spans="1:7" x14ac:dyDescent="0.2">
      <c r="A81" s="10" t="s">
        <v>446</v>
      </c>
      <c r="B81" s="279">
        <v>72712318</v>
      </c>
      <c r="C81" s="279">
        <v>64960040</v>
      </c>
      <c r="D81" s="280">
        <v>112.6</v>
      </c>
      <c r="E81" s="280">
        <v>102.2</v>
      </c>
      <c r="F81" s="280">
        <v>110.2</v>
      </c>
    </row>
    <row r="82" spans="1:7" x14ac:dyDescent="0.2">
      <c r="A82" s="10" t="s">
        <v>447</v>
      </c>
      <c r="B82" s="279">
        <v>83177322</v>
      </c>
      <c r="C82" s="279">
        <v>74883743</v>
      </c>
      <c r="D82" s="280">
        <v>128.30000000000001</v>
      </c>
      <c r="E82" s="280">
        <v>117.4</v>
      </c>
      <c r="F82" s="280">
        <v>109.3</v>
      </c>
    </row>
    <row r="83" spans="1:7" x14ac:dyDescent="0.2">
      <c r="A83" s="10" t="s">
        <v>448</v>
      </c>
      <c r="B83" s="279">
        <v>84092717</v>
      </c>
      <c r="C83" s="279">
        <v>75350374</v>
      </c>
      <c r="D83" s="280">
        <v>130</v>
      </c>
      <c r="E83" s="280">
        <v>118.3</v>
      </c>
      <c r="F83" s="280">
        <v>109.9</v>
      </c>
    </row>
    <row r="84" spans="1:7" x14ac:dyDescent="0.2">
      <c r="A84" s="10" t="s">
        <v>449</v>
      </c>
      <c r="B84" s="279">
        <v>82179261</v>
      </c>
      <c r="C84" s="279">
        <v>73520493</v>
      </c>
      <c r="D84" s="280">
        <v>127</v>
      </c>
      <c r="E84" s="280">
        <v>115.4</v>
      </c>
      <c r="F84" s="280">
        <v>110</v>
      </c>
    </row>
    <row r="85" spans="1:7" x14ac:dyDescent="0.2">
      <c r="A85" s="10" t="s">
        <v>450</v>
      </c>
      <c r="B85" s="279">
        <v>73256690</v>
      </c>
      <c r="C85" s="279">
        <v>66351367</v>
      </c>
      <c r="D85" s="280">
        <v>114.7</v>
      </c>
      <c r="E85" s="280">
        <v>105.4</v>
      </c>
      <c r="F85" s="280">
        <v>108.8</v>
      </c>
    </row>
    <row r="86" spans="1:7" x14ac:dyDescent="0.2">
      <c r="A86" s="283">
        <v>2016</v>
      </c>
    </row>
    <row r="87" spans="1:7" x14ac:dyDescent="0.2">
      <c r="A87" s="10" t="s">
        <v>432</v>
      </c>
      <c r="B87" s="279">
        <v>75265660</v>
      </c>
      <c r="C87" s="279">
        <v>66811432</v>
      </c>
      <c r="D87" s="280">
        <v>114.5</v>
      </c>
      <c r="E87" s="280">
        <v>108</v>
      </c>
      <c r="F87" s="280">
        <v>106.1</v>
      </c>
    </row>
    <row r="88" spans="1:7" x14ac:dyDescent="0.2">
      <c r="A88" s="10" t="s">
        <v>451</v>
      </c>
      <c r="B88" s="279">
        <v>79448149</v>
      </c>
      <c r="C88" s="279">
        <v>69779311</v>
      </c>
      <c r="D88" s="280">
        <v>119.6</v>
      </c>
      <c r="E88" s="280">
        <v>112.9</v>
      </c>
      <c r="F88" s="280">
        <v>106</v>
      </c>
      <c r="G88" s="285"/>
    </row>
    <row r="89" spans="1:7" x14ac:dyDescent="0.2">
      <c r="A89" s="10" t="s">
        <v>452</v>
      </c>
      <c r="B89" s="279">
        <v>81006995</v>
      </c>
      <c r="C89" s="279">
        <v>71820714</v>
      </c>
      <c r="D89" s="280">
        <v>122.1</v>
      </c>
      <c r="E89" s="280">
        <v>116</v>
      </c>
      <c r="F89" s="280">
        <v>105.3</v>
      </c>
      <c r="G89" s="285"/>
    </row>
    <row r="90" spans="1:7" x14ac:dyDescent="0.2">
      <c r="A90" s="10" t="s">
        <v>435</v>
      </c>
      <c r="B90" s="279">
        <v>78756672</v>
      </c>
      <c r="C90" s="279">
        <v>70599191</v>
      </c>
      <c r="D90" s="280">
        <v>118.9</v>
      </c>
      <c r="E90" s="280">
        <v>114.1</v>
      </c>
      <c r="F90" s="280">
        <v>104.2</v>
      </c>
      <c r="G90" s="285"/>
    </row>
    <row r="91" spans="1:7" x14ac:dyDescent="0.2">
      <c r="A91" s="10" t="s">
        <v>453</v>
      </c>
      <c r="B91" s="279">
        <v>76271586</v>
      </c>
      <c r="C91" s="279">
        <v>68294777</v>
      </c>
      <c r="D91" s="280">
        <v>115.1</v>
      </c>
      <c r="E91" s="280">
        <v>110.3</v>
      </c>
      <c r="F91" s="280">
        <v>104.3</v>
      </c>
      <c r="G91" s="285"/>
    </row>
    <row r="92" spans="1:7" x14ac:dyDescent="0.2">
      <c r="A92" s="10" t="s">
        <v>444</v>
      </c>
      <c r="B92" s="279">
        <v>82052319</v>
      </c>
      <c r="C92" s="279">
        <v>72067554</v>
      </c>
      <c r="D92" s="280">
        <v>123.5</v>
      </c>
      <c r="E92" s="280">
        <v>116.5</v>
      </c>
      <c r="F92" s="280">
        <v>106.1</v>
      </c>
      <c r="G92" s="285"/>
    </row>
    <row r="93" spans="1:7" x14ac:dyDescent="0.2">
      <c r="A93" s="10" t="s">
        <v>445</v>
      </c>
      <c r="B93" s="279">
        <v>76965178</v>
      </c>
      <c r="C93" s="279">
        <v>67917236</v>
      </c>
      <c r="D93" s="280">
        <v>116</v>
      </c>
      <c r="E93" s="280">
        <v>109.8</v>
      </c>
      <c r="F93" s="280">
        <v>105.7</v>
      </c>
      <c r="G93" s="285"/>
    </row>
    <row r="94" spans="1:7" x14ac:dyDescent="0.2">
      <c r="A94" s="10" t="s">
        <v>446</v>
      </c>
      <c r="B94" s="279">
        <v>76634380</v>
      </c>
      <c r="C94" s="279">
        <v>68162656</v>
      </c>
      <c r="D94" s="280">
        <v>115.6</v>
      </c>
      <c r="E94" s="280">
        <v>110.1</v>
      </c>
      <c r="F94" s="280">
        <v>104.9</v>
      </c>
      <c r="G94" s="285"/>
    </row>
    <row r="95" spans="1:7" x14ac:dyDescent="0.2">
      <c r="A95" s="10" t="s">
        <v>447</v>
      </c>
      <c r="B95" s="279">
        <v>81854374</v>
      </c>
      <c r="C95" s="279">
        <v>72269464</v>
      </c>
      <c r="D95" s="280">
        <v>123.2</v>
      </c>
      <c r="E95" s="280">
        <v>116.6</v>
      </c>
      <c r="F95" s="280">
        <v>105.6</v>
      </c>
      <c r="G95" s="285"/>
    </row>
    <row r="96" spans="1:7" x14ac:dyDescent="0.2">
      <c r="A96" s="10" t="s">
        <v>448</v>
      </c>
      <c r="B96" s="279">
        <v>82227189</v>
      </c>
      <c r="C96" s="279">
        <v>71039887</v>
      </c>
      <c r="D96" s="280">
        <v>124.3</v>
      </c>
      <c r="E96" s="280">
        <v>114.8</v>
      </c>
      <c r="F96" s="280">
        <v>108.3</v>
      </c>
      <c r="G96" s="285"/>
    </row>
    <row r="97" spans="1:7" x14ac:dyDescent="0.2">
      <c r="A97" s="10" t="s">
        <v>449</v>
      </c>
      <c r="B97" s="279">
        <v>85658251</v>
      </c>
      <c r="C97" s="279">
        <v>73988092</v>
      </c>
      <c r="D97" s="280">
        <v>129.30000000000001</v>
      </c>
      <c r="E97" s="280">
        <v>119.6</v>
      </c>
      <c r="F97" s="280">
        <v>108.1</v>
      </c>
      <c r="G97" s="285"/>
    </row>
    <row r="98" spans="1:7" x14ac:dyDescent="0.2">
      <c r="A98" s="10" t="s">
        <v>450</v>
      </c>
      <c r="B98" s="279">
        <v>78776636</v>
      </c>
      <c r="C98" s="279">
        <v>65487637</v>
      </c>
      <c r="D98" s="280">
        <v>118.3</v>
      </c>
      <c r="E98" s="280">
        <v>105.6</v>
      </c>
      <c r="F98" s="280">
        <v>112.1</v>
      </c>
      <c r="G98" s="285"/>
    </row>
    <row r="99" spans="1:7" x14ac:dyDescent="0.2">
      <c r="A99" s="283">
        <v>2017</v>
      </c>
    </row>
    <row r="100" spans="1:7" x14ac:dyDescent="0.2">
      <c r="A100" s="10" t="s">
        <v>432</v>
      </c>
      <c r="B100" s="279">
        <v>83686734</v>
      </c>
      <c r="C100" s="279">
        <v>65824512</v>
      </c>
      <c r="D100" s="280">
        <v>126.4</v>
      </c>
      <c r="E100" s="280">
        <v>112.3</v>
      </c>
      <c r="F100" s="280">
        <v>112.5</v>
      </c>
    </row>
    <row r="101" spans="1:7" x14ac:dyDescent="0.2">
      <c r="A101" s="10" t="s">
        <v>451</v>
      </c>
      <c r="B101" s="279">
        <v>82149145</v>
      </c>
      <c r="C101" s="279">
        <v>64173147</v>
      </c>
      <c r="D101" s="280">
        <v>122.9</v>
      </c>
      <c r="E101" s="280">
        <v>109.4</v>
      </c>
      <c r="F101" s="280">
        <v>112.3</v>
      </c>
    </row>
    <row r="102" spans="1:7" x14ac:dyDescent="0.2">
      <c r="A102" s="10" t="s">
        <v>452</v>
      </c>
      <c r="B102" s="279">
        <v>92820032</v>
      </c>
      <c r="C102" s="279">
        <v>71764322</v>
      </c>
      <c r="D102" s="280">
        <v>140.80000000000001</v>
      </c>
      <c r="E102" s="280">
        <v>124.2</v>
      </c>
      <c r="F102" s="280">
        <v>113.4</v>
      </c>
    </row>
    <row r="103" spans="1:7" x14ac:dyDescent="0.2">
      <c r="A103" s="10" t="s">
        <v>435</v>
      </c>
      <c r="B103" s="279">
        <v>82784362</v>
      </c>
      <c r="C103" s="279">
        <v>64622294</v>
      </c>
      <c r="D103" s="280">
        <v>123</v>
      </c>
      <c r="E103" s="280">
        <v>110.3</v>
      </c>
      <c r="F103" s="280">
        <v>111.5</v>
      </c>
    </row>
    <row r="104" spans="1:7" x14ac:dyDescent="0.2">
      <c r="A104" s="10" t="s">
        <v>453</v>
      </c>
      <c r="B104" s="279">
        <v>88429651</v>
      </c>
      <c r="C104" s="279">
        <v>70048433</v>
      </c>
      <c r="D104" s="280">
        <v>132.4</v>
      </c>
      <c r="E104" s="280">
        <v>119.5</v>
      </c>
      <c r="F104" s="280">
        <v>110.8</v>
      </c>
    </row>
    <row r="105" spans="1:7" x14ac:dyDescent="0.2">
      <c r="A105" s="10" t="s">
        <v>444</v>
      </c>
      <c r="B105" s="279">
        <v>84833179</v>
      </c>
      <c r="C105" s="279">
        <v>67822721</v>
      </c>
      <c r="D105" s="280">
        <v>126.8</v>
      </c>
      <c r="E105" s="280">
        <v>115.8</v>
      </c>
      <c r="F105" s="280">
        <v>109.5</v>
      </c>
    </row>
    <row r="106" spans="1:7" x14ac:dyDescent="0.2">
      <c r="A106" s="10" t="s">
        <v>445</v>
      </c>
      <c r="B106" s="279">
        <v>84096950</v>
      </c>
      <c r="C106" s="279">
        <v>66863030</v>
      </c>
      <c r="D106" s="280">
        <v>125.6</v>
      </c>
      <c r="E106" s="280">
        <v>114.1</v>
      </c>
      <c r="F106" s="280">
        <v>110.1</v>
      </c>
    </row>
    <row r="107" spans="1:7" x14ac:dyDescent="0.2">
      <c r="A107" s="10" t="s">
        <v>446</v>
      </c>
      <c r="B107" s="279">
        <v>82695834</v>
      </c>
      <c r="C107" s="279">
        <v>66188782</v>
      </c>
      <c r="D107" s="280">
        <v>123.4</v>
      </c>
      <c r="E107" s="280">
        <v>113</v>
      </c>
      <c r="F107" s="280">
        <v>109.2</v>
      </c>
    </row>
    <row r="108" spans="1:7" x14ac:dyDescent="0.2">
      <c r="A108" s="10" t="s">
        <v>447</v>
      </c>
      <c r="B108" s="279">
        <v>86104453</v>
      </c>
      <c r="C108" s="279">
        <v>69587663</v>
      </c>
      <c r="D108" s="280">
        <v>128.30000000000001</v>
      </c>
      <c r="E108" s="280">
        <v>118.8</v>
      </c>
      <c r="F108" s="280">
        <v>108</v>
      </c>
    </row>
    <row r="109" spans="1:7" x14ac:dyDescent="0.2">
      <c r="A109" s="10" t="s">
        <v>448</v>
      </c>
      <c r="B109" s="279">
        <v>88867041</v>
      </c>
      <c r="C109" s="279">
        <v>71064270</v>
      </c>
      <c r="D109" s="280">
        <v>133</v>
      </c>
      <c r="E109" s="280">
        <v>121.4</v>
      </c>
      <c r="F109" s="280">
        <v>109.6</v>
      </c>
    </row>
    <row r="110" spans="1:7" x14ac:dyDescent="0.2">
      <c r="A110" s="10" t="s">
        <v>449</v>
      </c>
      <c r="B110" s="279">
        <v>92435711</v>
      </c>
      <c r="C110" s="279">
        <v>71606120</v>
      </c>
      <c r="D110" s="280">
        <v>140.19999999999999</v>
      </c>
      <c r="E110" s="280">
        <v>123.9</v>
      </c>
      <c r="F110" s="280">
        <v>113.2</v>
      </c>
    </row>
    <row r="111" spans="1:7" x14ac:dyDescent="0.2">
      <c r="A111" s="10" t="s">
        <v>450</v>
      </c>
      <c r="B111" s="279">
        <v>82109641</v>
      </c>
      <c r="C111" s="279">
        <v>63071187</v>
      </c>
      <c r="D111" s="280">
        <v>122.4</v>
      </c>
      <c r="E111" s="280">
        <v>107.8</v>
      </c>
      <c r="F111" s="280">
        <v>113.5</v>
      </c>
    </row>
    <row r="112" spans="1:7" x14ac:dyDescent="0.2">
      <c r="A112" s="283">
        <v>2018</v>
      </c>
    </row>
    <row r="113" spans="1:6" x14ac:dyDescent="0.2">
      <c r="A113" s="10" t="s">
        <v>432</v>
      </c>
      <c r="B113" s="279">
        <v>89542683</v>
      </c>
      <c r="C113" s="279">
        <v>70376080</v>
      </c>
      <c r="D113" s="280">
        <v>135.4</v>
      </c>
      <c r="E113" s="280">
        <v>120.2</v>
      </c>
      <c r="F113" s="280">
        <v>112.6</v>
      </c>
    </row>
    <row r="114" spans="1:6" x14ac:dyDescent="0.2">
      <c r="A114" s="10" t="s">
        <v>451</v>
      </c>
      <c r="B114" s="279">
        <v>86106277</v>
      </c>
      <c r="C114" s="279">
        <v>68710442</v>
      </c>
      <c r="D114" s="280">
        <v>129.30000000000001</v>
      </c>
      <c r="E114" s="280">
        <v>117.3</v>
      </c>
      <c r="F114" s="280">
        <v>110.2</v>
      </c>
    </row>
    <row r="115" spans="1:6" x14ac:dyDescent="0.2">
      <c r="A115" s="10" t="s">
        <v>452</v>
      </c>
      <c r="B115" s="279">
        <v>91063201</v>
      </c>
      <c r="C115" s="279">
        <v>71547320</v>
      </c>
      <c r="D115" s="280">
        <v>136.4</v>
      </c>
      <c r="E115" s="280">
        <v>122.2</v>
      </c>
      <c r="F115" s="280">
        <v>111.6</v>
      </c>
    </row>
    <row r="116" spans="1:6" x14ac:dyDescent="0.2">
      <c r="A116" s="10" t="s">
        <v>435</v>
      </c>
      <c r="B116" s="279">
        <v>89867405</v>
      </c>
      <c r="C116" s="279">
        <v>70094305</v>
      </c>
      <c r="D116" s="280">
        <v>133.30000000000001</v>
      </c>
      <c r="E116" s="280">
        <v>119.7</v>
      </c>
      <c r="F116" s="280">
        <v>111.4</v>
      </c>
    </row>
    <row r="117" spans="1:6" x14ac:dyDescent="0.2">
      <c r="A117" s="10" t="s">
        <v>453</v>
      </c>
      <c r="B117" s="279">
        <v>89042133</v>
      </c>
      <c r="C117" s="279">
        <v>69822171</v>
      </c>
      <c r="D117" s="280">
        <v>134.4</v>
      </c>
      <c r="E117" s="280">
        <v>119.3</v>
      </c>
      <c r="F117" s="280">
        <v>112.7</v>
      </c>
    </row>
    <row r="118" spans="1:6" x14ac:dyDescent="0.2">
      <c r="A118" s="10" t="s">
        <v>444</v>
      </c>
      <c r="B118" s="279">
        <v>93371617</v>
      </c>
      <c r="C118" s="279">
        <v>71221598</v>
      </c>
      <c r="D118" s="280">
        <v>138.80000000000001</v>
      </c>
      <c r="E118" s="280">
        <v>121.5</v>
      </c>
      <c r="F118" s="280">
        <v>114.3</v>
      </c>
    </row>
    <row r="119" spans="1:6" x14ac:dyDescent="0.2">
      <c r="A119" s="10" t="s">
        <v>445</v>
      </c>
      <c r="B119" s="279">
        <v>94602168</v>
      </c>
      <c r="C119" s="279">
        <v>72148566</v>
      </c>
      <c r="D119" s="280">
        <v>141.19999999999999</v>
      </c>
      <c r="E119" s="280">
        <v>123.1</v>
      </c>
      <c r="F119" s="280">
        <v>114.7</v>
      </c>
    </row>
    <row r="120" spans="1:6" x14ac:dyDescent="0.2">
      <c r="A120" s="10" t="s">
        <v>446</v>
      </c>
      <c r="B120" s="279">
        <v>87746975</v>
      </c>
      <c r="C120" s="279">
        <v>67455229</v>
      </c>
      <c r="D120" s="280">
        <v>130.6</v>
      </c>
      <c r="E120" s="280">
        <v>115.2</v>
      </c>
      <c r="F120" s="280">
        <v>113.4</v>
      </c>
    </row>
    <row r="121" spans="1:6" x14ac:dyDescent="0.2">
      <c r="A121" s="10" t="s">
        <v>447</v>
      </c>
      <c r="B121" s="279">
        <v>90970794</v>
      </c>
      <c r="C121" s="279">
        <v>67470579</v>
      </c>
      <c r="D121" s="280">
        <v>137.6</v>
      </c>
      <c r="E121" s="280">
        <v>116.9</v>
      </c>
      <c r="F121" s="280">
        <v>117.7</v>
      </c>
    </row>
    <row r="122" spans="1:6" x14ac:dyDescent="0.2">
      <c r="A122" s="10" t="s">
        <v>448</v>
      </c>
      <c r="B122" s="279">
        <v>98544666</v>
      </c>
      <c r="C122" s="279">
        <v>73733798</v>
      </c>
      <c r="D122" s="280">
        <v>147.5</v>
      </c>
      <c r="E122" s="280">
        <v>125.7</v>
      </c>
      <c r="F122" s="280">
        <v>117.4</v>
      </c>
    </row>
    <row r="123" spans="1:6" x14ac:dyDescent="0.2">
      <c r="A123" s="10" t="s">
        <v>449</v>
      </c>
      <c r="B123" s="279">
        <v>96111092</v>
      </c>
      <c r="C123" s="279">
        <v>71702624</v>
      </c>
      <c r="D123" s="280">
        <v>144.19999999999999</v>
      </c>
      <c r="E123" s="280">
        <v>122.4</v>
      </c>
      <c r="F123" s="280">
        <v>117.8</v>
      </c>
    </row>
    <row r="124" spans="1:6" x14ac:dyDescent="0.2">
      <c r="A124" s="10" t="s">
        <v>450</v>
      </c>
      <c r="B124" s="279">
        <v>81751397</v>
      </c>
      <c r="C124" s="279">
        <v>59552168</v>
      </c>
      <c r="D124" s="280">
        <v>121.3</v>
      </c>
      <c r="E124" s="280">
        <v>101.6</v>
      </c>
      <c r="F124" s="280">
        <v>119.4</v>
      </c>
    </row>
    <row r="125" spans="1:6" x14ac:dyDescent="0.2">
      <c r="A125" s="283">
        <v>2019</v>
      </c>
    </row>
    <row r="126" spans="1:6" x14ac:dyDescent="0.2">
      <c r="A126" s="10" t="s">
        <v>432</v>
      </c>
      <c r="B126" s="279">
        <v>94205759</v>
      </c>
      <c r="C126" s="279">
        <v>72353025</v>
      </c>
      <c r="D126" s="280">
        <v>143.19999999999999</v>
      </c>
      <c r="E126" s="280">
        <v>123.4</v>
      </c>
      <c r="F126" s="280">
        <v>116.1</v>
      </c>
    </row>
    <row r="127" spans="1:6" x14ac:dyDescent="0.2">
      <c r="A127" s="10" t="s">
        <v>451</v>
      </c>
      <c r="B127" s="279">
        <v>91087217</v>
      </c>
      <c r="C127" s="279">
        <v>69415035</v>
      </c>
      <c r="D127" s="280">
        <v>136.9</v>
      </c>
      <c r="E127" s="280">
        <v>118.6</v>
      </c>
      <c r="F127" s="280">
        <v>115.4</v>
      </c>
    </row>
    <row r="128" spans="1:6" x14ac:dyDescent="0.2">
      <c r="A128" s="10" t="s">
        <v>452</v>
      </c>
      <c r="B128" s="279">
        <v>95842199</v>
      </c>
      <c r="C128" s="279">
        <v>73216415</v>
      </c>
      <c r="D128" s="280">
        <v>143.80000000000001</v>
      </c>
      <c r="E128" s="280">
        <v>124.9</v>
      </c>
      <c r="F128" s="280">
        <v>115.1</v>
      </c>
    </row>
    <row r="129" spans="1:6" x14ac:dyDescent="0.2">
      <c r="A129" s="10" t="s">
        <v>435</v>
      </c>
      <c r="B129" s="279">
        <v>92139272</v>
      </c>
      <c r="C129" s="279">
        <v>70545216</v>
      </c>
      <c r="D129" s="280">
        <v>140</v>
      </c>
      <c r="E129" s="280">
        <v>120.4</v>
      </c>
      <c r="F129" s="280">
        <v>116.3</v>
      </c>
    </row>
    <row r="130" spans="1:6" x14ac:dyDescent="0.2">
      <c r="A130" s="10" t="s">
        <v>453</v>
      </c>
      <c r="B130" s="279">
        <v>93499241</v>
      </c>
      <c r="C130" s="279">
        <v>71077324</v>
      </c>
      <c r="D130" s="280">
        <v>140.30000000000001</v>
      </c>
      <c r="E130" s="280">
        <v>121.4</v>
      </c>
      <c r="F130" s="280">
        <v>115.6</v>
      </c>
    </row>
    <row r="131" spans="1:6" x14ac:dyDescent="0.2">
      <c r="A131" s="10" t="s">
        <v>444</v>
      </c>
      <c r="B131" s="279">
        <v>89531263</v>
      </c>
      <c r="C131" s="279">
        <v>66703236</v>
      </c>
      <c r="D131" s="280">
        <v>134</v>
      </c>
      <c r="E131" s="280">
        <v>113.8</v>
      </c>
      <c r="F131" s="280">
        <v>117.8</v>
      </c>
    </row>
    <row r="132" spans="1:6" x14ac:dyDescent="0.2">
      <c r="A132" s="10" t="s">
        <v>445</v>
      </c>
      <c r="B132" s="279">
        <v>93659993</v>
      </c>
      <c r="C132" s="279">
        <v>72331486</v>
      </c>
      <c r="D132" s="280">
        <v>141</v>
      </c>
      <c r="E132" s="280">
        <v>123.4</v>
      </c>
      <c r="F132" s="280">
        <v>114.3</v>
      </c>
    </row>
    <row r="133" spans="1:6" x14ac:dyDescent="0.2">
      <c r="A133" s="10" t="s">
        <v>446</v>
      </c>
      <c r="B133" s="279">
        <v>85115801</v>
      </c>
      <c r="C133" s="279">
        <v>64123709</v>
      </c>
      <c r="D133" s="280">
        <v>126.4</v>
      </c>
      <c r="E133" s="280">
        <v>109.6</v>
      </c>
      <c r="F133" s="280">
        <v>115.3</v>
      </c>
    </row>
    <row r="134" spans="1:6" x14ac:dyDescent="0.2">
      <c r="A134" s="10" t="s">
        <v>447</v>
      </c>
      <c r="B134" s="279">
        <v>92972203</v>
      </c>
      <c r="C134" s="279">
        <v>69080639</v>
      </c>
      <c r="D134" s="280">
        <v>136.9</v>
      </c>
      <c r="E134" s="280">
        <v>118</v>
      </c>
      <c r="F134" s="280">
        <v>116.1</v>
      </c>
    </row>
    <row r="135" spans="1:6" x14ac:dyDescent="0.2">
      <c r="A135" s="10" t="s">
        <v>448</v>
      </c>
      <c r="B135" s="279">
        <v>98441989</v>
      </c>
      <c r="C135" s="279">
        <v>71945283</v>
      </c>
      <c r="D135" s="280">
        <v>147</v>
      </c>
      <c r="E135" s="280">
        <v>122.8</v>
      </c>
      <c r="F135" s="280">
        <v>119.7</v>
      </c>
    </row>
    <row r="136" spans="1:6" x14ac:dyDescent="0.2">
      <c r="A136" s="10" t="s">
        <v>449</v>
      </c>
      <c r="B136" s="279">
        <v>94713182</v>
      </c>
      <c r="C136" s="279">
        <v>68621405</v>
      </c>
      <c r="D136" s="280">
        <v>140.30000000000001</v>
      </c>
      <c r="E136" s="280">
        <v>117.3</v>
      </c>
      <c r="F136" s="280">
        <v>119.6</v>
      </c>
    </row>
    <row r="137" spans="1:6" x14ac:dyDescent="0.2">
      <c r="A137" s="10" t="s">
        <v>450</v>
      </c>
      <c r="B137" s="279">
        <v>82932951</v>
      </c>
      <c r="C137" s="279">
        <v>59054132</v>
      </c>
      <c r="D137" s="280">
        <v>122.2</v>
      </c>
      <c r="E137" s="280">
        <v>100.9</v>
      </c>
      <c r="F137" s="280">
        <v>121.1</v>
      </c>
    </row>
    <row r="138" spans="1:6" x14ac:dyDescent="0.2">
      <c r="A138" s="283">
        <v>2020</v>
      </c>
    </row>
    <row r="139" spans="1:6" x14ac:dyDescent="0.2">
      <c r="A139" s="10" t="s">
        <v>432</v>
      </c>
      <c r="B139" s="279">
        <v>92918459</v>
      </c>
      <c r="C139" s="279">
        <v>65457349</v>
      </c>
      <c r="D139" s="280">
        <v>134</v>
      </c>
      <c r="E139" s="280">
        <v>112.6</v>
      </c>
      <c r="F139" s="280">
        <v>119.1</v>
      </c>
    </row>
    <row r="140" spans="1:6" x14ac:dyDescent="0.2">
      <c r="A140" s="10" t="s">
        <v>451</v>
      </c>
      <c r="B140" s="279">
        <v>88881064</v>
      </c>
      <c r="C140" s="279">
        <v>64485865</v>
      </c>
      <c r="D140" s="280">
        <v>125.8</v>
      </c>
      <c r="E140" s="280">
        <v>110.8</v>
      </c>
      <c r="F140" s="280">
        <v>113.6</v>
      </c>
    </row>
    <row r="141" spans="1:6" x14ac:dyDescent="0.2">
      <c r="A141" s="10" t="s">
        <v>452</v>
      </c>
      <c r="B141" s="279">
        <v>91707648</v>
      </c>
      <c r="C141" s="279">
        <v>65407566</v>
      </c>
      <c r="D141" s="280">
        <v>130.6</v>
      </c>
      <c r="E141" s="280">
        <v>112.3</v>
      </c>
      <c r="F141" s="280">
        <v>116.3</v>
      </c>
    </row>
    <row r="142" spans="1:6" x14ac:dyDescent="0.2">
      <c r="A142" s="10" t="s">
        <v>435</v>
      </c>
      <c r="B142" s="279">
        <v>72280743</v>
      </c>
      <c r="C142" s="279">
        <v>53252402</v>
      </c>
      <c r="D142" s="280">
        <v>103.6</v>
      </c>
      <c r="E142" s="280">
        <v>91.7</v>
      </c>
      <c r="F142" s="280">
        <v>113</v>
      </c>
    </row>
    <row r="143" spans="1:6" x14ac:dyDescent="0.2">
      <c r="A143" s="10" t="s">
        <v>453</v>
      </c>
      <c r="B143" s="279">
        <v>73260711</v>
      </c>
      <c r="C143" s="279">
        <v>53785694</v>
      </c>
      <c r="D143" s="280">
        <v>104.8</v>
      </c>
      <c r="E143" s="280">
        <v>92.6</v>
      </c>
      <c r="F143" s="280">
        <v>113.2</v>
      </c>
    </row>
    <row r="144" spans="1:6" x14ac:dyDescent="0.2">
      <c r="A144" s="10" t="s">
        <v>444</v>
      </c>
      <c r="B144" s="279">
        <v>80635774</v>
      </c>
      <c r="C144" s="279">
        <v>58259966</v>
      </c>
      <c r="D144" s="280">
        <v>114.6</v>
      </c>
      <c r="E144" s="280">
        <v>100.1</v>
      </c>
      <c r="F144" s="280">
        <v>114.5</v>
      </c>
    </row>
    <row r="145" spans="1:6" x14ac:dyDescent="0.2">
      <c r="A145" s="10" t="s">
        <v>445</v>
      </c>
      <c r="B145" s="279">
        <v>83112894</v>
      </c>
      <c r="C145" s="279">
        <v>61971511</v>
      </c>
      <c r="D145" s="280">
        <v>120.2</v>
      </c>
      <c r="E145" s="280">
        <v>108.1</v>
      </c>
      <c r="F145" s="280">
        <v>111.2</v>
      </c>
    </row>
    <row r="146" spans="1:6" x14ac:dyDescent="0.2">
      <c r="A146" s="10" t="s">
        <v>446</v>
      </c>
      <c r="B146" s="279">
        <v>79404957</v>
      </c>
      <c r="C146" s="279">
        <v>58614263</v>
      </c>
      <c r="D146" s="280">
        <v>114.4</v>
      </c>
      <c r="E146" s="280">
        <v>102.3</v>
      </c>
      <c r="F146" s="280">
        <v>111.8</v>
      </c>
    </row>
    <row r="147" spans="1:6" x14ac:dyDescent="0.2">
      <c r="A147" s="10" t="s">
        <v>447</v>
      </c>
      <c r="B147" s="279">
        <v>89675157</v>
      </c>
      <c r="C147" s="279">
        <v>65079982</v>
      </c>
      <c r="D147" s="280">
        <v>126.2</v>
      </c>
      <c r="E147" s="280">
        <v>111.8</v>
      </c>
      <c r="F147" s="280">
        <v>112.8</v>
      </c>
    </row>
    <row r="148" spans="1:6" x14ac:dyDescent="0.2">
      <c r="A148" s="10" t="s">
        <v>448</v>
      </c>
      <c r="B148" s="279">
        <v>92731493</v>
      </c>
      <c r="C148" s="279">
        <v>67351657</v>
      </c>
      <c r="D148" s="280">
        <v>132.6</v>
      </c>
      <c r="E148" s="280">
        <v>117.4</v>
      </c>
      <c r="F148" s="280">
        <v>112.9</v>
      </c>
    </row>
    <row r="149" spans="1:6" x14ac:dyDescent="0.2">
      <c r="A149" s="10" t="s">
        <v>449</v>
      </c>
      <c r="B149" s="279">
        <v>95167924</v>
      </c>
      <c r="C149" s="279">
        <v>67035274</v>
      </c>
      <c r="D149" s="280">
        <v>133.19999999999999</v>
      </c>
      <c r="E149" s="280">
        <v>115.3</v>
      </c>
      <c r="F149" s="280">
        <v>115.5</v>
      </c>
    </row>
    <row r="150" spans="1:6" x14ac:dyDescent="0.2">
      <c r="A150" s="10" t="s">
        <v>450</v>
      </c>
      <c r="B150" s="279">
        <v>85797942</v>
      </c>
      <c r="C150" s="279">
        <v>59908985</v>
      </c>
      <c r="D150" s="280">
        <v>120.4</v>
      </c>
      <c r="E150" s="280">
        <v>103</v>
      </c>
      <c r="F150" s="280">
        <v>116.9</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2020&amp;R&amp;"MetaNormalLF-Roman,Standard"&amp;8]</oddFooter>
  </headerFooter>
  <rowBreaks count="2" manualBreakCount="2">
    <brk id="59" max="16383" man="1"/>
    <brk id="111"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7"/>
  <sheetViews>
    <sheetView zoomScaleNormal="100" workbookViewId="0">
      <pane ySplit="8" topLeftCell="A9"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5" width="13.28515625" style="18" customWidth="1"/>
    <col min="16" max="16" width="5.42578125" style="18" bestFit="1" customWidth="1"/>
    <col min="17" max="17" width="10.42578125" style="18" customWidth="1"/>
    <col min="18" max="16384" width="9.140625" style="18"/>
  </cols>
  <sheetData>
    <row r="1" spans="1:17" ht="20.100000000000001" customHeight="1" x14ac:dyDescent="0.2">
      <c r="A1" s="617" t="s">
        <v>1321</v>
      </c>
      <c r="B1" s="617"/>
      <c r="C1" s="617"/>
      <c r="D1" s="617"/>
      <c r="E1" s="617"/>
      <c r="F1" s="617"/>
      <c r="G1" s="617"/>
      <c r="H1" s="617"/>
      <c r="I1" s="617" t="s">
        <v>1321</v>
      </c>
      <c r="J1" s="617"/>
      <c r="K1" s="617"/>
      <c r="L1" s="617"/>
      <c r="M1" s="617"/>
      <c r="N1" s="617"/>
      <c r="O1" s="617"/>
      <c r="P1" s="617"/>
      <c r="Q1" s="617"/>
    </row>
    <row r="2" spans="1:17" ht="20.100000000000001" customHeight="1" x14ac:dyDescent="0.2">
      <c r="A2" s="617" t="s">
        <v>1656</v>
      </c>
      <c r="B2" s="617"/>
      <c r="C2" s="617"/>
      <c r="D2" s="617"/>
      <c r="E2" s="617"/>
      <c r="F2" s="617"/>
      <c r="G2" s="617"/>
      <c r="H2" s="617"/>
      <c r="I2" s="617" t="s">
        <v>1656</v>
      </c>
      <c r="J2" s="617"/>
      <c r="K2" s="617"/>
      <c r="L2" s="617"/>
      <c r="M2" s="617"/>
      <c r="N2" s="617"/>
      <c r="O2" s="617"/>
      <c r="P2" s="617"/>
      <c r="Q2" s="617"/>
    </row>
    <row r="3" spans="1:17" ht="20.100000000000001" customHeight="1" x14ac:dyDescent="0.25">
      <c r="A3" s="798" t="s">
        <v>1322</v>
      </c>
      <c r="B3" s="798"/>
      <c r="C3" s="798"/>
      <c r="D3" s="798"/>
      <c r="E3" s="798"/>
      <c r="F3" s="798"/>
      <c r="G3" s="798"/>
      <c r="H3" s="798"/>
      <c r="I3" s="798" t="s">
        <v>1322</v>
      </c>
      <c r="J3" s="798"/>
      <c r="K3" s="798"/>
      <c r="L3" s="798"/>
      <c r="M3" s="798"/>
      <c r="N3" s="798"/>
      <c r="O3" s="798"/>
      <c r="P3" s="798"/>
      <c r="Q3" s="798"/>
    </row>
    <row r="4" spans="1:17" ht="20.100000000000001" customHeight="1" x14ac:dyDescent="0.25">
      <c r="A4" s="808" t="s">
        <v>1323</v>
      </c>
      <c r="B4" s="808"/>
      <c r="C4" s="808"/>
      <c r="D4" s="808"/>
      <c r="E4" s="808"/>
      <c r="F4" s="808"/>
      <c r="G4" s="808"/>
      <c r="H4" s="808"/>
      <c r="I4" s="808" t="s">
        <v>1323</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5"/>
      <c r="B7" s="810"/>
      <c r="C7" s="290" t="s">
        <v>1327</v>
      </c>
      <c r="D7" s="290" t="s">
        <v>1328</v>
      </c>
      <c r="E7" s="291" t="s">
        <v>1329</v>
      </c>
      <c r="F7" s="290" t="s">
        <v>1330</v>
      </c>
      <c r="G7" s="290" t="s">
        <v>1331</v>
      </c>
      <c r="H7" s="290" t="s">
        <v>1332</v>
      </c>
      <c r="I7" s="290" t="s">
        <v>1333</v>
      </c>
      <c r="J7" s="290" t="s">
        <v>1334</v>
      </c>
      <c r="K7" s="290" t="s">
        <v>1335</v>
      </c>
      <c r="L7" s="290" t="s">
        <v>1336</v>
      </c>
      <c r="M7" s="292" t="s">
        <v>1337</v>
      </c>
      <c r="N7" s="292" t="s">
        <v>1338</v>
      </c>
      <c r="O7" s="293" t="s">
        <v>1339</v>
      </c>
      <c r="P7" s="804"/>
      <c r="Q7" s="805"/>
    </row>
    <row r="8" spans="1:17" ht="12.75" customHeight="1" x14ac:dyDescent="0.2">
      <c r="A8" s="807"/>
      <c r="B8" s="811"/>
      <c r="C8" s="799" t="s">
        <v>431</v>
      </c>
      <c r="D8" s="800"/>
      <c r="E8" s="800"/>
      <c r="F8" s="800"/>
      <c r="G8" s="800"/>
      <c r="H8" s="801"/>
      <c r="I8" s="799" t="s">
        <v>431</v>
      </c>
      <c r="J8" s="800"/>
      <c r="K8" s="800"/>
      <c r="L8" s="800"/>
      <c r="M8" s="800"/>
      <c r="N8" s="800"/>
      <c r="O8" s="801"/>
      <c r="P8" s="806"/>
      <c r="Q8" s="807"/>
    </row>
    <row r="9" spans="1:17" ht="12.75" customHeight="1" x14ac:dyDescent="0.2">
      <c r="A9" s="294"/>
      <c r="B9" s="295"/>
      <c r="C9" s="294"/>
      <c r="D9" s="294"/>
      <c r="E9" s="294"/>
      <c r="F9" s="294"/>
      <c r="G9" s="294"/>
      <c r="H9" s="294"/>
      <c r="I9" s="294"/>
      <c r="J9" s="294"/>
      <c r="K9" s="294"/>
      <c r="L9" s="294"/>
      <c r="M9" s="294"/>
      <c r="N9" s="294"/>
      <c r="O9" s="295"/>
      <c r="P9" s="296"/>
      <c r="Q9" s="297"/>
    </row>
    <row r="10" spans="1:17" ht="12.75" customHeight="1" x14ac:dyDescent="0.2">
      <c r="A10" s="298" t="s">
        <v>423</v>
      </c>
      <c r="B10" s="126" t="s">
        <v>456</v>
      </c>
      <c r="C10" s="237">
        <v>66154585</v>
      </c>
      <c r="D10" s="11">
        <v>3968450</v>
      </c>
      <c r="E10" s="11">
        <v>86303</v>
      </c>
      <c r="F10" s="11">
        <v>1415442</v>
      </c>
      <c r="G10" s="11">
        <v>1831670</v>
      </c>
      <c r="H10" s="11">
        <v>635035</v>
      </c>
      <c r="I10" s="11">
        <v>61058185</v>
      </c>
      <c r="J10" s="11">
        <v>851870</v>
      </c>
      <c r="K10" s="11">
        <v>3734201</v>
      </c>
      <c r="L10" s="11">
        <v>56472114</v>
      </c>
      <c r="M10" s="11">
        <v>8676480</v>
      </c>
      <c r="N10" s="11">
        <v>47795634</v>
      </c>
      <c r="O10" s="299">
        <v>1127950</v>
      </c>
      <c r="P10" s="300" t="s">
        <v>423</v>
      </c>
      <c r="Q10" s="301" t="s">
        <v>456</v>
      </c>
    </row>
    <row r="11" spans="1:17" x14ac:dyDescent="0.2">
      <c r="A11" s="302"/>
      <c r="B11" s="126" t="s">
        <v>451</v>
      </c>
      <c r="C11" s="237">
        <v>72654266</v>
      </c>
      <c r="D11" s="11">
        <v>4094876</v>
      </c>
      <c r="E11" s="11">
        <v>71773</v>
      </c>
      <c r="F11" s="11">
        <v>1380317</v>
      </c>
      <c r="G11" s="11">
        <v>1967841</v>
      </c>
      <c r="H11" s="11">
        <v>674944</v>
      </c>
      <c r="I11" s="11">
        <v>67338891</v>
      </c>
      <c r="J11" s="11">
        <v>857387</v>
      </c>
      <c r="K11" s="11">
        <v>4232783</v>
      </c>
      <c r="L11" s="11">
        <v>62248721</v>
      </c>
      <c r="M11" s="11">
        <v>8717473</v>
      </c>
      <c r="N11" s="11">
        <v>53531248</v>
      </c>
      <c r="O11" s="299">
        <v>1220499</v>
      </c>
      <c r="Q11" s="301" t="s">
        <v>451</v>
      </c>
    </row>
    <row r="12" spans="1:17" x14ac:dyDescent="0.2">
      <c r="A12" s="302"/>
      <c r="B12" s="126" t="s">
        <v>452</v>
      </c>
      <c r="C12" s="237">
        <v>87389139</v>
      </c>
      <c r="D12" s="11">
        <v>4832807</v>
      </c>
      <c r="E12" s="11">
        <v>85556</v>
      </c>
      <c r="F12" s="11">
        <v>1623486</v>
      </c>
      <c r="G12" s="11">
        <v>2339917</v>
      </c>
      <c r="H12" s="11">
        <v>783848</v>
      </c>
      <c r="I12" s="11">
        <v>80942424</v>
      </c>
      <c r="J12" s="11">
        <v>947291</v>
      </c>
      <c r="K12" s="11">
        <v>4844766</v>
      </c>
      <c r="L12" s="11">
        <v>75150368</v>
      </c>
      <c r="M12" s="11">
        <v>10691778</v>
      </c>
      <c r="N12" s="11">
        <v>64458589</v>
      </c>
      <c r="O12" s="299">
        <v>1613908</v>
      </c>
      <c r="Q12" s="301" t="s">
        <v>452</v>
      </c>
    </row>
    <row r="13" spans="1:17" x14ac:dyDescent="0.2">
      <c r="A13" s="302"/>
      <c r="B13" s="126" t="s">
        <v>435</v>
      </c>
      <c r="C13" s="237">
        <v>76386886</v>
      </c>
      <c r="D13" s="11">
        <v>4281319</v>
      </c>
      <c r="E13" s="11">
        <v>91405</v>
      </c>
      <c r="F13" s="11">
        <v>1456776</v>
      </c>
      <c r="G13" s="11">
        <v>1988740</v>
      </c>
      <c r="H13" s="11">
        <v>744399</v>
      </c>
      <c r="I13" s="11">
        <v>70742784</v>
      </c>
      <c r="J13" s="11">
        <v>813684</v>
      </c>
      <c r="K13" s="11">
        <v>4406355</v>
      </c>
      <c r="L13" s="11">
        <v>65522745</v>
      </c>
      <c r="M13" s="11">
        <v>9710805</v>
      </c>
      <c r="N13" s="11">
        <v>55811941</v>
      </c>
      <c r="O13" s="11">
        <v>1362783</v>
      </c>
      <c r="P13" s="303"/>
      <c r="Q13" s="301" t="s">
        <v>435</v>
      </c>
    </row>
    <row r="14" spans="1:17" x14ac:dyDescent="0.2">
      <c r="A14" s="302"/>
      <c r="B14" s="126" t="s">
        <v>453</v>
      </c>
      <c r="C14" s="237">
        <v>77176168</v>
      </c>
      <c r="D14" s="11">
        <v>4404291</v>
      </c>
      <c r="E14" s="11">
        <v>86517</v>
      </c>
      <c r="F14" s="11">
        <v>1493799</v>
      </c>
      <c r="G14" s="11">
        <v>2021014</v>
      </c>
      <c r="H14" s="11">
        <v>802960</v>
      </c>
      <c r="I14" s="11">
        <v>71406159</v>
      </c>
      <c r="J14" s="11">
        <v>866413</v>
      </c>
      <c r="K14" s="11">
        <v>4364167</v>
      </c>
      <c r="L14" s="11">
        <v>66175579</v>
      </c>
      <c r="M14" s="11">
        <v>9782299</v>
      </c>
      <c r="N14" s="11">
        <v>56393280</v>
      </c>
      <c r="O14" s="11">
        <v>1365719</v>
      </c>
      <c r="P14" s="303"/>
      <c r="Q14" s="301" t="s">
        <v>453</v>
      </c>
    </row>
    <row r="15" spans="1:17" x14ac:dyDescent="0.2">
      <c r="A15" s="302"/>
      <c r="B15" s="126" t="s">
        <v>444</v>
      </c>
      <c r="C15" s="237">
        <v>84510817</v>
      </c>
      <c r="D15" s="11">
        <v>4566805</v>
      </c>
      <c r="E15" s="11">
        <v>95301</v>
      </c>
      <c r="F15" s="11">
        <v>1585568</v>
      </c>
      <c r="G15" s="11">
        <v>2084460</v>
      </c>
      <c r="H15" s="11">
        <v>801476</v>
      </c>
      <c r="I15" s="11">
        <v>78518371</v>
      </c>
      <c r="J15" s="11">
        <v>839620</v>
      </c>
      <c r="K15" s="11">
        <v>4662527</v>
      </c>
      <c r="L15" s="11">
        <v>73016225</v>
      </c>
      <c r="M15" s="11">
        <v>10593694</v>
      </c>
      <c r="N15" s="11">
        <v>62422531</v>
      </c>
      <c r="O15" s="237">
        <v>1425641</v>
      </c>
      <c r="P15" s="303"/>
      <c r="Q15" s="301" t="s">
        <v>444</v>
      </c>
    </row>
    <row r="16" spans="1:17" x14ac:dyDescent="0.2">
      <c r="A16" s="302"/>
      <c r="B16" s="126" t="s">
        <v>445</v>
      </c>
      <c r="C16" s="237">
        <v>79575140</v>
      </c>
      <c r="D16" s="11">
        <v>4434445</v>
      </c>
      <c r="E16" s="11">
        <v>85065</v>
      </c>
      <c r="F16" s="11">
        <v>1504640</v>
      </c>
      <c r="G16" s="11">
        <v>2016764</v>
      </c>
      <c r="H16" s="11">
        <v>827976</v>
      </c>
      <c r="I16" s="11">
        <v>73785235</v>
      </c>
      <c r="J16" s="11">
        <v>800568</v>
      </c>
      <c r="K16" s="11">
        <v>4387761</v>
      </c>
      <c r="L16" s="11">
        <v>68596906</v>
      </c>
      <c r="M16" s="11">
        <v>9849134</v>
      </c>
      <c r="N16" s="11">
        <v>58747771</v>
      </c>
      <c r="O16" s="237">
        <v>1355460</v>
      </c>
      <c r="P16" s="303"/>
      <c r="Q16" s="301" t="s">
        <v>445</v>
      </c>
    </row>
    <row r="17" spans="1:17" x14ac:dyDescent="0.2">
      <c r="A17" s="302"/>
      <c r="B17" s="126" t="s">
        <v>446</v>
      </c>
      <c r="C17" s="237">
        <v>73975090</v>
      </c>
      <c r="D17" s="11">
        <v>4434975</v>
      </c>
      <c r="E17" s="11">
        <v>85128</v>
      </c>
      <c r="F17" s="11">
        <v>1495266</v>
      </c>
      <c r="G17" s="11">
        <v>2065821</v>
      </c>
      <c r="H17" s="11">
        <v>788760</v>
      </c>
      <c r="I17" s="11">
        <v>68286394</v>
      </c>
      <c r="J17" s="11">
        <v>714226</v>
      </c>
      <c r="K17" s="11">
        <v>4263597</v>
      </c>
      <c r="L17" s="11">
        <v>63308571</v>
      </c>
      <c r="M17" s="11">
        <v>9136301</v>
      </c>
      <c r="N17" s="11">
        <v>54172270</v>
      </c>
      <c r="O17" s="237">
        <v>1253720</v>
      </c>
      <c r="P17" s="303"/>
      <c r="Q17" s="301" t="s">
        <v>446</v>
      </c>
    </row>
    <row r="18" spans="1:17" x14ac:dyDescent="0.2">
      <c r="A18" s="302"/>
      <c r="B18" s="126" t="s">
        <v>447</v>
      </c>
      <c r="C18" s="237">
        <v>85562315</v>
      </c>
      <c r="D18" s="11">
        <v>4552131</v>
      </c>
      <c r="E18" s="11">
        <v>90411</v>
      </c>
      <c r="F18" s="11">
        <v>1567524</v>
      </c>
      <c r="G18" s="11">
        <v>2160150</v>
      </c>
      <c r="H18" s="11">
        <v>734045</v>
      </c>
      <c r="I18" s="11">
        <v>79536351</v>
      </c>
      <c r="J18" s="11">
        <v>870398</v>
      </c>
      <c r="K18" s="11">
        <v>4514946</v>
      </c>
      <c r="L18" s="11">
        <v>74151008</v>
      </c>
      <c r="M18" s="11">
        <v>9870508</v>
      </c>
      <c r="N18" s="11">
        <v>64280501</v>
      </c>
      <c r="O18" s="237">
        <v>1473833</v>
      </c>
      <c r="P18" s="303"/>
      <c r="Q18" s="301" t="s">
        <v>447</v>
      </c>
    </row>
    <row r="19" spans="1:17" x14ac:dyDescent="0.2">
      <c r="A19" s="302"/>
      <c r="B19" s="126" t="s">
        <v>448</v>
      </c>
      <c r="C19" s="237">
        <v>85737474</v>
      </c>
      <c r="D19" s="11">
        <v>4792009</v>
      </c>
      <c r="E19" s="11">
        <v>92859</v>
      </c>
      <c r="F19" s="11">
        <v>1673763</v>
      </c>
      <c r="G19" s="11">
        <v>2237421</v>
      </c>
      <c r="H19" s="11">
        <v>787966</v>
      </c>
      <c r="I19" s="11">
        <v>79437684</v>
      </c>
      <c r="J19" s="11">
        <v>943187</v>
      </c>
      <c r="K19" s="11">
        <v>4671239</v>
      </c>
      <c r="L19" s="11">
        <v>73823258</v>
      </c>
      <c r="M19" s="11">
        <v>9781578</v>
      </c>
      <c r="N19" s="11">
        <v>64041680</v>
      </c>
      <c r="O19" s="237">
        <v>1507781</v>
      </c>
      <c r="P19" s="303"/>
      <c r="Q19" s="301" t="s">
        <v>448</v>
      </c>
    </row>
    <row r="20" spans="1:17" x14ac:dyDescent="0.2">
      <c r="A20" s="302"/>
      <c r="B20" s="126" t="s">
        <v>449</v>
      </c>
      <c r="C20" s="237">
        <v>86606533</v>
      </c>
      <c r="D20" s="11">
        <v>4639302</v>
      </c>
      <c r="E20" s="11">
        <v>78387</v>
      </c>
      <c r="F20" s="11">
        <v>1552784</v>
      </c>
      <c r="G20" s="11">
        <v>2233259</v>
      </c>
      <c r="H20" s="11">
        <v>774871</v>
      </c>
      <c r="I20" s="11">
        <v>80594697</v>
      </c>
      <c r="J20" s="11">
        <v>1011236</v>
      </c>
      <c r="K20" s="11">
        <v>4685030</v>
      </c>
      <c r="L20" s="11">
        <v>74898431</v>
      </c>
      <c r="M20" s="11">
        <v>9713061</v>
      </c>
      <c r="N20" s="11">
        <v>65185370</v>
      </c>
      <c r="O20" s="237">
        <v>1372533</v>
      </c>
      <c r="P20" s="303"/>
      <c r="Q20" s="301" t="s">
        <v>449</v>
      </c>
    </row>
    <row r="21" spans="1:17" x14ac:dyDescent="0.2">
      <c r="A21" s="302"/>
      <c r="B21" s="126" t="s">
        <v>450</v>
      </c>
      <c r="C21" s="237">
        <v>77686603</v>
      </c>
      <c r="D21" s="11">
        <v>4459726</v>
      </c>
      <c r="E21" s="11">
        <v>98784</v>
      </c>
      <c r="F21" s="11">
        <v>1573409</v>
      </c>
      <c r="G21" s="11">
        <v>2058566</v>
      </c>
      <c r="H21" s="11">
        <v>728966</v>
      </c>
      <c r="I21" s="11">
        <v>72011400</v>
      </c>
      <c r="J21" s="11">
        <v>995423</v>
      </c>
      <c r="K21" s="11">
        <v>4466702</v>
      </c>
      <c r="L21" s="11">
        <v>66549275</v>
      </c>
      <c r="M21" s="11">
        <v>8383100</v>
      </c>
      <c r="N21" s="11">
        <v>58166175</v>
      </c>
      <c r="O21" s="237">
        <v>1215478</v>
      </c>
      <c r="P21" s="303"/>
      <c r="Q21" s="301" t="s">
        <v>450</v>
      </c>
    </row>
    <row r="22" spans="1:17" x14ac:dyDescent="0.2">
      <c r="A22" s="298" t="s">
        <v>424</v>
      </c>
      <c r="B22" s="126" t="s">
        <v>456</v>
      </c>
      <c r="C22" s="237">
        <v>77919097</v>
      </c>
      <c r="D22" s="237">
        <v>4257642</v>
      </c>
      <c r="E22" s="237">
        <v>92817</v>
      </c>
      <c r="F22" s="237">
        <v>1454322</v>
      </c>
      <c r="G22" s="237">
        <v>2012943</v>
      </c>
      <c r="H22" s="237">
        <v>697560</v>
      </c>
      <c r="I22" s="237">
        <v>72423552</v>
      </c>
      <c r="J22" s="237">
        <v>1139996</v>
      </c>
      <c r="K22" s="237">
        <v>4482481</v>
      </c>
      <c r="L22" s="237">
        <v>66801075</v>
      </c>
      <c r="M22" s="237">
        <v>9696774</v>
      </c>
      <c r="N22" s="237">
        <v>57104301</v>
      </c>
      <c r="O22" s="237">
        <v>1237904</v>
      </c>
      <c r="P22" s="300" t="s">
        <v>424</v>
      </c>
      <c r="Q22" s="301" t="s">
        <v>456</v>
      </c>
    </row>
    <row r="23" spans="1:17" x14ac:dyDescent="0.2">
      <c r="A23" s="302"/>
      <c r="B23" s="126" t="s">
        <v>451</v>
      </c>
      <c r="C23" s="237">
        <v>83022735</v>
      </c>
      <c r="D23" s="237">
        <v>4321855</v>
      </c>
      <c r="E23" s="237">
        <v>80351</v>
      </c>
      <c r="F23" s="237">
        <v>1454460</v>
      </c>
      <c r="G23" s="237">
        <v>2074915</v>
      </c>
      <c r="H23" s="237">
        <v>712128</v>
      </c>
      <c r="I23" s="237">
        <v>77343202</v>
      </c>
      <c r="J23" s="237">
        <v>1071769</v>
      </c>
      <c r="K23" s="237">
        <v>4429632</v>
      </c>
      <c r="L23" s="237">
        <v>71841800</v>
      </c>
      <c r="M23" s="237">
        <v>10059349</v>
      </c>
      <c r="N23" s="237">
        <v>61782451</v>
      </c>
      <c r="O23" s="237">
        <v>1357678</v>
      </c>
      <c r="P23" s="300"/>
      <c r="Q23" s="301" t="s">
        <v>451</v>
      </c>
    </row>
    <row r="24" spans="1:17" x14ac:dyDescent="0.2">
      <c r="A24" s="302"/>
      <c r="B24" s="126" t="s">
        <v>452</v>
      </c>
      <c r="C24" s="237">
        <v>96117984</v>
      </c>
      <c r="D24" s="237">
        <v>4898026</v>
      </c>
      <c r="E24" s="237">
        <v>85967</v>
      </c>
      <c r="F24" s="237">
        <v>1647111</v>
      </c>
      <c r="G24" s="237">
        <v>2318494</v>
      </c>
      <c r="H24" s="237">
        <v>846455</v>
      </c>
      <c r="I24" s="237">
        <v>89772280</v>
      </c>
      <c r="J24" s="237">
        <v>1218184</v>
      </c>
      <c r="K24" s="237">
        <v>5145939</v>
      </c>
      <c r="L24" s="237">
        <v>83408157</v>
      </c>
      <c r="M24" s="237">
        <v>10996413</v>
      </c>
      <c r="N24" s="237">
        <v>72411744</v>
      </c>
      <c r="O24" s="237">
        <v>1447677</v>
      </c>
      <c r="P24" s="300"/>
      <c r="Q24" s="301" t="s">
        <v>452</v>
      </c>
    </row>
    <row r="25" spans="1:17" x14ac:dyDescent="0.2">
      <c r="A25" s="302"/>
      <c r="B25" s="126" t="s">
        <v>435</v>
      </c>
      <c r="C25" s="237">
        <v>83117892</v>
      </c>
      <c r="D25" s="237">
        <v>4519426</v>
      </c>
      <c r="E25" s="237">
        <v>96675</v>
      </c>
      <c r="F25" s="237">
        <v>1556201</v>
      </c>
      <c r="G25" s="237">
        <v>2096067</v>
      </c>
      <c r="H25" s="237">
        <v>770483</v>
      </c>
      <c r="I25" s="237">
        <v>77130450</v>
      </c>
      <c r="J25" s="237">
        <v>964512</v>
      </c>
      <c r="K25" s="237">
        <v>4142836</v>
      </c>
      <c r="L25" s="237">
        <v>72023102</v>
      </c>
      <c r="M25" s="237">
        <v>9809279</v>
      </c>
      <c r="N25" s="237">
        <v>62213823</v>
      </c>
      <c r="O25" s="237">
        <v>1468016</v>
      </c>
      <c r="P25" s="300"/>
      <c r="Q25" s="301" t="s">
        <v>435</v>
      </c>
    </row>
    <row r="26" spans="1:17" x14ac:dyDescent="0.2">
      <c r="A26" s="302"/>
      <c r="B26" s="126" t="s">
        <v>453</v>
      </c>
      <c r="C26" s="237">
        <v>90458632</v>
      </c>
      <c r="D26" s="237">
        <v>4551858</v>
      </c>
      <c r="E26" s="237">
        <v>87542</v>
      </c>
      <c r="F26" s="237">
        <v>1577591</v>
      </c>
      <c r="G26" s="237">
        <v>2034156</v>
      </c>
      <c r="H26" s="237">
        <v>852568</v>
      </c>
      <c r="I26" s="237">
        <v>84529936</v>
      </c>
      <c r="J26" s="237">
        <v>996028</v>
      </c>
      <c r="K26" s="237">
        <v>4572068</v>
      </c>
      <c r="L26" s="237">
        <v>78961840</v>
      </c>
      <c r="M26" s="237">
        <v>10590507</v>
      </c>
      <c r="N26" s="237">
        <v>68371333</v>
      </c>
      <c r="O26" s="237">
        <v>1376838</v>
      </c>
      <c r="P26" s="300"/>
      <c r="Q26" s="301" t="s">
        <v>453</v>
      </c>
    </row>
    <row r="27" spans="1:17" x14ac:dyDescent="0.2">
      <c r="A27" s="302"/>
      <c r="B27" s="126" t="s">
        <v>444</v>
      </c>
      <c r="C27" s="237">
        <v>85771682</v>
      </c>
      <c r="D27" s="237">
        <v>4661719</v>
      </c>
      <c r="E27" s="237">
        <v>95298</v>
      </c>
      <c r="F27" s="237">
        <v>1653176</v>
      </c>
      <c r="G27" s="237">
        <v>2053273</v>
      </c>
      <c r="H27" s="237">
        <v>859972</v>
      </c>
      <c r="I27" s="237">
        <v>79719619</v>
      </c>
      <c r="J27" s="237">
        <v>991303</v>
      </c>
      <c r="K27" s="237">
        <v>4459045</v>
      </c>
      <c r="L27" s="237">
        <v>74269271</v>
      </c>
      <c r="M27" s="237">
        <v>10086002</v>
      </c>
      <c r="N27" s="237">
        <v>64183269</v>
      </c>
      <c r="O27" s="237">
        <v>1390345</v>
      </c>
      <c r="P27" s="300"/>
      <c r="Q27" s="301" t="s">
        <v>444</v>
      </c>
    </row>
    <row r="28" spans="1:17" x14ac:dyDescent="0.2">
      <c r="A28" s="302"/>
      <c r="B28" s="126" t="s">
        <v>445</v>
      </c>
      <c r="C28" s="237">
        <v>83248292</v>
      </c>
      <c r="D28" s="237">
        <v>4226959</v>
      </c>
      <c r="E28" s="237">
        <v>77335</v>
      </c>
      <c r="F28" s="237">
        <v>1514905</v>
      </c>
      <c r="G28" s="237">
        <v>1867550</v>
      </c>
      <c r="H28" s="237">
        <v>767169</v>
      </c>
      <c r="I28" s="237">
        <v>77712164</v>
      </c>
      <c r="J28" s="237">
        <v>943965</v>
      </c>
      <c r="K28" s="237">
        <v>4382163</v>
      </c>
      <c r="L28" s="237">
        <v>72386036</v>
      </c>
      <c r="M28" s="237">
        <v>9680355</v>
      </c>
      <c r="N28" s="237">
        <v>62705682</v>
      </c>
      <c r="O28" s="237">
        <v>1309169</v>
      </c>
      <c r="P28" s="300"/>
      <c r="Q28" s="301" t="s">
        <v>445</v>
      </c>
    </row>
    <row r="29" spans="1:17" x14ac:dyDescent="0.2">
      <c r="A29" s="302"/>
      <c r="B29" s="126" t="s">
        <v>446</v>
      </c>
      <c r="C29" s="237">
        <v>82560095</v>
      </c>
      <c r="D29" s="237">
        <v>4572005</v>
      </c>
      <c r="E29" s="237">
        <v>86618</v>
      </c>
      <c r="F29" s="237">
        <v>1628085</v>
      </c>
      <c r="G29" s="237">
        <v>2021021</v>
      </c>
      <c r="H29" s="237">
        <v>836280</v>
      </c>
      <c r="I29" s="237">
        <v>76762839</v>
      </c>
      <c r="J29" s="237">
        <v>847956</v>
      </c>
      <c r="K29" s="237">
        <v>4554725</v>
      </c>
      <c r="L29" s="237">
        <v>71360158</v>
      </c>
      <c r="M29" s="237">
        <v>9897770</v>
      </c>
      <c r="N29" s="237">
        <v>61462389</v>
      </c>
      <c r="O29" s="237">
        <v>1225251</v>
      </c>
      <c r="P29" s="300"/>
      <c r="Q29" s="301" t="s">
        <v>446</v>
      </c>
    </row>
    <row r="30" spans="1:17" x14ac:dyDescent="0.2">
      <c r="A30" s="302"/>
      <c r="B30" s="126" t="s">
        <v>447</v>
      </c>
      <c r="C30" s="237">
        <v>91679356</v>
      </c>
      <c r="D30" s="237">
        <v>4899229</v>
      </c>
      <c r="E30" s="237">
        <v>101320</v>
      </c>
      <c r="F30" s="237">
        <v>1686670</v>
      </c>
      <c r="G30" s="237">
        <v>2280358</v>
      </c>
      <c r="H30" s="237">
        <v>830882</v>
      </c>
      <c r="I30" s="237">
        <v>85178705</v>
      </c>
      <c r="J30" s="237">
        <v>984397</v>
      </c>
      <c r="K30" s="237">
        <v>5115527</v>
      </c>
      <c r="L30" s="237">
        <v>79078782</v>
      </c>
      <c r="M30" s="237">
        <v>10106686</v>
      </c>
      <c r="N30" s="237">
        <v>68972096</v>
      </c>
      <c r="O30" s="237">
        <v>1601421</v>
      </c>
      <c r="P30" s="300"/>
      <c r="Q30" s="301" t="s">
        <v>447</v>
      </c>
    </row>
    <row r="31" spans="1:17" x14ac:dyDescent="0.2">
      <c r="A31" s="302"/>
      <c r="B31" s="126" t="s">
        <v>448</v>
      </c>
      <c r="C31" s="237">
        <v>86395677</v>
      </c>
      <c r="D31" s="237">
        <v>4689077</v>
      </c>
      <c r="E31" s="237">
        <v>90188</v>
      </c>
      <c r="F31" s="237">
        <v>1600648</v>
      </c>
      <c r="G31" s="237">
        <v>2189876</v>
      </c>
      <c r="H31" s="237">
        <v>808365</v>
      </c>
      <c r="I31" s="237">
        <v>80285648</v>
      </c>
      <c r="J31" s="237">
        <v>1146233</v>
      </c>
      <c r="K31" s="237">
        <v>4445671</v>
      </c>
      <c r="L31" s="237">
        <v>74693744</v>
      </c>
      <c r="M31" s="237">
        <v>9198787</v>
      </c>
      <c r="N31" s="237">
        <v>65494957</v>
      </c>
      <c r="O31" s="237">
        <v>1420953</v>
      </c>
      <c r="P31" s="300"/>
      <c r="Q31" s="301" t="s">
        <v>448</v>
      </c>
    </row>
    <row r="32" spans="1:17" x14ac:dyDescent="0.2">
      <c r="A32" s="302"/>
      <c r="B32" s="126" t="s">
        <v>449</v>
      </c>
      <c r="C32" s="237">
        <v>90636691</v>
      </c>
      <c r="D32" s="237">
        <v>4747863</v>
      </c>
      <c r="E32" s="237">
        <v>97557</v>
      </c>
      <c r="F32" s="237">
        <v>1612626</v>
      </c>
      <c r="G32" s="237">
        <v>2177496</v>
      </c>
      <c r="H32" s="237">
        <v>860184</v>
      </c>
      <c r="I32" s="237">
        <v>84351940</v>
      </c>
      <c r="J32" s="237">
        <v>1235144</v>
      </c>
      <c r="K32" s="237">
        <v>4463818</v>
      </c>
      <c r="L32" s="237">
        <v>78652978</v>
      </c>
      <c r="M32" s="237">
        <v>9551338</v>
      </c>
      <c r="N32" s="237">
        <v>69101639</v>
      </c>
      <c r="O32" s="237">
        <v>1536888</v>
      </c>
      <c r="P32" s="300"/>
      <c r="Q32" s="301" t="s">
        <v>449</v>
      </c>
    </row>
    <row r="33" spans="1:17" x14ac:dyDescent="0.2">
      <c r="A33" s="302"/>
      <c r="B33" s="126" t="s">
        <v>450</v>
      </c>
      <c r="C33" s="237">
        <v>80057947</v>
      </c>
      <c r="D33" s="237">
        <v>4469233</v>
      </c>
      <c r="E33" s="237">
        <v>103679</v>
      </c>
      <c r="F33" s="237">
        <v>1525023</v>
      </c>
      <c r="G33" s="237">
        <v>2078238</v>
      </c>
      <c r="H33" s="237">
        <v>762292</v>
      </c>
      <c r="I33" s="237">
        <v>74322310</v>
      </c>
      <c r="J33" s="237">
        <v>1192500</v>
      </c>
      <c r="K33" s="237">
        <v>4387127</v>
      </c>
      <c r="L33" s="237">
        <v>68742683</v>
      </c>
      <c r="M33" s="237">
        <v>8285385</v>
      </c>
      <c r="N33" s="237">
        <v>60457298</v>
      </c>
      <c r="O33" s="237">
        <v>1266405</v>
      </c>
      <c r="P33" s="300"/>
      <c r="Q33" s="301" t="s">
        <v>450</v>
      </c>
    </row>
    <row r="34" spans="1:17" x14ac:dyDescent="0.2">
      <c r="A34" s="298" t="s">
        <v>425</v>
      </c>
      <c r="B34" s="126" t="s">
        <v>456</v>
      </c>
      <c r="C34" s="237">
        <v>81474601</v>
      </c>
      <c r="D34" s="237">
        <v>4210164</v>
      </c>
      <c r="E34" s="237">
        <v>98921</v>
      </c>
      <c r="F34" s="237">
        <v>1482352</v>
      </c>
      <c r="G34" s="237">
        <v>1909578</v>
      </c>
      <c r="H34" s="237">
        <v>719314</v>
      </c>
      <c r="I34" s="237">
        <v>76168428</v>
      </c>
      <c r="J34" s="237">
        <v>1164746</v>
      </c>
      <c r="K34" s="237">
        <v>3888337</v>
      </c>
      <c r="L34" s="237">
        <v>71115344</v>
      </c>
      <c r="M34" s="237">
        <v>9907725</v>
      </c>
      <c r="N34" s="237">
        <v>61207618</v>
      </c>
      <c r="O34" s="237">
        <v>1096009</v>
      </c>
      <c r="P34" s="300" t="s">
        <v>425</v>
      </c>
      <c r="Q34" s="301" t="s">
        <v>456</v>
      </c>
    </row>
    <row r="35" spans="1:17" x14ac:dyDescent="0.2">
      <c r="A35" s="298"/>
      <c r="B35" s="126" t="s">
        <v>451</v>
      </c>
      <c r="C35" s="237">
        <v>85464948</v>
      </c>
      <c r="D35" s="237">
        <v>4460691</v>
      </c>
      <c r="E35" s="237">
        <v>85834</v>
      </c>
      <c r="F35" s="237">
        <v>1490197</v>
      </c>
      <c r="G35" s="237">
        <v>2109605</v>
      </c>
      <c r="H35" s="237">
        <v>775055</v>
      </c>
      <c r="I35" s="237">
        <v>79782615</v>
      </c>
      <c r="J35" s="237">
        <v>1259181</v>
      </c>
      <c r="K35" s="237">
        <v>4196729</v>
      </c>
      <c r="L35" s="237">
        <v>74326705</v>
      </c>
      <c r="M35" s="237">
        <v>9809825</v>
      </c>
      <c r="N35" s="237">
        <v>64516880</v>
      </c>
      <c r="O35" s="237">
        <v>1221642</v>
      </c>
      <c r="P35" s="300"/>
      <c r="Q35" s="301" t="s">
        <v>451</v>
      </c>
    </row>
    <row r="36" spans="1:17" x14ac:dyDescent="0.2">
      <c r="A36" s="298"/>
      <c r="B36" s="126" t="s">
        <v>452</v>
      </c>
      <c r="C36" s="237">
        <v>93268197</v>
      </c>
      <c r="D36" s="237">
        <v>4705973</v>
      </c>
      <c r="E36" s="237">
        <v>96557</v>
      </c>
      <c r="F36" s="237">
        <v>1599289</v>
      </c>
      <c r="G36" s="237">
        <v>2224197</v>
      </c>
      <c r="H36" s="237">
        <v>785931</v>
      </c>
      <c r="I36" s="237">
        <v>87131683</v>
      </c>
      <c r="J36" s="237">
        <v>1283697</v>
      </c>
      <c r="K36" s="237">
        <v>4582265</v>
      </c>
      <c r="L36" s="237">
        <v>81265721</v>
      </c>
      <c r="M36" s="237">
        <v>10794900</v>
      </c>
      <c r="N36" s="237">
        <v>70470821</v>
      </c>
      <c r="O36" s="237">
        <v>1430540</v>
      </c>
      <c r="P36" s="300"/>
      <c r="Q36" s="301" t="s">
        <v>452</v>
      </c>
    </row>
    <row r="37" spans="1:17" x14ac:dyDescent="0.2">
      <c r="A37" s="298"/>
      <c r="B37" s="126" t="s">
        <v>435</v>
      </c>
      <c r="C37" s="237">
        <v>81905693</v>
      </c>
      <c r="D37" s="237">
        <v>4164624</v>
      </c>
      <c r="E37" s="237">
        <v>86403</v>
      </c>
      <c r="F37" s="237">
        <v>1406247</v>
      </c>
      <c r="G37" s="237">
        <v>1943737</v>
      </c>
      <c r="H37" s="237">
        <v>728237</v>
      </c>
      <c r="I37" s="237">
        <v>76403911</v>
      </c>
      <c r="J37" s="237">
        <v>1076966</v>
      </c>
      <c r="K37" s="237">
        <v>3981090</v>
      </c>
      <c r="L37" s="237">
        <v>71345855</v>
      </c>
      <c r="M37" s="237">
        <v>9472908</v>
      </c>
      <c r="N37" s="237">
        <v>61872947</v>
      </c>
      <c r="O37" s="237">
        <v>1337159</v>
      </c>
      <c r="P37" s="300"/>
      <c r="Q37" s="301" t="s">
        <v>435</v>
      </c>
    </row>
    <row r="38" spans="1:17" x14ac:dyDescent="0.2">
      <c r="A38" s="298"/>
      <c r="B38" s="126" t="s">
        <v>453</v>
      </c>
      <c r="C38" s="237">
        <v>87234815</v>
      </c>
      <c r="D38" s="237">
        <v>4717224</v>
      </c>
      <c r="E38" s="237">
        <v>80296</v>
      </c>
      <c r="F38" s="237">
        <v>1588400</v>
      </c>
      <c r="G38" s="237">
        <v>2201412</v>
      </c>
      <c r="H38" s="237">
        <v>847117</v>
      </c>
      <c r="I38" s="237">
        <v>81227935</v>
      </c>
      <c r="J38" s="237">
        <v>1060158</v>
      </c>
      <c r="K38" s="237">
        <v>4118067</v>
      </c>
      <c r="L38" s="237">
        <v>76049710</v>
      </c>
      <c r="M38" s="237">
        <v>10049148</v>
      </c>
      <c r="N38" s="237">
        <v>66000562</v>
      </c>
      <c r="O38" s="237">
        <v>1289656</v>
      </c>
      <c r="P38" s="300"/>
      <c r="Q38" s="301" t="s">
        <v>453</v>
      </c>
    </row>
    <row r="39" spans="1:17" x14ac:dyDescent="0.2">
      <c r="A39" s="298"/>
      <c r="B39" s="126" t="s">
        <v>444</v>
      </c>
      <c r="C39" s="237">
        <v>88572863</v>
      </c>
      <c r="D39" s="237">
        <v>4633125</v>
      </c>
      <c r="E39" s="237">
        <v>101905</v>
      </c>
      <c r="F39" s="237">
        <v>1598793</v>
      </c>
      <c r="G39" s="237">
        <v>2094688</v>
      </c>
      <c r="H39" s="237">
        <v>837739</v>
      </c>
      <c r="I39" s="237">
        <v>82560272</v>
      </c>
      <c r="J39" s="237">
        <v>1060550</v>
      </c>
      <c r="K39" s="237">
        <v>4321250</v>
      </c>
      <c r="L39" s="237">
        <v>77178472</v>
      </c>
      <c r="M39" s="237">
        <v>9865009</v>
      </c>
      <c r="N39" s="237">
        <v>67313463</v>
      </c>
      <c r="O39" s="237">
        <v>1379466</v>
      </c>
      <c r="P39" s="300"/>
      <c r="Q39" s="301" t="s">
        <v>444</v>
      </c>
    </row>
    <row r="40" spans="1:17" x14ac:dyDescent="0.2">
      <c r="A40" s="298"/>
      <c r="B40" s="126" t="s">
        <v>445</v>
      </c>
      <c r="C40" s="237">
        <v>87138762</v>
      </c>
      <c r="D40" s="237">
        <v>4622575</v>
      </c>
      <c r="E40" s="237">
        <v>96415</v>
      </c>
      <c r="F40" s="237">
        <v>1590252</v>
      </c>
      <c r="G40" s="237">
        <v>2089553</v>
      </c>
      <c r="H40" s="237">
        <v>846355</v>
      </c>
      <c r="I40" s="237">
        <v>81181579</v>
      </c>
      <c r="J40" s="237">
        <v>1048678</v>
      </c>
      <c r="K40" s="237">
        <v>4086664</v>
      </c>
      <c r="L40" s="237">
        <v>76046238</v>
      </c>
      <c r="M40" s="237">
        <v>9873071</v>
      </c>
      <c r="N40" s="237">
        <v>66173167</v>
      </c>
      <c r="O40" s="237">
        <v>1334608</v>
      </c>
      <c r="P40" s="300"/>
      <c r="Q40" s="301" t="s">
        <v>445</v>
      </c>
    </row>
    <row r="41" spans="1:17" x14ac:dyDescent="0.2">
      <c r="A41" s="298"/>
      <c r="B41" s="126" t="s">
        <v>446</v>
      </c>
      <c r="C41" s="237">
        <v>82940423</v>
      </c>
      <c r="D41" s="237">
        <v>4677718</v>
      </c>
      <c r="E41" s="237">
        <v>100595</v>
      </c>
      <c r="F41" s="237">
        <v>1632550</v>
      </c>
      <c r="G41" s="237">
        <v>2135803</v>
      </c>
      <c r="H41" s="237">
        <v>808770</v>
      </c>
      <c r="I41" s="237">
        <v>77065681</v>
      </c>
      <c r="J41" s="237">
        <v>1070155</v>
      </c>
      <c r="K41" s="237">
        <v>4265606</v>
      </c>
      <c r="L41" s="237">
        <v>71729920</v>
      </c>
      <c r="M41" s="237">
        <v>9613982</v>
      </c>
      <c r="N41" s="237">
        <v>62115938</v>
      </c>
      <c r="O41" s="237">
        <v>1197024</v>
      </c>
      <c r="P41" s="300"/>
      <c r="Q41" s="301" t="s">
        <v>446</v>
      </c>
    </row>
    <row r="42" spans="1:17" x14ac:dyDescent="0.2">
      <c r="A42" s="298"/>
      <c r="B42" s="126" t="s">
        <v>447</v>
      </c>
      <c r="C42" s="237">
        <v>84586765</v>
      </c>
      <c r="D42" s="237">
        <v>4541811</v>
      </c>
      <c r="E42" s="237">
        <v>101787</v>
      </c>
      <c r="F42" s="237">
        <v>1443759</v>
      </c>
      <c r="G42" s="237">
        <v>2238239</v>
      </c>
      <c r="H42" s="237">
        <v>758025</v>
      </c>
      <c r="I42" s="237">
        <v>78689103</v>
      </c>
      <c r="J42" s="237">
        <v>1059748</v>
      </c>
      <c r="K42" s="237">
        <v>4207507</v>
      </c>
      <c r="L42" s="237">
        <v>73421848</v>
      </c>
      <c r="M42" s="237">
        <v>9520161</v>
      </c>
      <c r="N42" s="237">
        <v>63901687</v>
      </c>
      <c r="O42" s="237">
        <v>1355851</v>
      </c>
      <c r="P42" s="300"/>
      <c r="Q42" s="301" t="s">
        <v>447</v>
      </c>
    </row>
    <row r="43" spans="1:17" x14ac:dyDescent="0.2">
      <c r="A43" s="298"/>
      <c r="B43" s="126" t="s">
        <v>448</v>
      </c>
      <c r="C43" s="237">
        <v>92697542</v>
      </c>
      <c r="D43" s="237">
        <v>5230129</v>
      </c>
      <c r="E43" s="237">
        <v>111382</v>
      </c>
      <c r="F43" s="237">
        <v>1711150</v>
      </c>
      <c r="G43" s="237">
        <v>2566517</v>
      </c>
      <c r="H43" s="237">
        <v>841080</v>
      </c>
      <c r="I43" s="237">
        <v>85988536</v>
      </c>
      <c r="J43" s="237">
        <v>1211372</v>
      </c>
      <c r="K43" s="237">
        <v>4500853</v>
      </c>
      <c r="L43" s="237">
        <v>80276310</v>
      </c>
      <c r="M43" s="237">
        <v>10437098</v>
      </c>
      <c r="N43" s="237">
        <v>69839213</v>
      </c>
      <c r="O43" s="237">
        <v>1478878</v>
      </c>
      <c r="P43" s="300"/>
      <c r="Q43" s="301" t="s">
        <v>448</v>
      </c>
    </row>
    <row r="44" spans="1:17" x14ac:dyDescent="0.2">
      <c r="A44" s="298"/>
      <c r="B44" s="126" t="s">
        <v>449</v>
      </c>
      <c r="C44" s="237">
        <v>88173864</v>
      </c>
      <c r="D44" s="237">
        <v>4869449</v>
      </c>
      <c r="E44" s="237">
        <v>83887</v>
      </c>
      <c r="F44" s="237">
        <v>1536144</v>
      </c>
      <c r="G44" s="237">
        <v>2406813</v>
      </c>
      <c r="H44" s="237">
        <v>842605</v>
      </c>
      <c r="I44" s="237">
        <v>81843590</v>
      </c>
      <c r="J44" s="237">
        <v>1143673</v>
      </c>
      <c r="K44" s="237">
        <v>3984740</v>
      </c>
      <c r="L44" s="237">
        <v>76715177</v>
      </c>
      <c r="M44" s="237">
        <v>9618377</v>
      </c>
      <c r="N44" s="237">
        <v>67096800</v>
      </c>
      <c r="O44" s="237">
        <v>1460826</v>
      </c>
      <c r="P44" s="300"/>
      <c r="Q44" s="301" t="s">
        <v>449</v>
      </c>
    </row>
    <row r="45" spans="1:17" x14ac:dyDescent="0.2">
      <c r="A45" s="298"/>
      <c r="B45" s="126" t="s">
        <v>450</v>
      </c>
      <c r="C45" s="237">
        <v>71885903</v>
      </c>
      <c r="D45" s="237">
        <v>4305356</v>
      </c>
      <c r="E45" s="237">
        <v>94930</v>
      </c>
      <c r="F45" s="237">
        <v>1440150</v>
      </c>
      <c r="G45" s="237">
        <v>2037812</v>
      </c>
      <c r="H45" s="237">
        <v>732464</v>
      </c>
      <c r="I45" s="237">
        <v>66463567</v>
      </c>
      <c r="J45" s="237">
        <v>1113434</v>
      </c>
      <c r="K45" s="237">
        <v>3919138</v>
      </c>
      <c r="L45" s="237">
        <v>61430995</v>
      </c>
      <c r="M45" s="237">
        <v>7617219</v>
      </c>
      <c r="N45" s="237">
        <v>53813776</v>
      </c>
      <c r="O45" s="237">
        <v>1116980</v>
      </c>
      <c r="P45" s="300"/>
      <c r="Q45" s="301" t="s">
        <v>450</v>
      </c>
    </row>
    <row r="46" spans="1:17" ht="12.75" customHeight="1" x14ac:dyDescent="0.2">
      <c r="A46" s="298" t="s">
        <v>426</v>
      </c>
      <c r="B46" s="126" t="s">
        <v>456</v>
      </c>
      <c r="C46" s="237">
        <v>83641260</v>
      </c>
      <c r="D46" s="11">
        <v>4721109</v>
      </c>
      <c r="E46" s="11">
        <v>101887</v>
      </c>
      <c r="F46" s="11">
        <v>1634329</v>
      </c>
      <c r="G46" s="11">
        <v>2231720</v>
      </c>
      <c r="H46" s="11">
        <v>753173</v>
      </c>
      <c r="I46" s="11">
        <v>77642434</v>
      </c>
      <c r="J46" s="11">
        <v>1284313</v>
      </c>
      <c r="K46" s="11">
        <v>4040739</v>
      </c>
      <c r="L46" s="11">
        <v>72317381</v>
      </c>
      <c r="M46" s="11">
        <v>10117088</v>
      </c>
      <c r="N46" s="11">
        <v>62200293</v>
      </c>
      <c r="O46" s="299">
        <v>1277717</v>
      </c>
      <c r="P46" s="300" t="s">
        <v>426</v>
      </c>
      <c r="Q46" s="301" t="s">
        <v>456</v>
      </c>
    </row>
    <row r="47" spans="1:17" ht="12.75" customHeight="1" x14ac:dyDescent="0.2">
      <c r="A47" s="302"/>
      <c r="B47" s="126" t="s">
        <v>451</v>
      </c>
      <c r="C47" s="237">
        <v>82095521</v>
      </c>
      <c r="D47" s="11">
        <v>4397336</v>
      </c>
      <c r="E47" s="11">
        <v>76627</v>
      </c>
      <c r="F47" s="11">
        <v>1475947</v>
      </c>
      <c r="G47" s="11">
        <v>2113709</v>
      </c>
      <c r="H47" s="11">
        <v>731053</v>
      </c>
      <c r="I47" s="11">
        <v>76195731</v>
      </c>
      <c r="J47" s="11">
        <v>1310133</v>
      </c>
      <c r="K47" s="11">
        <v>3954658</v>
      </c>
      <c r="L47" s="11">
        <v>70930940</v>
      </c>
      <c r="M47" s="11">
        <v>9513787</v>
      </c>
      <c r="N47" s="11">
        <v>61417153</v>
      </c>
      <c r="O47" s="299">
        <v>1502454</v>
      </c>
      <c r="P47" s="303"/>
      <c r="Q47" s="301" t="s">
        <v>451</v>
      </c>
    </row>
    <row r="48" spans="1:17" ht="12.75" customHeight="1" x14ac:dyDescent="0.2">
      <c r="A48" s="302"/>
      <c r="B48" s="126" t="s">
        <v>452</v>
      </c>
      <c r="C48" s="237">
        <v>88748331</v>
      </c>
      <c r="D48" s="11">
        <v>4869615</v>
      </c>
      <c r="E48" s="11">
        <v>95196</v>
      </c>
      <c r="F48" s="11">
        <v>1601005</v>
      </c>
      <c r="G48" s="11">
        <v>2405950</v>
      </c>
      <c r="H48" s="11">
        <v>767464</v>
      </c>
      <c r="I48" s="11">
        <v>82383531</v>
      </c>
      <c r="J48" s="11">
        <v>1438697</v>
      </c>
      <c r="K48" s="11">
        <v>4258307</v>
      </c>
      <c r="L48" s="11">
        <v>76686526</v>
      </c>
      <c r="M48" s="11">
        <v>9994359</v>
      </c>
      <c r="N48" s="11">
        <v>66692167</v>
      </c>
      <c r="O48" s="299">
        <v>1495186</v>
      </c>
      <c r="P48" s="303"/>
      <c r="Q48" s="301" t="s">
        <v>452</v>
      </c>
    </row>
    <row r="49" spans="1:17" ht="12.75" customHeight="1" x14ac:dyDescent="0.2">
      <c r="A49" s="302"/>
      <c r="B49" s="126" t="s">
        <v>435</v>
      </c>
      <c r="C49" s="237">
        <v>88932651</v>
      </c>
      <c r="D49" s="11">
        <v>4561280</v>
      </c>
      <c r="E49" s="11">
        <v>81618</v>
      </c>
      <c r="F49" s="11">
        <v>1556569</v>
      </c>
      <c r="G49" s="11">
        <v>2161587</v>
      </c>
      <c r="H49" s="11">
        <v>761507</v>
      </c>
      <c r="I49" s="11">
        <v>83005071</v>
      </c>
      <c r="J49" s="11">
        <v>1214663</v>
      </c>
      <c r="K49" s="11">
        <v>4074680</v>
      </c>
      <c r="L49" s="11">
        <v>77715728</v>
      </c>
      <c r="M49" s="11">
        <v>10082621</v>
      </c>
      <c r="N49" s="11">
        <v>67633107</v>
      </c>
      <c r="O49" s="299">
        <v>1366299</v>
      </c>
      <c r="P49" s="303"/>
      <c r="Q49" s="301" t="s">
        <v>435</v>
      </c>
    </row>
    <row r="50" spans="1:17" ht="12.75" customHeight="1" x14ac:dyDescent="0.2">
      <c r="A50" s="302"/>
      <c r="B50" s="126" t="s">
        <v>453</v>
      </c>
      <c r="C50" s="237">
        <v>83448500</v>
      </c>
      <c r="D50" s="11">
        <v>4750235</v>
      </c>
      <c r="E50" s="11">
        <v>99290</v>
      </c>
      <c r="F50" s="11">
        <v>1612042</v>
      </c>
      <c r="G50" s="11">
        <v>2286496</v>
      </c>
      <c r="H50" s="11">
        <v>752406</v>
      </c>
      <c r="I50" s="11">
        <v>77246379</v>
      </c>
      <c r="J50" s="11">
        <v>1171773</v>
      </c>
      <c r="K50" s="11">
        <v>3875089</v>
      </c>
      <c r="L50" s="11">
        <v>72199517</v>
      </c>
      <c r="M50" s="11">
        <v>10074823</v>
      </c>
      <c r="N50" s="11">
        <v>62124695</v>
      </c>
      <c r="O50" s="299">
        <v>1451886</v>
      </c>
      <c r="P50" s="303"/>
      <c r="Q50" s="301" t="s">
        <v>453</v>
      </c>
    </row>
    <row r="51" spans="1:17" ht="12.75" customHeight="1" x14ac:dyDescent="0.2">
      <c r="A51" s="302"/>
      <c r="B51" s="126" t="s">
        <v>444</v>
      </c>
      <c r="C51" s="237">
        <v>85968818</v>
      </c>
      <c r="D51" s="11">
        <v>4591160</v>
      </c>
      <c r="E51" s="11">
        <v>91286</v>
      </c>
      <c r="F51" s="11">
        <v>1538094</v>
      </c>
      <c r="G51" s="11">
        <v>2181261</v>
      </c>
      <c r="H51" s="11">
        <v>780520</v>
      </c>
      <c r="I51" s="11">
        <v>79682218</v>
      </c>
      <c r="J51" s="11">
        <v>1080386</v>
      </c>
      <c r="K51" s="11">
        <v>3970360</v>
      </c>
      <c r="L51" s="11">
        <v>74631472</v>
      </c>
      <c r="M51" s="11">
        <v>9868054</v>
      </c>
      <c r="N51" s="11">
        <v>64763418</v>
      </c>
      <c r="O51" s="299">
        <v>1695439</v>
      </c>
      <c r="P51" s="303"/>
      <c r="Q51" s="301" t="s">
        <v>444</v>
      </c>
    </row>
    <row r="52" spans="1:17" ht="12.75" customHeight="1" x14ac:dyDescent="0.2">
      <c r="A52" s="302"/>
      <c r="B52" s="126" t="s">
        <v>445</v>
      </c>
      <c r="C52" s="237">
        <v>87294795</v>
      </c>
      <c r="D52" s="11">
        <v>4771995</v>
      </c>
      <c r="E52" s="11">
        <v>96335</v>
      </c>
      <c r="F52" s="11">
        <v>1633648</v>
      </c>
      <c r="G52" s="11">
        <v>2239325</v>
      </c>
      <c r="H52" s="11">
        <v>802687</v>
      </c>
      <c r="I52" s="11">
        <v>80768117</v>
      </c>
      <c r="J52" s="11">
        <v>1023705</v>
      </c>
      <c r="K52" s="11">
        <v>4029799</v>
      </c>
      <c r="L52" s="11">
        <v>75714613</v>
      </c>
      <c r="M52" s="11">
        <v>10096371</v>
      </c>
      <c r="N52" s="11">
        <v>65618242</v>
      </c>
      <c r="O52" s="299">
        <v>1754683</v>
      </c>
      <c r="P52" s="303"/>
      <c r="Q52" s="301" t="s">
        <v>445</v>
      </c>
    </row>
    <row r="53" spans="1:17" ht="12.75" customHeight="1" x14ac:dyDescent="0.2">
      <c r="A53" s="302"/>
      <c r="B53" s="126" t="s">
        <v>446</v>
      </c>
      <c r="C53" s="237">
        <v>80072082</v>
      </c>
      <c r="D53" s="11">
        <v>4623541</v>
      </c>
      <c r="E53" s="11">
        <v>93128</v>
      </c>
      <c r="F53" s="11">
        <v>1530112</v>
      </c>
      <c r="G53" s="11">
        <v>2252786</v>
      </c>
      <c r="H53" s="11">
        <v>747516</v>
      </c>
      <c r="I53" s="11">
        <v>73301452</v>
      </c>
      <c r="J53" s="11">
        <v>1123517</v>
      </c>
      <c r="K53" s="11">
        <v>3709762</v>
      </c>
      <c r="L53" s="11">
        <v>68468172</v>
      </c>
      <c r="M53" s="11">
        <v>9091271</v>
      </c>
      <c r="N53" s="11">
        <v>59376901</v>
      </c>
      <c r="O53" s="299">
        <v>2147089</v>
      </c>
      <c r="P53" s="303"/>
      <c r="Q53" s="301" t="s">
        <v>446</v>
      </c>
    </row>
    <row r="54" spans="1:17" ht="12.75" customHeight="1" x14ac:dyDescent="0.2">
      <c r="A54" s="302"/>
      <c r="B54" s="126" t="s">
        <v>447</v>
      </c>
      <c r="C54" s="237">
        <v>89144979</v>
      </c>
      <c r="D54" s="11">
        <v>4779986</v>
      </c>
      <c r="E54" s="11">
        <v>106760</v>
      </c>
      <c r="F54" s="11">
        <v>1559803</v>
      </c>
      <c r="G54" s="11">
        <v>2334418</v>
      </c>
      <c r="H54" s="11">
        <v>779005</v>
      </c>
      <c r="I54" s="11">
        <v>82294802</v>
      </c>
      <c r="J54" s="11">
        <v>1124196</v>
      </c>
      <c r="K54" s="11">
        <v>3892588</v>
      </c>
      <c r="L54" s="11">
        <v>77278018</v>
      </c>
      <c r="M54" s="11">
        <v>9691808</v>
      </c>
      <c r="N54" s="11">
        <v>67586210</v>
      </c>
      <c r="O54" s="299">
        <v>2070190</v>
      </c>
      <c r="P54" s="303"/>
      <c r="Q54" s="301" t="s">
        <v>447</v>
      </c>
    </row>
    <row r="55" spans="1:17" ht="12.75" customHeight="1" x14ac:dyDescent="0.2">
      <c r="A55" s="302"/>
      <c r="B55" s="126" t="s">
        <v>448</v>
      </c>
      <c r="C55" s="237">
        <v>92804588</v>
      </c>
      <c r="D55" s="11">
        <v>5113467</v>
      </c>
      <c r="E55" s="11">
        <v>101692</v>
      </c>
      <c r="F55" s="11">
        <v>1642852</v>
      </c>
      <c r="G55" s="11">
        <v>2572607</v>
      </c>
      <c r="H55" s="11">
        <v>796317</v>
      </c>
      <c r="I55" s="11">
        <v>85634617</v>
      </c>
      <c r="J55" s="11">
        <v>1338707</v>
      </c>
      <c r="K55" s="11">
        <v>4348845</v>
      </c>
      <c r="L55" s="11">
        <v>79947065</v>
      </c>
      <c r="M55" s="11">
        <v>10500174</v>
      </c>
      <c r="N55" s="11">
        <v>69446891</v>
      </c>
      <c r="O55" s="299">
        <v>2056503</v>
      </c>
      <c r="P55" s="303"/>
      <c r="Q55" s="301" t="s">
        <v>448</v>
      </c>
    </row>
    <row r="56" spans="1:17" ht="12.75" customHeight="1" x14ac:dyDescent="0.2">
      <c r="A56" s="302"/>
      <c r="B56" s="126" t="s">
        <v>449</v>
      </c>
      <c r="C56" s="237">
        <v>88576569</v>
      </c>
      <c r="D56" s="11">
        <v>4723793</v>
      </c>
      <c r="E56" s="11">
        <v>92396</v>
      </c>
      <c r="F56" s="11">
        <v>1534510</v>
      </c>
      <c r="G56" s="11">
        <v>2313328</v>
      </c>
      <c r="H56" s="11">
        <v>783558</v>
      </c>
      <c r="I56" s="11">
        <v>81774759</v>
      </c>
      <c r="J56" s="11">
        <v>1301871</v>
      </c>
      <c r="K56" s="11">
        <v>3677651</v>
      </c>
      <c r="L56" s="11">
        <v>76795236</v>
      </c>
      <c r="M56" s="11">
        <v>9638122</v>
      </c>
      <c r="N56" s="11">
        <v>67157114</v>
      </c>
      <c r="O56" s="299">
        <v>2078017</v>
      </c>
      <c r="P56" s="303"/>
      <c r="Q56" s="301" t="s">
        <v>449</v>
      </c>
    </row>
    <row r="57" spans="1:17" ht="12.75" customHeight="1" x14ac:dyDescent="0.2">
      <c r="A57" s="302"/>
      <c r="B57" s="126" t="s">
        <v>450</v>
      </c>
      <c r="C57" s="237">
        <v>75186134</v>
      </c>
      <c r="D57" s="11">
        <v>4458790</v>
      </c>
      <c r="E57" s="11">
        <v>99303</v>
      </c>
      <c r="F57" s="11">
        <v>1481156</v>
      </c>
      <c r="G57" s="11">
        <v>2199606</v>
      </c>
      <c r="H57" s="11">
        <v>678726</v>
      </c>
      <c r="I57" s="11">
        <v>68742397</v>
      </c>
      <c r="J57" s="11">
        <v>1289239</v>
      </c>
      <c r="K57" s="11">
        <v>3716281</v>
      </c>
      <c r="L57" s="11">
        <v>63736877</v>
      </c>
      <c r="M57" s="11">
        <v>7861442</v>
      </c>
      <c r="N57" s="11">
        <v>55875435</v>
      </c>
      <c r="O57" s="299">
        <v>1984947</v>
      </c>
      <c r="P57" s="303"/>
      <c r="Q57" s="301" t="s">
        <v>450</v>
      </c>
    </row>
    <row r="58" spans="1:17" ht="12.75" customHeight="1" x14ac:dyDescent="0.2">
      <c r="A58" s="298" t="s">
        <v>427</v>
      </c>
      <c r="B58" s="126" t="s">
        <v>456</v>
      </c>
      <c r="C58" s="237">
        <v>84656063</v>
      </c>
      <c r="D58" s="11">
        <v>4732285</v>
      </c>
      <c r="E58" s="11">
        <v>95951</v>
      </c>
      <c r="F58" s="11">
        <v>1639510</v>
      </c>
      <c r="G58" s="11">
        <v>2302567</v>
      </c>
      <c r="H58" s="11">
        <v>694257</v>
      </c>
      <c r="I58" s="11">
        <v>78090559</v>
      </c>
      <c r="J58" s="11">
        <v>1413803</v>
      </c>
      <c r="K58" s="11">
        <v>4046470</v>
      </c>
      <c r="L58" s="11">
        <v>72630286</v>
      </c>
      <c r="M58" s="11">
        <v>10375829</v>
      </c>
      <c r="N58" s="11">
        <v>62254457</v>
      </c>
      <c r="O58" s="299">
        <v>1833220</v>
      </c>
      <c r="P58" s="300" t="s">
        <v>427</v>
      </c>
      <c r="Q58" s="301" t="s">
        <v>456</v>
      </c>
    </row>
    <row r="59" spans="1:17" ht="12.75" customHeight="1" x14ac:dyDescent="0.2">
      <c r="A59" s="302"/>
      <c r="B59" s="126" t="s">
        <v>451</v>
      </c>
      <c r="C59" s="237">
        <v>86260321</v>
      </c>
      <c r="D59" s="11">
        <v>4615654</v>
      </c>
      <c r="E59" s="11">
        <v>98337</v>
      </c>
      <c r="F59" s="11">
        <v>1506860</v>
      </c>
      <c r="G59" s="11">
        <v>2273441</v>
      </c>
      <c r="H59" s="11">
        <v>737017</v>
      </c>
      <c r="I59" s="11">
        <v>79795502</v>
      </c>
      <c r="J59" s="11">
        <v>1293806</v>
      </c>
      <c r="K59" s="11">
        <v>3863145</v>
      </c>
      <c r="L59" s="11">
        <v>74638551</v>
      </c>
      <c r="M59" s="11">
        <v>9941779</v>
      </c>
      <c r="N59" s="11">
        <v>64696772</v>
      </c>
      <c r="O59" s="299">
        <v>1849165</v>
      </c>
      <c r="P59" s="303"/>
      <c r="Q59" s="301" t="s">
        <v>451</v>
      </c>
    </row>
    <row r="60" spans="1:17" ht="12.75" customHeight="1" x14ac:dyDescent="0.2">
      <c r="A60" s="302"/>
      <c r="B60" s="126" t="s">
        <v>452</v>
      </c>
      <c r="C60" s="237">
        <v>90127934</v>
      </c>
      <c r="D60" s="11">
        <v>4719319</v>
      </c>
      <c r="E60" s="11">
        <v>91596</v>
      </c>
      <c r="F60" s="11">
        <v>1537432</v>
      </c>
      <c r="G60" s="11">
        <v>2352380</v>
      </c>
      <c r="H60" s="11">
        <v>737912</v>
      </c>
      <c r="I60" s="11">
        <v>83526481</v>
      </c>
      <c r="J60" s="11">
        <v>1351859</v>
      </c>
      <c r="K60" s="11">
        <v>4017007</v>
      </c>
      <c r="L60" s="11">
        <v>78157615</v>
      </c>
      <c r="M60" s="11">
        <v>10314777</v>
      </c>
      <c r="N60" s="11">
        <v>67842838</v>
      </c>
      <c r="O60" s="299">
        <v>1882133</v>
      </c>
      <c r="P60" s="303"/>
      <c r="Q60" s="301" t="s">
        <v>452</v>
      </c>
    </row>
    <row r="61" spans="1:17" ht="12.75" customHeight="1" x14ac:dyDescent="0.2">
      <c r="A61" s="302"/>
      <c r="B61" s="126" t="s">
        <v>435</v>
      </c>
      <c r="C61" s="237">
        <v>88376476</v>
      </c>
      <c r="D61" s="11">
        <v>4772355</v>
      </c>
      <c r="E61" s="11">
        <v>98291</v>
      </c>
      <c r="F61" s="11">
        <v>1627725</v>
      </c>
      <c r="G61" s="11">
        <v>2323423</v>
      </c>
      <c r="H61" s="11">
        <v>722916</v>
      </c>
      <c r="I61" s="11">
        <v>81624680</v>
      </c>
      <c r="J61" s="11">
        <v>1176607</v>
      </c>
      <c r="K61" s="11">
        <v>4021180</v>
      </c>
      <c r="L61" s="11">
        <v>76426893</v>
      </c>
      <c r="M61" s="11">
        <v>10271263</v>
      </c>
      <c r="N61" s="11">
        <v>66155631</v>
      </c>
      <c r="O61" s="299">
        <v>1979440</v>
      </c>
      <c r="P61" s="303"/>
      <c r="Q61" s="301" t="s">
        <v>435</v>
      </c>
    </row>
    <row r="62" spans="1:17" ht="12.75" customHeight="1" x14ac:dyDescent="0.2">
      <c r="A62" s="302"/>
      <c r="B62" s="126" t="s">
        <v>453</v>
      </c>
      <c r="C62" s="237">
        <v>86131697</v>
      </c>
      <c r="D62" s="11">
        <v>4639636</v>
      </c>
      <c r="E62" s="11">
        <v>104290</v>
      </c>
      <c r="F62" s="11">
        <v>1585744</v>
      </c>
      <c r="G62" s="11">
        <v>2191529</v>
      </c>
      <c r="H62" s="11">
        <v>758072</v>
      </c>
      <c r="I62" s="11">
        <v>79408297</v>
      </c>
      <c r="J62" s="11">
        <v>1129286</v>
      </c>
      <c r="K62" s="11">
        <v>3908716</v>
      </c>
      <c r="L62" s="11">
        <v>74370294</v>
      </c>
      <c r="M62" s="11">
        <v>10233329</v>
      </c>
      <c r="N62" s="11">
        <v>64136965</v>
      </c>
      <c r="O62" s="299">
        <v>2083763</v>
      </c>
      <c r="P62" s="303"/>
      <c r="Q62" s="301" t="s">
        <v>453</v>
      </c>
    </row>
    <row r="63" spans="1:17" ht="12.75" customHeight="1" x14ac:dyDescent="0.2">
      <c r="A63" s="302"/>
      <c r="B63" s="126" t="s">
        <v>444</v>
      </c>
      <c r="C63" s="237">
        <v>86470092</v>
      </c>
      <c r="D63" s="11">
        <v>4637017</v>
      </c>
      <c r="E63" s="11">
        <v>97941</v>
      </c>
      <c r="F63" s="11">
        <v>1642116</v>
      </c>
      <c r="G63" s="11">
        <v>2150662</v>
      </c>
      <c r="H63" s="11">
        <v>746299</v>
      </c>
      <c r="I63" s="11">
        <v>79742309</v>
      </c>
      <c r="J63" s="11">
        <v>1150981</v>
      </c>
      <c r="K63" s="11">
        <v>3993661</v>
      </c>
      <c r="L63" s="11">
        <v>74597668</v>
      </c>
      <c r="M63" s="11">
        <v>10130515</v>
      </c>
      <c r="N63" s="11">
        <v>64467153</v>
      </c>
      <c r="O63" s="299">
        <v>2090766</v>
      </c>
      <c r="P63" s="303"/>
      <c r="Q63" s="301" t="s">
        <v>444</v>
      </c>
    </row>
    <row r="64" spans="1:17" ht="12.75" customHeight="1" x14ac:dyDescent="0.2">
      <c r="A64" s="302"/>
      <c r="B64" s="126" t="s">
        <v>445</v>
      </c>
      <c r="C64" s="237">
        <v>91459273</v>
      </c>
      <c r="D64" s="11">
        <v>4856707</v>
      </c>
      <c r="E64" s="11">
        <v>97662</v>
      </c>
      <c r="F64" s="11">
        <v>1686595</v>
      </c>
      <c r="G64" s="11">
        <v>2246516</v>
      </c>
      <c r="H64" s="11">
        <v>825935</v>
      </c>
      <c r="I64" s="11">
        <v>84154624</v>
      </c>
      <c r="J64" s="11">
        <v>1271506</v>
      </c>
      <c r="K64" s="11">
        <v>4052796</v>
      </c>
      <c r="L64" s="11">
        <v>78830322</v>
      </c>
      <c r="M64" s="11">
        <v>10625269</v>
      </c>
      <c r="N64" s="11">
        <v>68205053</v>
      </c>
      <c r="O64" s="299">
        <v>2447942</v>
      </c>
      <c r="P64" s="303"/>
      <c r="Q64" s="301" t="s">
        <v>445</v>
      </c>
    </row>
    <row r="65" spans="1:17" ht="12.75" customHeight="1" x14ac:dyDescent="0.2">
      <c r="A65" s="302"/>
      <c r="B65" s="126" t="s">
        <v>446</v>
      </c>
      <c r="C65" s="237">
        <v>76918220</v>
      </c>
      <c r="D65" s="11">
        <v>4620497</v>
      </c>
      <c r="E65" s="11">
        <v>91401</v>
      </c>
      <c r="F65" s="11">
        <v>1553529</v>
      </c>
      <c r="G65" s="11">
        <v>2275143</v>
      </c>
      <c r="H65" s="11">
        <v>700425</v>
      </c>
      <c r="I65" s="11">
        <v>70245343</v>
      </c>
      <c r="J65" s="11">
        <v>1213995</v>
      </c>
      <c r="K65" s="11">
        <v>3772091</v>
      </c>
      <c r="L65" s="11">
        <v>65259256</v>
      </c>
      <c r="M65" s="11">
        <v>9003527</v>
      </c>
      <c r="N65" s="11">
        <v>56255730</v>
      </c>
      <c r="O65" s="299">
        <v>2052380</v>
      </c>
      <c r="P65" s="303"/>
      <c r="Q65" s="301" t="s">
        <v>446</v>
      </c>
    </row>
    <row r="66" spans="1:17" ht="12.75" customHeight="1" x14ac:dyDescent="0.2">
      <c r="A66" s="302"/>
      <c r="B66" s="126" t="s">
        <v>447</v>
      </c>
      <c r="C66" s="237">
        <v>93539487</v>
      </c>
      <c r="D66" s="11">
        <v>5029407</v>
      </c>
      <c r="E66" s="11">
        <v>98375</v>
      </c>
      <c r="F66" s="11">
        <v>1677625</v>
      </c>
      <c r="G66" s="11">
        <v>2468589</v>
      </c>
      <c r="H66" s="11">
        <v>784818</v>
      </c>
      <c r="I66" s="11">
        <v>86378614</v>
      </c>
      <c r="J66" s="11">
        <v>1319462</v>
      </c>
      <c r="K66" s="11">
        <v>4174448</v>
      </c>
      <c r="L66" s="11">
        <v>80884704</v>
      </c>
      <c r="M66" s="11">
        <v>10626106</v>
      </c>
      <c r="N66" s="11">
        <v>70258597</v>
      </c>
      <c r="O66" s="299">
        <v>2131465</v>
      </c>
      <c r="P66" s="303"/>
      <c r="Q66" s="301" t="s">
        <v>447</v>
      </c>
    </row>
    <row r="67" spans="1:17" ht="12.75" customHeight="1" x14ac:dyDescent="0.2">
      <c r="B67" s="126" t="s">
        <v>448</v>
      </c>
      <c r="C67" s="237">
        <v>95482980</v>
      </c>
      <c r="D67" s="11">
        <v>5210759</v>
      </c>
      <c r="E67" s="11">
        <v>113353</v>
      </c>
      <c r="F67" s="11">
        <v>1726048</v>
      </c>
      <c r="G67" s="11">
        <v>2595441</v>
      </c>
      <c r="H67" s="11">
        <v>775917</v>
      </c>
      <c r="I67" s="11">
        <v>87953613</v>
      </c>
      <c r="J67" s="11">
        <v>1471314</v>
      </c>
      <c r="K67" s="11">
        <v>4025859</v>
      </c>
      <c r="L67" s="11">
        <v>82456440</v>
      </c>
      <c r="M67" s="11">
        <v>10736297</v>
      </c>
      <c r="N67" s="11">
        <v>71720143</v>
      </c>
      <c r="O67" s="299">
        <v>2318609</v>
      </c>
      <c r="P67" s="303"/>
      <c r="Q67" s="301" t="s">
        <v>448</v>
      </c>
    </row>
    <row r="68" spans="1:17" ht="12.75" customHeight="1" x14ac:dyDescent="0.2">
      <c r="B68" s="126" t="s">
        <v>449</v>
      </c>
      <c r="C68" s="237">
        <v>88309837</v>
      </c>
      <c r="D68" s="11">
        <v>4747715</v>
      </c>
      <c r="E68" s="11">
        <v>86451</v>
      </c>
      <c r="F68" s="11">
        <v>1595506</v>
      </c>
      <c r="G68" s="11">
        <v>2316453</v>
      </c>
      <c r="H68" s="11">
        <v>749305</v>
      </c>
      <c r="I68" s="11">
        <v>81263544</v>
      </c>
      <c r="J68" s="11">
        <v>1424052</v>
      </c>
      <c r="K68" s="11">
        <v>3960694</v>
      </c>
      <c r="L68" s="11">
        <v>75878798</v>
      </c>
      <c r="M68" s="11">
        <v>9470354</v>
      </c>
      <c r="N68" s="11">
        <v>66408444</v>
      </c>
      <c r="O68" s="299">
        <v>2298578</v>
      </c>
      <c r="P68" s="303"/>
      <c r="Q68" s="301" t="s">
        <v>449</v>
      </c>
    </row>
    <row r="69" spans="1:17" ht="12.75" customHeight="1" x14ac:dyDescent="0.2">
      <c r="B69" s="126" t="s">
        <v>450</v>
      </c>
      <c r="C69" s="237">
        <v>81885318</v>
      </c>
      <c r="D69" s="11">
        <v>4692809</v>
      </c>
      <c r="E69" s="11">
        <v>100507</v>
      </c>
      <c r="F69" s="11">
        <v>1589502</v>
      </c>
      <c r="G69" s="11">
        <v>2276403</v>
      </c>
      <c r="H69" s="11">
        <v>726398</v>
      </c>
      <c r="I69" s="11">
        <v>75144470</v>
      </c>
      <c r="J69" s="11">
        <v>1412804</v>
      </c>
      <c r="K69" s="11">
        <v>3610117</v>
      </c>
      <c r="L69" s="11">
        <v>70121550</v>
      </c>
      <c r="M69" s="11">
        <v>8516048</v>
      </c>
      <c r="N69" s="11">
        <v>61605502</v>
      </c>
      <c r="O69" s="299">
        <v>2048039</v>
      </c>
      <c r="P69" s="303"/>
      <c r="Q69" s="301" t="s">
        <v>450</v>
      </c>
    </row>
    <row r="70" spans="1:17" ht="12.75" customHeight="1" x14ac:dyDescent="0.2">
      <c r="A70" s="298" t="s">
        <v>1624</v>
      </c>
      <c r="B70" s="126" t="s">
        <v>456</v>
      </c>
      <c r="C70" s="237">
        <v>84548296</v>
      </c>
      <c r="D70" s="11">
        <v>4553311</v>
      </c>
      <c r="E70" s="11">
        <v>106813</v>
      </c>
      <c r="F70" s="11">
        <v>1482102</v>
      </c>
      <c r="G70" s="11">
        <v>2311887</v>
      </c>
      <c r="H70" s="11">
        <v>652509</v>
      </c>
      <c r="I70" s="11">
        <v>78239140</v>
      </c>
      <c r="J70" s="11">
        <v>1026728</v>
      </c>
      <c r="K70" s="11">
        <v>3952051</v>
      </c>
      <c r="L70" s="11">
        <v>73260361</v>
      </c>
      <c r="M70" s="11">
        <v>10055661</v>
      </c>
      <c r="N70" s="11">
        <v>63204700</v>
      </c>
      <c r="O70" s="299">
        <v>1755845</v>
      </c>
      <c r="P70" s="300" t="s">
        <v>1624</v>
      </c>
      <c r="Q70" s="301" t="s">
        <v>456</v>
      </c>
    </row>
    <row r="71" spans="1:17" ht="12.75" customHeight="1" x14ac:dyDescent="0.2">
      <c r="A71" s="302"/>
      <c r="B71" s="126" t="s">
        <v>451</v>
      </c>
      <c r="C71" s="237">
        <v>87958542</v>
      </c>
      <c r="D71" s="11">
        <v>4630972</v>
      </c>
      <c r="E71" s="11">
        <v>90949</v>
      </c>
      <c r="F71" s="11">
        <v>1399873</v>
      </c>
      <c r="G71" s="11">
        <v>2439324</v>
      </c>
      <c r="H71" s="11">
        <v>700826</v>
      </c>
      <c r="I71" s="11">
        <v>81687534</v>
      </c>
      <c r="J71" s="11">
        <v>1156656</v>
      </c>
      <c r="K71" s="11">
        <v>3937509</v>
      </c>
      <c r="L71" s="11">
        <v>76593370</v>
      </c>
      <c r="M71" s="11">
        <v>9987550</v>
      </c>
      <c r="N71" s="11">
        <v>66605820</v>
      </c>
      <c r="O71" s="299">
        <v>1640036</v>
      </c>
      <c r="P71" s="303"/>
      <c r="Q71" s="301" t="s">
        <v>451</v>
      </c>
    </row>
    <row r="72" spans="1:17" ht="12.75" customHeight="1" x14ac:dyDescent="0.2">
      <c r="A72" s="302"/>
      <c r="B72" s="126" t="s">
        <v>452</v>
      </c>
      <c r="C72" s="237">
        <v>97253696</v>
      </c>
      <c r="D72" s="11">
        <v>5196611</v>
      </c>
      <c r="E72" s="11">
        <v>96903</v>
      </c>
      <c r="F72" s="11">
        <v>1622085</v>
      </c>
      <c r="G72" s="11">
        <v>2695692</v>
      </c>
      <c r="H72" s="11">
        <v>781931</v>
      </c>
      <c r="I72" s="11">
        <v>90711860</v>
      </c>
      <c r="J72" s="11">
        <v>1226422</v>
      </c>
      <c r="K72" s="11">
        <v>4232417</v>
      </c>
      <c r="L72" s="11">
        <v>85253022</v>
      </c>
      <c r="M72" s="11">
        <v>10955546</v>
      </c>
      <c r="N72" s="11">
        <v>74297476</v>
      </c>
      <c r="O72" s="299">
        <v>1345225</v>
      </c>
      <c r="P72" s="303"/>
      <c r="Q72" s="301" t="s">
        <v>452</v>
      </c>
    </row>
    <row r="73" spans="1:17" ht="12.75" customHeight="1" x14ac:dyDescent="0.2">
      <c r="A73" s="302"/>
      <c r="B73" s="126" t="s">
        <v>435</v>
      </c>
      <c r="C73" s="237">
        <v>88899937</v>
      </c>
      <c r="D73" s="11">
        <v>4680083</v>
      </c>
      <c r="E73" s="11">
        <v>107263</v>
      </c>
      <c r="F73" s="11">
        <v>1412338</v>
      </c>
      <c r="G73" s="11">
        <v>2412535</v>
      </c>
      <c r="H73" s="11">
        <v>747947</v>
      </c>
      <c r="I73" s="11">
        <v>82551718</v>
      </c>
      <c r="J73" s="11">
        <v>1247003</v>
      </c>
      <c r="K73" s="11">
        <v>3936186</v>
      </c>
      <c r="L73" s="11">
        <v>77368529</v>
      </c>
      <c r="M73" s="11">
        <v>10449338</v>
      </c>
      <c r="N73" s="11">
        <v>66919190</v>
      </c>
      <c r="O73" s="299">
        <v>1668137</v>
      </c>
      <c r="P73" s="303"/>
      <c r="Q73" s="301" t="s">
        <v>435</v>
      </c>
    </row>
    <row r="74" spans="1:17" ht="12.75" customHeight="1" x14ac:dyDescent="0.2">
      <c r="A74" s="302"/>
      <c r="B74" s="126" t="s">
        <v>453</v>
      </c>
      <c r="C74" s="237">
        <v>85701747</v>
      </c>
      <c r="D74" s="11">
        <v>4755871</v>
      </c>
      <c r="E74" s="11">
        <v>106626</v>
      </c>
      <c r="F74" s="11">
        <v>1516568</v>
      </c>
      <c r="G74" s="11">
        <v>2362869</v>
      </c>
      <c r="H74" s="11">
        <v>769809</v>
      </c>
      <c r="I74" s="11">
        <v>78983207</v>
      </c>
      <c r="J74" s="11">
        <v>1272857</v>
      </c>
      <c r="K74" s="11">
        <v>3779261</v>
      </c>
      <c r="L74" s="11">
        <v>73931089</v>
      </c>
      <c r="M74" s="11">
        <v>9697598</v>
      </c>
      <c r="N74" s="11">
        <v>64233491</v>
      </c>
      <c r="O74" s="299">
        <v>1962669</v>
      </c>
      <c r="P74" s="303"/>
      <c r="Q74" s="301" t="s">
        <v>453</v>
      </c>
    </row>
    <row r="75" spans="1:17" ht="12.75" customHeight="1" x14ac:dyDescent="0.2">
      <c r="A75" s="302"/>
      <c r="B75" s="126" t="s">
        <v>444</v>
      </c>
      <c r="C75" s="237">
        <v>93422032</v>
      </c>
      <c r="D75" s="11">
        <v>4918479</v>
      </c>
      <c r="E75" s="11">
        <v>103576</v>
      </c>
      <c r="F75" s="11">
        <v>1557961</v>
      </c>
      <c r="G75" s="11">
        <v>2434831</v>
      </c>
      <c r="H75" s="11">
        <v>822111</v>
      </c>
      <c r="I75" s="11">
        <v>86414858</v>
      </c>
      <c r="J75" s="11">
        <v>1230609</v>
      </c>
      <c r="K75" s="11">
        <v>4056017</v>
      </c>
      <c r="L75" s="11">
        <v>81128232</v>
      </c>
      <c r="M75" s="11">
        <v>10704743</v>
      </c>
      <c r="N75" s="11">
        <v>70423489</v>
      </c>
      <c r="O75" s="299">
        <v>2088694</v>
      </c>
      <c r="P75" s="303"/>
      <c r="Q75" s="301" t="s">
        <v>444</v>
      </c>
    </row>
    <row r="76" spans="1:17" ht="12.75" customHeight="1" x14ac:dyDescent="0.2">
      <c r="A76" s="302"/>
      <c r="B76" s="126" t="s">
        <v>445</v>
      </c>
      <c r="C76" s="237">
        <v>94691947</v>
      </c>
      <c r="D76" s="11">
        <v>4989043</v>
      </c>
      <c r="E76" s="11">
        <v>102901</v>
      </c>
      <c r="F76" s="11">
        <v>1592829</v>
      </c>
      <c r="G76" s="11">
        <v>2501132</v>
      </c>
      <c r="H76" s="11">
        <v>792181</v>
      </c>
      <c r="I76" s="11">
        <v>87633029</v>
      </c>
      <c r="J76" s="11">
        <v>1276364</v>
      </c>
      <c r="K76" s="11">
        <v>3970267</v>
      </c>
      <c r="L76" s="11">
        <v>82386397</v>
      </c>
      <c r="M76" s="11">
        <v>10637503</v>
      </c>
      <c r="N76" s="11">
        <v>71748894</v>
      </c>
      <c r="O76" s="299">
        <v>2069875</v>
      </c>
      <c r="P76" s="303"/>
      <c r="Q76" s="301" t="s">
        <v>445</v>
      </c>
    </row>
    <row r="77" spans="1:17" ht="12.75" customHeight="1" x14ac:dyDescent="0.2">
      <c r="A77" s="302"/>
      <c r="B77" s="126" t="s">
        <v>446</v>
      </c>
      <c r="C77" s="237">
        <v>77731131</v>
      </c>
      <c r="D77" s="11">
        <v>4488418</v>
      </c>
      <c r="E77" s="11">
        <v>100706</v>
      </c>
      <c r="F77" s="11">
        <v>1480921</v>
      </c>
      <c r="G77" s="11">
        <v>2182144</v>
      </c>
      <c r="H77" s="11">
        <v>724647</v>
      </c>
      <c r="I77" s="11">
        <v>71475123</v>
      </c>
      <c r="J77" s="11">
        <v>1241943</v>
      </c>
      <c r="K77" s="11">
        <v>3592014</v>
      </c>
      <c r="L77" s="11">
        <v>66641166</v>
      </c>
      <c r="M77" s="11">
        <v>9097941</v>
      </c>
      <c r="N77" s="11">
        <v>57543224</v>
      </c>
      <c r="O77" s="299">
        <v>1767591</v>
      </c>
      <c r="P77" s="303"/>
      <c r="Q77" s="301" t="s">
        <v>446</v>
      </c>
    </row>
    <row r="78" spans="1:17" ht="12.75" customHeight="1" x14ac:dyDescent="0.2">
      <c r="A78" s="302"/>
      <c r="B78" s="126" t="s">
        <v>447</v>
      </c>
      <c r="C78" s="237">
        <v>95349458</v>
      </c>
      <c r="D78" s="11">
        <v>4891570</v>
      </c>
      <c r="E78" s="11">
        <v>108900</v>
      </c>
      <c r="F78" s="11">
        <v>1570054</v>
      </c>
      <c r="G78" s="11">
        <v>2441256</v>
      </c>
      <c r="H78" s="11">
        <v>771361</v>
      </c>
      <c r="I78" s="11">
        <v>88034059</v>
      </c>
      <c r="J78" s="11">
        <v>1397790</v>
      </c>
      <c r="K78" s="11">
        <v>3945801</v>
      </c>
      <c r="L78" s="11">
        <v>82690468</v>
      </c>
      <c r="M78" s="11">
        <v>10305538</v>
      </c>
      <c r="N78" s="11">
        <v>72384930</v>
      </c>
      <c r="O78" s="299">
        <v>2423828</v>
      </c>
      <c r="P78" s="303"/>
      <c r="Q78" s="301" t="s">
        <v>447</v>
      </c>
    </row>
    <row r="79" spans="1:17" ht="12.75" customHeight="1" x14ac:dyDescent="0.2">
      <c r="B79" s="126" t="s">
        <v>448</v>
      </c>
      <c r="C79" s="237">
        <v>95554999</v>
      </c>
      <c r="D79" s="11">
        <v>5007955</v>
      </c>
      <c r="E79" s="11">
        <v>109549</v>
      </c>
      <c r="F79" s="11">
        <v>1581829</v>
      </c>
      <c r="G79" s="11">
        <v>2539966</v>
      </c>
      <c r="H79" s="11">
        <v>776611</v>
      </c>
      <c r="I79" s="11">
        <v>88377070</v>
      </c>
      <c r="J79" s="11">
        <v>1311675</v>
      </c>
      <c r="K79" s="11">
        <v>3808828</v>
      </c>
      <c r="L79" s="11">
        <v>83256566</v>
      </c>
      <c r="M79" s="11">
        <v>10614571</v>
      </c>
      <c r="N79" s="11">
        <v>72641996</v>
      </c>
      <c r="O79" s="299">
        <v>2169973</v>
      </c>
      <c r="P79" s="303"/>
      <c r="Q79" s="301" t="s">
        <v>448</v>
      </c>
    </row>
    <row r="80" spans="1:17" ht="12.75" customHeight="1" x14ac:dyDescent="0.2">
      <c r="B80" s="126" t="s">
        <v>449</v>
      </c>
      <c r="C80" s="237">
        <v>91848840</v>
      </c>
      <c r="D80" s="11">
        <v>4912905</v>
      </c>
      <c r="E80" s="11">
        <v>90302</v>
      </c>
      <c r="F80" s="11">
        <v>1541749</v>
      </c>
      <c r="G80" s="11">
        <v>2482931</v>
      </c>
      <c r="H80" s="11">
        <v>797923</v>
      </c>
      <c r="I80" s="11">
        <v>84781625</v>
      </c>
      <c r="J80" s="11">
        <v>1171286</v>
      </c>
      <c r="K80" s="11">
        <v>3908372</v>
      </c>
      <c r="L80" s="11">
        <v>79701967</v>
      </c>
      <c r="M80" s="11">
        <v>10021039</v>
      </c>
      <c r="N80" s="11">
        <v>69680928</v>
      </c>
      <c r="O80" s="299">
        <v>2154311</v>
      </c>
      <c r="P80" s="303"/>
      <c r="Q80" s="301" t="s">
        <v>449</v>
      </c>
    </row>
    <row r="81" spans="1:17" ht="12.75" customHeight="1" x14ac:dyDescent="0.2">
      <c r="B81" s="126" t="s">
        <v>450</v>
      </c>
      <c r="C81" s="237">
        <v>80520500</v>
      </c>
      <c r="D81" s="11">
        <v>4659780</v>
      </c>
      <c r="E81" s="11">
        <v>96775</v>
      </c>
      <c r="F81" s="11">
        <v>1471110</v>
      </c>
      <c r="G81" s="11">
        <v>2404769</v>
      </c>
      <c r="H81" s="11">
        <v>687126</v>
      </c>
      <c r="I81" s="11">
        <v>74093686</v>
      </c>
      <c r="J81" s="11">
        <v>1204777</v>
      </c>
      <c r="K81" s="11">
        <v>3524940</v>
      </c>
      <c r="L81" s="11">
        <v>69363969</v>
      </c>
      <c r="M81" s="11">
        <v>8615422</v>
      </c>
      <c r="N81" s="11">
        <v>60748547</v>
      </c>
      <c r="O81" s="299">
        <v>1767033</v>
      </c>
      <c r="P81" s="303"/>
      <c r="Q81" s="301" t="s">
        <v>450</v>
      </c>
    </row>
    <row r="82" spans="1:17" ht="12.75" customHeight="1" x14ac:dyDescent="0.2">
      <c r="A82" s="298" t="s">
        <v>1676</v>
      </c>
      <c r="B82" s="126" t="s">
        <v>456</v>
      </c>
      <c r="C82" s="237">
        <v>79718417</v>
      </c>
      <c r="D82" s="11">
        <v>4521121</v>
      </c>
      <c r="E82" s="11">
        <v>98841</v>
      </c>
      <c r="F82" s="11">
        <v>1465143</v>
      </c>
      <c r="G82" s="11">
        <v>2252966</v>
      </c>
      <c r="H82" s="11">
        <v>704171</v>
      </c>
      <c r="I82" s="11">
        <v>74745874</v>
      </c>
      <c r="J82" s="11">
        <v>1058616</v>
      </c>
      <c r="K82" s="11">
        <v>3861225</v>
      </c>
      <c r="L82" s="11">
        <v>69826033</v>
      </c>
      <c r="M82" s="11">
        <v>9932460</v>
      </c>
      <c r="N82" s="11">
        <v>59893573</v>
      </c>
      <c r="O82" s="299">
        <v>451422</v>
      </c>
      <c r="P82" s="300" t="s">
        <v>1676</v>
      </c>
      <c r="Q82" s="301" t="s">
        <v>456</v>
      </c>
    </row>
    <row r="83" spans="1:17" ht="12.75" customHeight="1" x14ac:dyDescent="0.2">
      <c r="A83" s="302"/>
      <c r="B83" s="126" t="s">
        <v>451</v>
      </c>
      <c r="C83" s="237">
        <v>87927036</v>
      </c>
      <c r="D83" s="11">
        <v>4643452</v>
      </c>
      <c r="E83" s="11">
        <v>85523</v>
      </c>
      <c r="F83" s="11">
        <v>1481427</v>
      </c>
      <c r="G83" s="11">
        <v>2338792</v>
      </c>
      <c r="H83" s="11">
        <v>737710</v>
      </c>
      <c r="I83" s="11">
        <v>82903053</v>
      </c>
      <c r="J83" s="11">
        <v>1151074</v>
      </c>
      <c r="K83" s="11">
        <v>3886513</v>
      </c>
      <c r="L83" s="11">
        <v>77865467</v>
      </c>
      <c r="M83" s="11">
        <v>10454412</v>
      </c>
      <c r="N83" s="11">
        <v>67411055</v>
      </c>
      <c r="O83" s="299">
        <v>380530</v>
      </c>
      <c r="P83" s="303"/>
      <c r="Q83" s="301" t="s">
        <v>451</v>
      </c>
    </row>
    <row r="84" spans="1:17" x14ac:dyDescent="0.2">
      <c r="A84" s="302"/>
      <c r="B84" s="126" t="s">
        <v>452</v>
      </c>
      <c r="C84" s="237">
        <v>94087069</v>
      </c>
      <c r="D84" s="11">
        <v>5068892</v>
      </c>
      <c r="E84" s="11">
        <v>94222</v>
      </c>
      <c r="F84" s="11">
        <v>1567932</v>
      </c>
      <c r="G84" s="11">
        <v>2555711</v>
      </c>
      <c r="H84" s="11">
        <v>851026</v>
      </c>
      <c r="I84" s="11">
        <v>88566307</v>
      </c>
      <c r="J84" s="11">
        <v>1039822</v>
      </c>
      <c r="K84" s="11">
        <v>4156765</v>
      </c>
      <c r="L84" s="11">
        <v>83369720</v>
      </c>
      <c r="M84" s="11">
        <v>10796649</v>
      </c>
      <c r="N84" s="11">
        <v>72573071</v>
      </c>
      <c r="O84" s="299">
        <v>451871</v>
      </c>
      <c r="P84" s="303"/>
      <c r="Q84" s="301" t="s">
        <v>452</v>
      </c>
    </row>
    <row r="85" spans="1:17" x14ac:dyDescent="0.2">
      <c r="A85" s="302"/>
      <c r="B85" s="126" t="s">
        <v>435</v>
      </c>
      <c r="C85" s="237">
        <v>93720072</v>
      </c>
      <c r="D85" s="11">
        <v>4961735</v>
      </c>
      <c r="E85" s="11">
        <v>97297</v>
      </c>
      <c r="F85" s="11">
        <v>1532733</v>
      </c>
      <c r="G85" s="11">
        <v>2505466</v>
      </c>
      <c r="H85" s="11">
        <v>826238</v>
      </c>
      <c r="I85" s="11">
        <v>88143338</v>
      </c>
      <c r="J85" s="11">
        <v>1021003</v>
      </c>
      <c r="K85" s="11">
        <v>4051826</v>
      </c>
      <c r="L85" s="11">
        <v>83070509</v>
      </c>
      <c r="M85" s="11">
        <v>10861032</v>
      </c>
      <c r="N85" s="11">
        <v>72209477</v>
      </c>
      <c r="O85" s="299">
        <v>614999</v>
      </c>
      <c r="P85" s="303"/>
      <c r="Q85" s="301" t="s">
        <v>435</v>
      </c>
    </row>
    <row r="86" spans="1:17" x14ac:dyDescent="0.2">
      <c r="A86" s="302"/>
      <c r="B86" s="126" t="s">
        <v>453</v>
      </c>
      <c r="C86" s="237">
        <v>85799313</v>
      </c>
      <c r="D86" s="11">
        <v>4804113</v>
      </c>
      <c r="E86" s="11">
        <v>98477</v>
      </c>
      <c r="F86" s="11">
        <v>1504463</v>
      </c>
      <c r="G86" s="11">
        <v>2367632</v>
      </c>
      <c r="H86" s="11">
        <v>833542</v>
      </c>
      <c r="I86" s="11">
        <v>80622827</v>
      </c>
      <c r="J86" s="11">
        <v>925315</v>
      </c>
      <c r="K86" s="11">
        <v>3955145</v>
      </c>
      <c r="L86" s="11">
        <v>75742367</v>
      </c>
      <c r="M86" s="11">
        <v>10368787</v>
      </c>
      <c r="N86" s="11">
        <v>65373580</v>
      </c>
      <c r="O86" s="299">
        <v>372373</v>
      </c>
      <c r="P86" s="303"/>
      <c r="Q86" s="301" t="s">
        <v>453</v>
      </c>
    </row>
    <row r="87" spans="1:17" x14ac:dyDescent="0.2">
      <c r="A87" s="302"/>
      <c r="B87" s="126" t="s">
        <v>444</v>
      </c>
      <c r="C87" s="237">
        <v>93182366</v>
      </c>
      <c r="D87" s="11">
        <v>5139954</v>
      </c>
      <c r="E87" s="11">
        <v>99363</v>
      </c>
      <c r="F87" s="11">
        <v>1706168</v>
      </c>
      <c r="G87" s="11">
        <v>2515636</v>
      </c>
      <c r="H87" s="11">
        <v>818786</v>
      </c>
      <c r="I87" s="11">
        <v>87584104</v>
      </c>
      <c r="J87" s="11">
        <v>982017</v>
      </c>
      <c r="K87" s="11">
        <v>4094895</v>
      </c>
      <c r="L87" s="11">
        <v>82507193</v>
      </c>
      <c r="M87" s="11">
        <v>11055201</v>
      </c>
      <c r="N87" s="11">
        <v>71451992</v>
      </c>
      <c r="O87" s="299">
        <v>458307</v>
      </c>
      <c r="P87" s="303"/>
      <c r="Q87" s="301" t="s">
        <v>444</v>
      </c>
    </row>
    <row r="88" spans="1:17" x14ac:dyDescent="0.2">
      <c r="A88" s="302"/>
      <c r="B88" s="126" t="s">
        <v>445</v>
      </c>
      <c r="C88" s="237">
        <v>85068764</v>
      </c>
      <c r="D88" s="11">
        <v>4778772</v>
      </c>
      <c r="E88" s="11">
        <v>99092</v>
      </c>
      <c r="F88" s="11">
        <v>1504839</v>
      </c>
      <c r="G88" s="11">
        <v>2404232</v>
      </c>
      <c r="H88" s="11">
        <v>770608</v>
      </c>
      <c r="I88" s="11">
        <v>79969784</v>
      </c>
      <c r="J88" s="11">
        <v>1057142</v>
      </c>
      <c r="K88" s="11">
        <v>3945331</v>
      </c>
      <c r="L88" s="11">
        <v>74967312</v>
      </c>
      <c r="M88" s="11">
        <v>10072866</v>
      </c>
      <c r="N88" s="11">
        <v>64894446</v>
      </c>
      <c r="O88" s="299">
        <v>320209</v>
      </c>
      <c r="P88" s="303"/>
      <c r="Q88" s="301" t="s">
        <v>445</v>
      </c>
    </row>
    <row r="89" spans="1:17" x14ac:dyDescent="0.2">
      <c r="A89" s="302"/>
      <c r="B89" s="126" t="s">
        <v>446</v>
      </c>
      <c r="C89" s="237">
        <v>85070029</v>
      </c>
      <c r="D89" s="11">
        <v>4927577</v>
      </c>
      <c r="E89" s="11">
        <v>134605</v>
      </c>
      <c r="F89" s="11">
        <v>1562332</v>
      </c>
      <c r="G89" s="11">
        <v>2458162</v>
      </c>
      <c r="H89" s="11">
        <v>772478</v>
      </c>
      <c r="I89" s="11">
        <v>79717359</v>
      </c>
      <c r="J89" s="11">
        <v>1057253</v>
      </c>
      <c r="K89" s="11">
        <v>3906630</v>
      </c>
      <c r="L89" s="11">
        <v>74753476</v>
      </c>
      <c r="M89" s="11">
        <v>9884122</v>
      </c>
      <c r="N89" s="11">
        <v>64869354</v>
      </c>
      <c r="O89" s="299">
        <v>425093</v>
      </c>
      <c r="P89" s="303"/>
      <c r="Q89" s="301" t="s">
        <v>446</v>
      </c>
    </row>
    <row r="90" spans="1:17" x14ac:dyDescent="0.2">
      <c r="A90" s="302"/>
      <c r="B90" s="126" t="s">
        <v>447</v>
      </c>
      <c r="C90" s="237">
        <v>93875503</v>
      </c>
      <c r="D90" s="11">
        <v>5141990</v>
      </c>
      <c r="E90" s="11">
        <v>106758</v>
      </c>
      <c r="F90" s="11">
        <v>1615466</v>
      </c>
      <c r="G90" s="11">
        <v>2592658</v>
      </c>
      <c r="H90" s="11">
        <v>827108</v>
      </c>
      <c r="I90" s="11">
        <v>87934688</v>
      </c>
      <c r="J90" s="11">
        <v>1097342</v>
      </c>
      <c r="K90" s="11">
        <v>4261201</v>
      </c>
      <c r="L90" s="11">
        <v>82576145</v>
      </c>
      <c r="M90" s="11">
        <v>10648324</v>
      </c>
      <c r="N90" s="11">
        <v>71927821</v>
      </c>
      <c r="O90" s="299">
        <v>798825</v>
      </c>
      <c r="P90" s="303"/>
      <c r="Q90" s="301" t="s">
        <v>447</v>
      </c>
    </row>
    <row r="91" spans="1:17" x14ac:dyDescent="0.2">
      <c r="B91" s="126" t="s">
        <v>448</v>
      </c>
      <c r="C91" s="237">
        <v>88905956</v>
      </c>
      <c r="D91" s="11">
        <v>4793644</v>
      </c>
      <c r="E91" s="11">
        <v>120194</v>
      </c>
      <c r="F91" s="11">
        <v>1477989</v>
      </c>
      <c r="G91" s="11">
        <v>2430199</v>
      </c>
      <c r="H91" s="11">
        <v>765262</v>
      </c>
      <c r="I91" s="11">
        <v>83679582</v>
      </c>
      <c r="J91" s="11">
        <v>1131345</v>
      </c>
      <c r="K91" s="11">
        <v>3916713</v>
      </c>
      <c r="L91" s="11">
        <v>78631524</v>
      </c>
      <c r="M91" s="11">
        <v>10002248</v>
      </c>
      <c r="N91" s="11">
        <v>68629277</v>
      </c>
      <c r="O91" s="299">
        <v>432730</v>
      </c>
      <c r="P91" s="303"/>
      <c r="Q91" s="301" t="s">
        <v>448</v>
      </c>
    </row>
    <row r="92" spans="1:17" x14ac:dyDescent="0.2">
      <c r="B92" s="126" t="s">
        <v>449</v>
      </c>
      <c r="C92" s="237">
        <v>94720677</v>
      </c>
      <c r="D92" s="11">
        <v>5073075</v>
      </c>
      <c r="E92" s="11">
        <v>97323</v>
      </c>
      <c r="F92" s="11">
        <v>1553001</v>
      </c>
      <c r="G92" s="11">
        <v>2567676</v>
      </c>
      <c r="H92" s="11">
        <v>855075</v>
      </c>
      <c r="I92" s="11">
        <v>89105085</v>
      </c>
      <c r="J92" s="11">
        <v>1064365</v>
      </c>
      <c r="K92" s="11">
        <v>4030861</v>
      </c>
      <c r="L92" s="11">
        <v>84009859</v>
      </c>
      <c r="M92" s="11">
        <v>10589357</v>
      </c>
      <c r="N92" s="11">
        <v>73420502</v>
      </c>
      <c r="O92" s="299">
        <v>542517</v>
      </c>
      <c r="P92" s="303"/>
      <c r="Q92" s="301" t="s">
        <v>449</v>
      </c>
    </row>
    <row r="93" spans="1:17" x14ac:dyDescent="0.2">
      <c r="B93" s="126" t="s">
        <v>450</v>
      </c>
      <c r="C93" s="237">
        <v>83151600</v>
      </c>
      <c r="D93" s="11">
        <v>4668075</v>
      </c>
      <c r="E93" s="11">
        <v>80363</v>
      </c>
      <c r="F93" s="11">
        <v>1476879</v>
      </c>
      <c r="G93" s="11">
        <v>2377587</v>
      </c>
      <c r="H93" s="11">
        <v>733245</v>
      </c>
      <c r="I93" s="11">
        <v>77977710</v>
      </c>
      <c r="J93" s="11">
        <v>1144041</v>
      </c>
      <c r="K93" s="11">
        <v>3853784</v>
      </c>
      <c r="L93" s="11">
        <v>72979885</v>
      </c>
      <c r="M93" s="11">
        <v>8959473</v>
      </c>
      <c r="N93" s="11">
        <v>64020413</v>
      </c>
      <c r="O93" s="299">
        <v>505815</v>
      </c>
      <c r="P93" s="303"/>
      <c r="Q93" s="301" t="s">
        <v>450</v>
      </c>
    </row>
    <row r="94" spans="1:17" x14ac:dyDescent="0.2">
      <c r="A94" s="298" t="s">
        <v>1713</v>
      </c>
      <c r="B94" s="126" t="s">
        <v>456</v>
      </c>
      <c r="C94" s="237">
        <v>80631194</v>
      </c>
      <c r="D94" s="11">
        <v>4734627</v>
      </c>
      <c r="E94" s="11">
        <v>122735</v>
      </c>
      <c r="F94" s="11">
        <v>1451497</v>
      </c>
      <c r="G94" s="11">
        <v>2438270</v>
      </c>
      <c r="H94" s="11">
        <v>722125</v>
      </c>
      <c r="I94" s="11">
        <v>75563174</v>
      </c>
      <c r="J94" s="11">
        <v>1207900</v>
      </c>
      <c r="K94" s="11">
        <v>3818961</v>
      </c>
      <c r="L94" s="11">
        <v>70536312</v>
      </c>
      <c r="M94" s="11">
        <v>9948154</v>
      </c>
      <c r="N94" s="11">
        <v>60588158</v>
      </c>
      <c r="O94" s="299">
        <v>333394</v>
      </c>
      <c r="P94" s="300" t="s">
        <v>1713</v>
      </c>
      <c r="Q94" s="301" t="s">
        <v>456</v>
      </c>
    </row>
    <row r="95" spans="1:17" x14ac:dyDescent="0.2">
      <c r="A95" s="302"/>
      <c r="B95" s="126" t="s">
        <v>451</v>
      </c>
      <c r="C95" s="237">
        <v>81974650</v>
      </c>
      <c r="D95" s="11">
        <v>4580559</v>
      </c>
      <c r="E95" s="11">
        <v>84212</v>
      </c>
      <c r="F95" s="11">
        <v>1400594</v>
      </c>
      <c r="G95" s="11">
        <v>2368265</v>
      </c>
      <c r="H95" s="11">
        <v>727488</v>
      </c>
      <c r="I95" s="11">
        <v>77052229</v>
      </c>
      <c r="J95" s="11">
        <v>1164280</v>
      </c>
      <c r="K95" s="11">
        <v>3830527</v>
      </c>
      <c r="L95" s="11">
        <v>72057422</v>
      </c>
      <c r="M95" s="11">
        <v>9729778</v>
      </c>
      <c r="N95" s="11">
        <v>62327643</v>
      </c>
      <c r="O95" s="299">
        <v>341862</v>
      </c>
      <c r="P95" s="303"/>
      <c r="Q95" s="301" t="s">
        <v>451</v>
      </c>
    </row>
    <row r="96" spans="1:17" x14ac:dyDescent="0.2">
      <c r="A96" s="302"/>
      <c r="B96" s="126" t="s">
        <v>452</v>
      </c>
      <c r="C96" s="237">
        <v>93623720</v>
      </c>
      <c r="D96" s="11">
        <v>5046029</v>
      </c>
      <c r="E96" s="11">
        <v>99604</v>
      </c>
      <c r="F96" s="11">
        <v>1500432</v>
      </c>
      <c r="G96" s="11">
        <v>2624396</v>
      </c>
      <c r="H96" s="11">
        <v>821597</v>
      </c>
      <c r="I96" s="11">
        <v>88246727</v>
      </c>
      <c r="J96" s="11">
        <v>1273703</v>
      </c>
      <c r="K96" s="11">
        <v>4328943</v>
      </c>
      <c r="L96" s="11">
        <v>82644080</v>
      </c>
      <c r="M96" s="11">
        <v>10715660</v>
      </c>
      <c r="N96" s="11">
        <v>71928421</v>
      </c>
      <c r="O96" s="299">
        <v>330965</v>
      </c>
      <c r="P96" s="303"/>
      <c r="Q96" s="301" t="s">
        <v>452</v>
      </c>
    </row>
    <row r="97" spans="1:17" x14ac:dyDescent="0.2">
      <c r="A97" s="302"/>
      <c r="B97" s="126" t="s">
        <v>435</v>
      </c>
      <c r="C97" s="237">
        <v>80829945</v>
      </c>
      <c r="D97" s="11">
        <v>4746768</v>
      </c>
      <c r="E97" s="11">
        <v>102558</v>
      </c>
      <c r="F97" s="11">
        <v>1498263</v>
      </c>
      <c r="G97" s="11">
        <v>2411596</v>
      </c>
      <c r="H97" s="11">
        <v>734351</v>
      </c>
      <c r="I97" s="11">
        <v>75801387</v>
      </c>
      <c r="J97" s="11">
        <v>1004066</v>
      </c>
      <c r="K97" s="11">
        <v>4015908</v>
      </c>
      <c r="L97" s="11">
        <v>70781412</v>
      </c>
      <c r="M97" s="11">
        <v>9783686</v>
      </c>
      <c r="N97" s="11">
        <v>60997727</v>
      </c>
      <c r="O97" s="299">
        <v>281791</v>
      </c>
      <c r="P97" s="303"/>
      <c r="Q97" s="301" t="s">
        <v>435</v>
      </c>
    </row>
    <row r="98" spans="1:17" x14ac:dyDescent="0.2">
      <c r="A98" s="302"/>
      <c r="B98" s="126" t="s">
        <v>453</v>
      </c>
      <c r="C98" s="237">
        <v>88266193</v>
      </c>
      <c r="D98" s="11">
        <v>4972706</v>
      </c>
      <c r="E98" s="11">
        <v>91678</v>
      </c>
      <c r="F98" s="11">
        <v>1545338</v>
      </c>
      <c r="G98" s="11">
        <v>2506610</v>
      </c>
      <c r="H98" s="11">
        <v>829081</v>
      </c>
      <c r="I98" s="11">
        <v>83035279</v>
      </c>
      <c r="J98" s="11">
        <v>1059367</v>
      </c>
      <c r="K98" s="11">
        <v>4039681</v>
      </c>
      <c r="L98" s="11">
        <v>77936232</v>
      </c>
      <c r="M98" s="11">
        <v>10359171</v>
      </c>
      <c r="N98" s="11">
        <v>67577061</v>
      </c>
      <c r="O98" s="299">
        <v>258207</v>
      </c>
      <c r="P98" s="303"/>
      <c r="Q98" s="301" t="s">
        <v>453</v>
      </c>
    </row>
    <row r="99" spans="1:17" x14ac:dyDescent="0.2">
      <c r="A99" s="302"/>
      <c r="B99" s="126" t="s">
        <v>444</v>
      </c>
      <c r="C99" s="237">
        <v>86974124</v>
      </c>
      <c r="D99" s="11">
        <v>4866876</v>
      </c>
      <c r="E99" s="11">
        <v>103521</v>
      </c>
      <c r="F99" s="11">
        <v>1563644</v>
      </c>
      <c r="G99" s="11">
        <v>2380893</v>
      </c>
      <c r="H99" s="11">
        <v>818818</v>
      </c>
      <c r="I99" s="11">
        <v>81816193</v>
      </c>
      <c r="J99" s="11">
        <v>990011</v>
      </c>
      <c r="K99" s="11">
        <v>3970605</v>
      </c>
      <c r="L99" s="11">
        <v>76855577</v>
      </c>
      <c r="M99" s="11">
        <v>10390684</v>
      </c>
      <c r="N99" s="11">
        <v>66464893</v>
      </c>
      <c r="O99" s="299">
        <v>291055</v>
      </c>
      <c r="P99" s="303"/>
      <c r="Q99" s="301" t="s">
        <v>444</v>
      </c>
    </row>
    <row r="100" spans="1:17" x14ac:dyDescent="0.2">
      <c r="A100" s="302"/>
      <c r="B100" s="126" t="s">
        <v>445</v>
      </c>
      <c r="C100" s="237">
        <v>81880412</v>
      </c>
      <c r="D100" s="11">
        <v>4712782</v>
      </c>
      <c r="E100" s="11">
        <v>93574</v>
      </c>
      <c r="F100" s="11">
        <v>1476066</v>
      </c>
      <c r="G100" s="11">
        <v>2343789</v>
      </c>
      <c r="H100" s="11">
        <v>799353</v>
      </c>
      <c r="I100" s="11">
        <v>76881092</v>
      </c>
      <c r="J100" s="11">
        <v>1029208</v>
      </c>
      <c r="K100" s="11">
        <v>3728696</v>
      </c>
      <c r="L100" s="11">
        <v>72123187</v>
      </c>
      <c r="M100" s="11">
        <v>9867269</v>
      </c>
      <c r="N100" s="11">
        <v>62255919</v>
      </c>
      <c r="O100" s="299">
        <v>286539</v>
      </c>
      <c r="P100" s="303"/>
      <c r="Q100" s="301" t="s">
        <v>445</v>
      </c>
    </row>
    <row r="101" spans="1:17" x14ac:dyDescent="0.2">
      <c r="A101" s="302"/>
      <c r="B101" s="126" t="s">
        <v>446</v>
      </c>
      <c r="C101" s="237">
        <v>82588035</v>
      </c>
      <c r="D101" s="11">
        <v>4828580</v>
      </c>
      <c r="E101" s="11">
        <v>96105</v>
      </c>
      <c r="F101" s="11">
        <v>1495594</v>
      </c>
      <c r="G101" s="11">
        <v>2415748</v>
      </c>
      <c r="H101" s="11">
        <v>821133</v>
      </c>
      <c r="I101" s="11">
        <v>77541113</v>
      </c>
      <c r="J101" s="11">
        <v>1019586</v>
      </c>
      <c r="K101" s="11">
        <v>3816500</v>
      </c>
      <c r="L101" s="11">
        <v>72705026</v>
      </c>
      <c r="M101" s="11">
        <v>9723529</v>
      </c>
      <c r="N101" s="11">
        <v>62981498</v>
      </c>
      <c r="O101" s="299">
        <v>218342</v>
      </c>
      <c r="P101" s="303"/>
      <c r="Q101" s="301" t="s">
        <v>446</v>
      </c>
    </row>
    <row r="102" spans="1:17" x14ac:dyDescent="0.2">
      <c r="A102" s="302"/>
      <c r="B102" s="126" t="s">
        <v>447</v>
      </c>
      <c r="C102" s="237">
        <v>88172507</v>
      </c>
      <c r="D102" s="11">
        <v>4987562</v>
      </c>
      <c r="E102" s="11">
        <v>103993</v>
      </c>
      <c r="F102" s="11">
        <v>1510078</v>
      </c>
      <c r="G102" s="11">
        <v>2570950</v>
      </c>
      <c r="H102" s="11">
        <v>802542</v>
      </c>
      <c r="I102" s="11">
        <v>82940162</v>
      </c>
      <c r="J102" s="11">
        <v>1090091</v>
      </c>
      <c r="K102" s="11">
        <v>3885768</v>
      </c>
      <c r="L102" s="11">
        <v>77964303</v>
      </c>
      <c r="M102" s="11">
        <v>10024654</v>
      </c>
      <c r="N102" s="11">
        <v>67939649</v>
      </c>
      <c r="O102" s="299">
        <v>244784</v>
      </c>
      <c r="P102" s="303"/>
      <c r="Q102" s="301" t="s">
        <v>447</v>
      </c>
    </row>
    <row r="103" spans="1:17" x14ac:dyDescent="0.2">
      <c r="B103" s="126" t="s">
        <v>448</v>
      </c>
      <c r="C103" s="237">
        <v>89127063</v>
      </c>
      <c r="D103" s="11">
        <v>5042094</v>
      </c>
      <c r="E103" s="11">
        <v>112055</v>
      </c>
      <c r="F103" s="11">
        <v>1498197</v>
      </c>
      <c r="G103" s="11">
        <v>2641602</v>
      </c>
      <c r="H103" s="11">
        <v>790239</v>
      </c>
      <c r="I103" s="11">
        <v>83827649</v>
      </c>
      <c r="J103" s="11">
        <v>1183658</v>
      </c>
      <c r="K103" s="11">
        <v>4172257</v>
      </c>
      <c r="L103" s="11">
        <v>78471734</v>
      </c>
      <c r="M103" s="11">
        <v>10014774</v>
      </c>
      <c r="N103" s="11">
        <v>68456959</v>
      </c>
      <c r="O103" s="299">
        <v>257320</v>
      </c>
      <c r="P103" s="303"/>
      <c r="Q103" s="301" t="s">
        <v>448</v>
      </c>
    </row>
    <row r="104" spans="1:17" x14ac:dyDescent="0.2">
      <c r="B104" s="126" t="s">
        <v>449</v>
      </c>
      <c r="C104" s="237">
        <v>93439705</v>
      </c>
      <c r="D104" s="11">
        <v>5078965</v>
      </c>
      <c r="E104" s="11">
        <v>95267</v>
      </c>
      <c r="F104" s="11">
        <v>1528342</v>
      </c>
      <c r="G104" s="11">
        <v>2570087</v>
      </c>
      <c r="H104" s="11">
        <v>885269</v>
      </c>
      <c r="I104" s="11">
        <v>88102212</v>
      </c>
      <c r="J104" s="11">
        <v>1110338</v>
      </c>
      <c r="K104" s="11">
        <v>4193347</v>
      </c>
      <c r="L104" s="11">
        <v>82798527</v>
      </c>
      <c r="M104" s="11">
        <v>10492268</v>
      </c>
      <c r="N104" s="11">
        <v>72306259</v>
      </c>
      <c r="O104" s="299">
        <v>258529</v>
      </c>
      <c r="P104" s="303"/>
      <c r="Q104" s="301" t="s">
        <v>449</v>
      </c>
    </row>
    <row r="105" spans="1:17" x14ac:dyDescent="0.2">
      <c r="B105" s="126" t="s">
        <v>450</v>
      </c>
      <c r="C105" s="237">
        <v>79835333</v>
      </c>
      <c r="D105" s="11">
        <v>4675860</v>
      </c>
      <c r="E105" s="11">
        <v>101328</v>
      </c>
      <c r="F105" s="11">
        <v>1484480</v>
      </c>
      <c r="G105" s="11">
        <v>2374411</v>
      </c>
      <c r="H105" s="11">
        <v>715642</v>
      </c>
      <c r="I105" s="11">
        <v>74857351</v>
      </c>
      <c r="J105" s="11">
        <v>1456914</v>
      </c>
      <c r="K105" s="11">
        <v>3741896</v>
      </c>
      <c r="L105" s="11">
        <v>69658541</v>
      </c>
      <c r="M105" s="11">
        <v>8743858</v>
      </c>
      <c r="N105" s="11">
        <v>60914683</v>
      </c>
      <c r="O105" s="299">
        <v>302122</v>
      </c>
      <c r="P105" s="303"/>
      <c r="Q105" s="301" t="s">
        <v>450</v>
      </c>
    </row>
    <row r="106" spans="1:17" x14ac:dyDescent="0.2">
      <c r="A106" s="298" t="s">
        <v>1718</v>
      </c>
      <c r="B106" s="126" t="s">
        <v>456</v>
      </c>
      <c r="C106" s="237">
        <v>88289426</v>
      </c>
      <c r="D106" s="11">
        <v>4693560</v>
      </c>
      <c r="E106" s="11">
        <v>90797</v>
      </c>
      <c r="F106" s="11">
        <v>1488564</v>
      </c>
      <c r="G106" s="11">
        <v>2397058</v>
      </c>
      <c r="H106" s="11">
        <v>717141</v>
      </c>
      <c r="I106" s="11">
        <v>83385271</v>
      </c>
      <c r="J106" s="11">
        <v>1581056</v>
      </c>
      <c r="K106" s="11">
        <v>4128858</v>
      </c>
      <c r="L106" s="11">
        <v>77675357</v>
      </c>
      <c r="M106" s="11">
        <v>10746110</v>
      </c>
      <c r="N106" s="11">
        <v>66929247</v>
      </c>
      <c r="O106" s="299">
        <v>210595</v>
      </c>
      <c r="P106" s="300" t="s">
        <v>1718</v>
      </c>
      <c r="Q106" s="301" t="s">
        <v>456</v>
      </c>
    </row>
    <row r="107" spans="1:17" x14ac:dyDescent="0.2">
      <c r="A107" s="302"/>
      <c r="B107" s="126" t="s">
        <v>451</v>
      </c>
      <c r="C107" s="237">
        <v>84729049</v>
      </c>
      <c r="D107" s="11">
        <v>4623854</v>
      </c>
      <c r="E107" s="11">
        <v>101275</v>
      </c>
      <c r="F107" s="11">
        <v>1429621</v>
      </c>
      <c r="G107" s="11">
        <v>2324301</v>
      </c>
      <c r="H107" s="11">
        <v>768657</v>
      </c>
      <c r="I107" s="11">
        <v>79914318</v>
      </c>
      <c r="J107" s="11">
        <v>1489254</v>
      </c>
      <c r="K107" s="11">
        <v>3924707</v>
      </c>
      <c r="L107" s="11">
        <v>74500357</v>
      </c>
      <c r="M107" s="11">
        <v>10047707</v>
      </c>
      <c r="N107" s="11">
        <v>64452650</v>
      </c>
      <c r="O107" s="299">
        <v>190877</v>
      </c>
      <c r="P107" s="303"/>
      <c r="Q107" s="301" t="s">
        <v>451</v>
      </c>
    </row>
    <row r="108" spans="1:17" x14ac:dyDescent="0.2">
      <c r="A108" s="302"/>
      <c r="B108" s="126" t="s">
        <v>452</v>
      </c>
      <c r="C108" s="237">
        <v>93068051</v>
      </c>
      <c r="D108" s="11">
        <v>4830715</v>
      </c>
      <c r="E108" s="11">
        <v>89199</v>
      </c>
      <c r="F108" s="11">
        <v>1546369</v>
      </c>
      <c r="G108" s="11">
        <v>2403134</v>
      </c>
      <c r="H108" s="11">
        <v>792012</v>
      </c>
      <c r="I108" s="11">
        <v>88036790</v>
      </c>
      <c r="J108" s="11">
        <v>1608858</v>
      </c>
      <c r="K108" s="11">
        <v>4102325</v>
      </c>
      <c r="L108" s="11">
        <v>82325607</v>
      </c>
      <c r="M108" s="11">
        <v>10524389</v>
      </c>
      <c r="N108" s="11">
        <v>71801218</v>
      </c>
      <c r="O108" s="299">
        <v>200547</v>
      </c>
      <c r="P108" s="303"/>
      <c r="Q108" s="301" t="s">
        <v>452</v>
      </c>
    </row>
    <row r="109" spans="1:17" x14ac:dyDescent="0.2">
      <c r="A109" s="302"/>
      <c r="B109" s="126" t="s">
        <v>435</v>
      </c>
      <c r="C109" s="237">
        <v>89916226</v>
      </c>
      <c r="D109" s="11">
        <v>4622200</v>
      </c>
      <c r="E109" s="11">
        <v>99778</v>
      </c>
      <c r="F109" s="11">
        <v>1507219</v>
      </c>
      <c r="G109" s="11">
        <v>2293759</v>
      </c>
      <c r="H109" s="11">
        <v>721445</v>
      </c>
      <c r="I109" s="11">
        <v>85092155</v>
      </c>
      <c r="J109" s="11">
        <v>1017276</v>
      </c>
      <c r="K109" s="11">
        <v>4058111</v>
      </c>
      <c r="L109" s="11">
        <v>80016768</v>
      </c>
      <c r="M109" s="11">
        <v>10093830</v>
      </c>
      <c r="N109" s="11">
        <v>69922938</v>
      </c>
      <c r="O109" s="299">
        <v>201871</v>
      </c>
      <c r="P109" s="303"/>
      <c r="Q109" s="301" t="s">
        <v>435</v>
      </c>
    </row>
    <row r="110" spans="1:17" x14ac:dyDescent="0.2">
      <c r="A110" s="302"/>
      <c r="B110" s="126" t="s">
        <v>453</v>
      </c>
      <c r="C110" s="237">
        <v>90643173</v>
      </c>
      <c r="D110" s="11">
        <v>4743138</v>
      </c>
      <c r="E110" s="11">
        <v>97476</v>
      </c>
      <c r="F110" s="11">
        <v>1502589</v>
      </c>
      <c r="G110" s="11">
        <v>2320738</v>
      </c>
      <c r="H110" s="11">
        <v>822336</v>
      </c>
      <c r="I110" s="11">
        <v>85719280</v>
      </c>
      <c r="J110" s="11">
        <v>1012004</v>
      </c>
      <c r="K110" s="11">
        <v>3978968</v>
      </c>
      <c r="L110" s="11">
        <v>80728308</v>
      </c>
      <c r="M110" s="11">
        <v>10252003</v>
      </c>
      <c r="N110" s="11">
        <v>70476306</v>
      </c>
      <c r="O110" s="299">
        <v>180755</v>
      </c>
      <c r="P110" s="303"/>
      <c r="Q110" s="301" t="s">
        <v>453</v>
      </c>
    </row>
    <row r="111" spans="1:17" x14ac:dyDescent="0.2">
      <c r="A111" s="302"/>
      <c r="B111" s="126" t="s">
        <v>444</v>
      </c>
      <c r="C111" s="237">
        <v>90244358</v>
      </c>
      <c r="D111" s="11">
        <v>4713854</v>
      </c>
      <c r="E111" s="11">
        <v>96952</v>
      </c>
      <c r="F111" s="11">
        <v>1491042</v>
      </c>
      <c r="G111" s="11">
        <v>2344510</v>
      </c>
      <c r="H111" s="11">
        <v>781350</v>
      </c>
      <c r="I111" s="11">
        <v>85307520</v>
      </c>
      <c r="J111" s="11">
        <v>1025684</v>
      </c>
      <c r="K111" s="11">
        <v>3931584</v>
      </c>
      <c r="L111" s="11">
        <v>80350252</v>
      </c>
      <c r="M111" s="11">
        <v>10368554</v>
      </c>
      <c r="N111" s="11">
        <v>69981697</v>
      </c>
      <c r="O111" s="299">
        <v>222984</v>
      </c>
      <c r="P111" s="303"/>
      <c r="Q111" s="301" t="s">
        <v>444</v>
      </c>
    </row>
    <row r="112" spans="1:17" x14ac:dyDescent="0.2">
      <c r="A112" s="302"/>
      <c r="B112" s="126" t="s">
        <v>445</v>
      </c>
      <c r="C112" s="237">
        <v>85854865</v>
      </c>
      <c r="D112" s="11">
        <v>4766172</v>
      </c>
      <c r="E112" s="11">
        <v>99340</v>
      </c>
      <c r="F112" s="11">
        <v>1545680</v>
      </c>
      <c r="G112" s="11">
        <v>2308011</v>
      </c>
      <c r="H112" s="11">
        <v>813141</v>
      </c>
      <c r="I112" s="11">
        <v>80889865</v>
      </c>
      <c r="J112" s="11">
        <v>1221064</v>
      </c>
      <c r="K112" s="11">
        <v>4037945</v>
      </c>
      <c r="L112" s="11">
        <v>75630856</v>
      </c>
      <c r="M112" s="11">
        <v>10034985</v>
      </c>
      <c r="N112" s="11">
        <v>65595871</v>
      </c>
      <c r="O112" s="299">
        <v>198829</v>
      </c>
      <c r="P112" s="303"/>
      <c r="Q112" s="301" t="s">
        <v>445</v>
      </c>
    </row>
    <row r="113" spans="1:17" x14ac:dyDescent="0.2">
      <c r="A113" s="302"/>
      <c r="B113" s="126" t="s">
        <v>446</v>
      </c>
      <c r="C113" s="237">
        <v>82629398</v>
      </c>
      <c r="D113" s="11">
        <v>4796920</v>
      </c>
      <c r="E113" s="11">
        <v>93526</v>
      </c>
      <c r="F113" s="11">
        <v>1470373</v>
      </c>
      <c r="G113" s="11">
        <v>2430854</v>
      </c>
      <c r="H113" s="11">
        <v>802167</v>
      </c>
      <c r="I113" s="11">
        <v>77634051</v>
      </c>
      <c r="J113" s="11">
        <v>1152108</v>
      </c>
      <c r="K113" s="11">
        <v>3799491</v>
      </c>
      <c r="L113" s="11">
        <v>72682452</v>
      </c>
      <c r="M113" s="11">
        <v>9668941</v>
      </c>
      <c r="N113" s="11">
        <v>63013511</v>
      </c>
      <c r="O113" s="299">
        <v>198427</v>
      </c>
      <c r="P113" s="303"/>
      <c r="Q113" s="301" t="s">
        <v>446</v>
      </c>
    </row>
    <row r="114" spans="1:17" x14ac:dyDescent="0.2">
      <c r="A114" s="302"/>
      <c r="B114" s="126" t="s">
        <v>447</v>
      </c>
      <c r="C114" s="237">
        <v>83246781</v>
      </c>
      <c r="D114" s="11">
        <v>4532131</v>
      </c>
      <c r="E114" s="11">
        <v>94066</v>
      </c>
      <c r="F114" s="11">
        <v>1452552</v>
      </c>
      <c r="G114" s="11">
        <v>2249687</v>
      </c>
      <c r="H114" s="11">
        <v>735825</v>
      </c>
      <c r="I114" s="11">
        <v>78486016</v>
      </c>
      <c r="J114" s="11">
        <v>1226578</v>
      </c>
      <c r="K114" s="11">
        <v>3911409</v>
      </c>
      <c r="L114" s="11">
        <v>73348029</v>
      </c>
      <c r="M114" s="11">
        <v>9640853</v>
      </c>
      <c r="N114" s="11">
        <v>63707176</v>
      </c>
      <c r="O114" s="299">
        <v>228634</v>
      </c>
      <c r="P114" s="303"/>
      <c r="Q114" s="301" t="s">
        <v>447</v>
      </c>
    </row>
    <row r="115" spans="1:17" x14ac:dyDescent="0.2">
      <c r="B115" s="126" t="s">
        <v>448</v>
      </c>
      <c r="C115" s="237">
        <v>91144601</v>
      </c>
      <c r="D115" s="11">
        <v>4930388</v>
      </c>
      <c r="E115" s="11">
        <v>107336</v>
      </c>
      <c r="F115" s="11">
        <v>1514147</v>
      </c>
      <c r="G115" s="11">
        <v>2554196</v>
      </c>
      <c r="H115" s="11">
        <v>754709</v>
      </c>
      <c r="I115" s="11">
        <v>85962574</v>
      </c>
      <c r="J115" s="11">
        <v>1325849</v>
      </c>
      <c r="K115" s="11">
        <v>4279789</v>
      </c>
      <c r="L115" s="11">
        <v>80356935</v>
      </c>
      <c r="M115" s="11">
        <v>10325165</v>
      </c>
      <c r="N115" s="11">
        <v>70031770</v>
      </c>
      <c r="O115" s="299">
        <v>251639</v>
      </c>
      <c r="P115" s="303"/>
      <c r="Q115" s="301" t="s">
        <v>448</v>
      </c>
    </row>
    <row r="116" spans="1:17" x14ac:dyDescent="0.2">
      <c r="B116" s="126" t="s">
        <v>449</v>
      </c>
      <c r="C116" s="237">
        <v>89455553</v>
      </c>
      <c r="D116" s="11">
        <v>4819543</v>
      </c>
      <c r="E116" s="11">
        <v>93373</v>
      </c>
      <c r="F116" s="11">
        <v>1483653</v>
      </c>
      <c r="G116" s="11">
        <v>2414443</v>
      </c>
      <c r="H116" s="11">
        <v>828074</v>
      </c>
      <c r="I116" s="11">
        <v>84341177</v>
      </c>
      <c r="J116" s="11">
        <v>1498924</v>
      </c>
      <c r="K116" s="11">
        <v>3894309</v>
      </c>
      <c r="L116" s="11">
        <v>78947943</v>
      </c>
      <c r="M116" s="11">
        <v>9792754</v>
      </c>
      <c r="N116" s="11">
        <v>69155189</v>
      </c>
      <c r="O116" s="299">
        <v>294833</v>
      </c>
      <c r="P116" s="303"/>
      <c r="Q116" s="301" t="s">
        <v>449</v>
      </c>
    </row>
    <row r="117" spans="1:17" x14ac:dyDescent="0.2">
      <c r="B117" s="126" t="s">
        <v>450</v>
      </c>
      <c r="C117" s="237">
        <v>71536982</v>
      </c>
      <c r="D117" s="11">
        <v>4140452</v>
      </c>
      <c r="E117" s="11">
        <v>94471</v>
      </c>
      <c r="F117" s="11">
        <v>1377706</v>
      </c>
      <c r="G117" s="11">
        <v>2057082</v>
      </c>
      <c r="H117" s="11">
        <v>611192</v>
      </c>
      <c r="I117" s="11">
        <v>67183726</v>
      </c>
      <c r="J117" s="11">
        <v>1329299</v>
      </c>
      <c r="K117" s="11">
        <v>3509734</v>
      </c>
      <c r="L117" s="11">
        <v>62344692</v>
      </c>
      <c r="M117" s="11">
        <v>7531193</v>
      </c>
      <c r="N117" s="11">
        <v>54813499</v>
      </c>
      <c r="O117" s="299">
        <v>212804</v>
      </c>
      <c r="P117" s="303"/>
      <c r="Q117" s="301" t="s">
        <v>450</v>
      </c>
    </row>
    <row r="118" spans="1:17" x14ac:dyDescent="0.2">
      <c r="A118" s="298" t="s">
        <v>1828</v>
      </c>
      <c r="B118" s="126" t="s">
        <v>456</v>
      </c>
      <c r="C118" s="237">
        <v>85036226</v>
      </c>
      <c r="D118" s="11">
        <v>4734598</v>
      </c>
      <c r="E118" s="11">
        <v>82902</v>
      </c>
      <c r="F118" s="11">
        <v>1523716</v>
      </c>
      <c r="G118" s="11">
        <v>2370889</v>
      </c>
      <c r="H118" s="11">
        <v>757090</v>
      </c>
      <c r="I118" s="11">
        <v>80064949</v>
      </c>
      <c r="J118" s="11">
        <v>1475796</v>
      </c>
      <c r="K118" s="11">
        <v>4172576</v>
      </c>
      <c r="L118" s="11">
        <v>74416577</v>
      </c>
      <c r="M118" s="11">
        <v>10248715</v>
      </c>
      <c r="N118" s="11">
        <v>64167862</v>
      </c>
      <c r="O118" s="299">
        <v>236679</v>
      </c>
      <c r="P118" s="300" t="s">
        <v>1828</v>
      </c>
      <c r="Q118" s="301" t="s">
        <v>456</v>
      </c>
    </row>
    <row r="119" spans="1:17" x14ac:dyDescent="0.2">
      <c r="A119" s="302"/>
      <c r="B119" s="126" t="s">
        <v>451</v>
      </c>
      <c r="C119" s="237">
        <v>84907373</v>
      </c>
      <c r="D119" s="11">
        <v>4502005</v>
      </c>
      <c r="E119" s="11">
        <v>98029</v>
      </c>
      <c r="F119" s="11">
        <v>1433090</v>
      </c>
      <c r="G119" s="11">
        <v>2280770</v>
      </c>
      <c r="H119" s="11">
        <v>690116</v>
      </c>
      <c r="I119" s="11">
        <v>80177861</v>
      </c>
      <c r="J119" s="11">
        <v>1690287</v>
      </c>
      <c r="K119" s="11">
        <v>3948333</v>
      </c>
      <c r="L119" s="11">
        <v>74539241</v>
      </c>
      <c r="M119" s="11">
        <v>9580825</v>
      </c>
      <c r="N119" s="11">
        <v>64958416</v>
      </c>
      <c r="O119" s="299">
        <v>227507</v>
      </c>
      <c r="P119" s="303"/>
      <c r="Q119" s="301" t="s">
        <v>451</v>
      </c>
    </row>
    <row r="120" spans="1:17" x14ac:dyDescent="0.2">
      <c r="A120" s="302"/>
      <c r="B120" s="126" t="s">
        <v>452</v>
      </c>
      <c r="C120" s="237">
        <v>91726381</v>
      </c>
      <c r="D120" s="11">
        <v>4887216</v>
      </c>
      <c r="E120" s="11">
        <v>88813</v>
      </c>
      <c r="F120" s="11">
        <v>1565578</v>
      </c>
      <c r="G120" s="11">
        <v>2477955</v>
      </c>
      <c r="H120" s="11">
        <v>754870</v>
      </c>
      <c r="I120" s="11">
        <v>86595132</v>
      </c>
      <c r="J120" s="11">
        <v>2258323</v>
      </c>
      <c r="K120" s="11">
        <v>4531956</v>
      </c>
      <c r="L120" s="11">
        <v>79804853</v>
      </c>
      <c r="M120" s="11">
        <v>10220679</v>
      </c>
      <c r="N120" s="11">
        <v>69584174</v>
      </c>
      <c r="O120" s="299">
        <v>244033</v>
      </c>
      <c r="P120" s="303"/>
      <c r="Q120" s="301" t="s">
        <v>452</v>
      </c>
    </row>
    <row r="121" spans="1:17" x14ac:dyDescent="0.2">
      <c r="A121" s="302"/>
      <c r="B121" s="126" t="s">
        <v>435</v>
      </c>
      <c r="C121" s="237">
        <v>84851909</v>
      </c>
      <c r="D121" s="11">
        <v>4671857</v>
      </c>
      <c r="E121" s="11">
        <v>97564</v>
      </c>
      <c r="F121" s="11">
        <v>1476807</v>
      </c>
      <c r="G121" s="11">
        <v>2341433</v>
      </c>
      <c r="H121" s="11">
        <v>756053</v>
      </c>
      <c r="I121" s="11">
        <v>79951187</v>
      </c>
      <c r="J121" s="11">
        <v>1674636</v>
      </c>
      <c r="K121" s="11">
        <v>4150455</v>
      </c>
      <c r="L121" s="11">
        <v>74126096</v>
      </c>
      <c r="M121" s="11">
        <v>9727836</v>
      </c>
      <c r="N121" s="11">
        <v>64398260</v>
      </c>
      <c r="O121" s="299">
        <v>228865</v>
      </c>
      <c r="P121" s="303"/>
      <c r="Q121" s="301" t="s">
        <v>435</v>
      </c>
    </row>
    <row r="122" spans="1:17" x14ac:dyDescent="0.2">
      <c r="A122" s="302"/>
      <c r="B122" s="126" t="s">
        <v>453</v>
      </c>
      <c r="C122" s="237">
        <v>87634046</v>
      </c>
      <c r="D122" s="11">
        <v>4618526</v>
      </c>
      <c r="E122" s="11">
        <v>74744</v>
      </c>
      <c r="F122" s="11">
        <v>1488785</v>
      </c>
      <c r="G122" s="11">
        <v>2313355</v>
      </c>
      <c r="H122" s="11">
        <v>741642</v>
      </c>
      <c r="I122" s="11">
        <v>82780274</v>
      </c>
      <c r="J122" s="11">
        <v>2077511</v>
      </c>
      <c r="K122" s="11">
        <v>4090996</v>
      </c>
      <c r="L122" s="11">
        <v>76611768</v>
      </c>
      <c r="M122" s="11">
        <v>10095903</v>
      </c>
      <c r="N122" s="11">
        <v>66515864</v>
      </c>
      <c r="O122" s="299">
        <v>235245</v>
      </c>
      <c r="P122" s="303"/>
      <c r="Q122" s="301" t="s">
        <v>453</v>
      </c>
    </row>
    <row r="123" spans="1:17" x14ac:dyDescent="0.2">
      <c r="A123" s="302"/>
      <c r="B123" s="126" t="s">
        <v>444</v>
      </c>
      <c r="C123" s="237">
        <v>80992972</v>
      </c>
      <c r="D123" s="11">
        <v>4526683</v>
      </c>
      <c r="E123" s="11">
        <v>102277</v>
      </c>
      <c r="F123" s="11">
        <v>1461305</v>
      </c>
      <c r="G123" s="11">
        <v>2222163</v>
      </c>
      <c r="H123" s="11">
        <v>740938</v>
      </c>
      <c r="I123" s="11">
        <v>76253280</v>
      </c>
      <c r="J123" s="11">
        <v>1701929</v>
      </c>
      <c r="K123" s="11">
        <v>3743103</v>
      </c>
      <c r="L123" s="11">
        <v>70808248</v>
      </c>
      <c r="M123" s="11">
        <v>9202341</v>
      </c>
      <c r="N123" s="11">
        <v>61605907</v>
      </c>
      <c r="O123" s="299">
        <v>213009</v>
      </c>
      <c r="P123" s="303"/>
      <c r="Q123" s="301" t="s">
        <v>444</v>
      </c>
    </row>
    <row r="124" spans="1:17" x14ac:dyDescent="0.2">
      <c r="A124" s="302"/>
      <c r="B124" s="126" t="s">
        <v>445</v>
      </c>
      <c r="C124" s="237">
        <v>87542612</v>
      </c>
      <c r="D124" s="11">
        <v>4771040</v>
      </c>
      <c r="E124" s="11">
        <v>82377</v>
      </c>
      <c r="F124" s="11">
        <v>1529530</v>
      </c>
      <c r="G124" s="11">
        <v>2362331</v>
      </c>
      <c r="H124" s="11">
        <v>796802</v>
      </c>
      <c r="I124" s="11">
        <v>82504492</v>
      </c>
      <c r="J124" s="11">
        <v>2046503</v>
      </c>
      <c r="K124" s="11">
        <v>4219891</v>
      </c>
      <c r="L124" s="11">
        <v>76238097</v>
      </c>
      <c r="M124" s="11">
        <v>9835788</v>
      </c>
      <c r="N124" s="11">
        <v>66402309</v>
      </c>
      <c r="O124" s="299">
        <v>267080</v>
      </c>
      <c r="P124" s="303"/>
      <c r="Q124" s="301" t="s">
        <v>445</v>
      </c>
    </row>
    <row r="125" spans="1:17" x14ac:dyDescent="0.2">
      <c r="A125" s="302"/>
      <c r="B125" s="126" t="s">
        <v>446</v>
      </c>
      <c r="C125" s="237">
        <v>77459554</v>
      </c>
      <c r="D125" s="11">
        <v>4695386</v>
      </c>
      <c r="E125" s="11">
        <v>82892</v>
      </c>
      <c r="F125" s="11">
        <v>1502981</v>
      </c>
      <c r="G125" s="11">
        <v>2395417</v>
      </c>
      <c r="H125" s="11">
        <v>714096</v>
      </c>
      <c r="I125" s="11">
        <v>72433769</v>
      </c>
      <c r="J125" s="11">
        <v>2142748</v>
      </c>
      <c r="K125" s="11">
        <v>3817096</v>
      </c>
      <c r="L125" s="11">
        <v>66473925</v>
      </c>
      <c r="M125" s="11">
        <v>8624163</v>
      </c>
      <c r="N125" s="11">
        <v>57849762</v>
      </c>
      <c r="O125" s="299">
        <v>330398</v>
      </c>
      <c r="P125" s="303"/>
      <c r="Q125" s="301" t="s">
        <v>446</v>
      </c>
    </row>
    <row r="126" spans="1:17" x14ac:dyDescent="0.2">
      <c r="A126" s="302"/>
      <c r="B126" s="126" t="s">
        <v>447</v>
      </c>
      <c r="C126" s="237">
        <v>85767014</v>
      </c>
      <c r="D126" s="11">
        <v>4751616</v>
      </c>
      <c r="E126" s="11">
        <v>97822</v>
      </c>
      <c r="F126" s="11">
        <v>1506124</v>
      </c>
      <c r="G126" s="11">
        <v>2412793</v>
      </c>
      <c r="H126" s="11">
        <v>734877</v>
      </c>
      <c r="I126" s="11">
        <v>80628772</v>
      </c>
      <c r="J126" s="11">
        <v>2035139</v>
      </c>
      <c r="K126" s="11">
        <v>4349937</v>
      </c>
      <c r="L126" s="11">
        <v>74243696</v>
      </c>
      <c r="M126" s="11">
        <v>9728935</v>
      </c>
      <c r="N126" s="11">
        <v>64514761</v>
      </c>
      <c r="O126" s="299">
        <v>386626</v>
      </c>
      <c r="P126" s="303"/>
      <c r="Q126" s="301" t="s">
        <v>447</v>
      </c>
    </row>
    <row r="127" spans="1:17" x14ac:dyDescent="0.2">
      <c r="B127" s="126" t="s">
        <v>448</v>
      </c>
      <c r="C127" s="237">
        <v>89750459</v>
      </c>
      <c r="D127" s="11">
        <v>5074202</v>
      </c>
      <c r="E127" s="11">
        <v>92946</v>
      </c>
      <c r="F127" s="11">
        <v>1565077</v>
      </c>
      <c r="G127" s="11">
        <v>2629034</v>
      </c>
      <c r="H127" s="11">
        <v>787145</v>
      </c>
      <c r="I127" s="11">
        <v>84358665</v>
      </c>
      <c r="J127" s="11">
        <v>1582235</v>
      </c>
      <c r="K127" s="11">
        <v>4079444</v>
      </c>
      <c r="L127" s="11">
        <v>78696986</v>
      </c>
      <c r="M127" s="11">
        <v>9888748</v>
      </c>
      <c r="N127" s="11">
        <v>68808238</v>
      </c>
      <c r="O127" s="299">
        <v>317592</v>
      </c>
      <c r="P127" s="303"/>
      <c r="Q127" s="301" t="s">
        <v>448</v>
      </c>
    </row>
    <row r="128" spans="1:17" x14ac:dyDescent="0.2">
      <c r="B128" s="126" t="s">
        <v>449</v>
      </c>
      <c r="C128" s="237">
        <v>83956501</v>
      </c>
      <c r="D128" s="11">
        <v>4855042</v>
      </c>
      <c r="E128" s="11">
        <v>101491</v>
      </c>
      <c r="F128" s="11">
        <v>1504282</v>
      </c>
      <c r="G128" s="11">
        <v>2520223</v>
      </c>
      <c r="H128" s="11">
        <v>729046</v>
      </c>
      <c r="I128" s="11">
        <v>78791288</v>
      </c>
      <c r="J128" s="11">
        <v>1526383</v>
      </c>
      <c r="K128" s="11">
        <v>3820824</v>
      </c>
      <c r="L128" s="11">
        <v>73444081</v>
      </c>
      <c r="M128" s="11">
        <v>9094406</v>
      </c>
      <c r="N128" s="11">
        <v>64349675</v>
      </c>
      <c r="O128" s="299">
        <v>310171</v>
      </c>
      <c r="P128" s="303"/>
      <c r="Q128" s="301" t="s">
        <v>449</v>
      </c>
    </row>
    <row r="129" spans="1:17" x14ac:dyDescent="0.2">
      <c r="B129" s="126" t="s">
        <v>450</v>
      </c>
      <c r="C129" s="237">
        <v>71396950</v>
      </c>
      <c r="D129" s="11">
        <v>4282766</v>
      </c>
      <c r="E129" s="11">
        <v>95086</v>
      </c>
      <c r="F129" s="11">
        <v>1386190</v>
      </c>
      <c r="G129" s="11">
        <v>2156760</v>
      </c>
      <c r="H129" s="11">
        <v>644730</v>
      </c>
      <c r="I129" s="11">
        <v>66778241</v>
      </c>
      <c r="J129" s="11">
        <v>1354855</v>
      </c>
      <c r="K129" s="11">
        <v>3612697</v>
      </c>
      <c r="L129" s="11">
        <v>61810688</v>
      </c>
      <c r="M129" s="11">
        <v>7492270</v>
      </c>
      <c r="N129" s="11">
        <v>54318419</v>
      </c>
      <c r="O129" s="299">
        <v>335943</v>
      </c>
      <c r="P129" s="303"/>
      <c r="Q129" s="301" t="s">
        <v>450</v>
      </c>
    </row>
    <row r="130" spans="1:17" x14ac:dyDescent="0.2">
      <c r="A130" s="298" t="s">
        <v>1851</v>
      </c>
      <c r="B130" s="126" t="s">
        <v>456</v>
      </c>
      <c r="C130" s="237">
        <v>77607377</v>
      </c>
      <c r="D130" s="11">
        <v>4478961</v>
      </c>
      <c r="E130" s="11">
        <v>78046</v>
      </c>
      <c r="F130" s="11">
        <v>1445343</v>
      </c>
      <c r="G130" s="11">
        <v>2321671</v>
      </c>
      <c r="H130" s="11">
        <v>633901</v>
      </c>
      <c r="I130" s="11">
        <v>72887316</v>
      </c>
      <c r="J130" s="11">
        <v>1496337</v>
      </c>
      <c r="K130" s="11">
        <v>3942618</v>
      </c>
      <c r="L130" s="11">
        <v>67448361</v>
      </c>
      <c r="M130" s="11">
        <v>9742763</v>
      </c>
      <c r="N130" s="11">
        <v>57705599</v>
      </c>
      <c r="O130" s="237">
        <v>241100</v>
      </c>
      <c r="P130" s="300" t="s">
        <v>1851</v>
      </c>
      <c r="Q130" s="301" t="s">
        <v>456</v>
      </c>
    </row>
    <row r="131" spans="1:17" x14ac:dyDescent="0.2">
      <c r="A131" s="302"/>
      <c r="B131" s="126" t="s">
        <v>451</v>
      </c>
      <c r="C131" s="237">
        <v>79243193</v>
      </c>
      <c r="D131" s="11">
        <v>4478026</v>
      </c>
      <c r="E131" s="11">
        <v>79450</v>
      </c>
      <c r="F131" s="11">
        <v>1420318</v>
      </c>
      <c r="G131" s="11">
        <v>2363059</v>
      </c>
      <c r="H131" s="11">
        <v>615198</v>
      </c>
      <c r="I131" s="11">
        <v>74482587</v>
      </c>
      <c r="J131" s="11">
        <v>1806427</v>
      </c>
      <c r="K131" s="11">
        <v>3964156</v>
      </c>
      <c r="L131" s="11">
        <v>68712004</v>
      </c>
      <c r="M131" s="11">
        <v>9528703</v>
      </c>
      <c r="N131" s="11">
        <v>59183302</v>
      </c>
      <c r="O131" s="237">
        <v>282581</v>
      </c>
      <c r="P131" s="303"/>
      <c r="Q131" s="301" t="s">
        <v>451</v>
      </c>
    </row>
    <row r="132" spans="1:17" x14ac:dyDescent="0.2">
      <c r="A132" s="302"/>
      <c r="B132" s="126" t="s">
        <v>452</v>
      </c>
      <c r="C132" s="237">
        <v>78368287</v>
      </c>
      <c r="D132" s="11">
        <v>4861489</v>
      </c>
      <c r="E132" s="11">
        <v>76167</v>
      </c>
      <c r="F132" s="11">
        <v>1445680</v>
      </c>
      <c r="G132" s="11">
        <v>2623321</v>
      </c>
      <c r="H132" s="11">
        <v>716321</v>
      </c>
      <c r="I132" s="11">
        <v>73241659</v>
      </c>
      <c r="J132" s="11">
        <v>1834404</v>
      </c>
      <c r="K132" s="11">
        <v>3917841</v>
      </c>
      <c r="L132" s="11">
        <v>67489414</v>
      </c>
      <c r="M132" s="11">
        <v>9765241</v>
      </c>
      <c r="N132" s="11">
        <v>57724173</v>
      </c>
      <c r="O132" s="237">
        <v>265139</v>
      </c>
      <c r="P132" s="303"/>
      <c r="Q132" s="301" t="s">
        <v>452</v>
      </c>
    </row>
    <row r="133" spans="1:17" x14ac:dyDescent="0.2">
      <c r="A133" s="302"/>
      <c r="B133" s="126" t="s">
        <v>435</v>
      </c>
      <c r="C133" s="237">
        <v>55720584</v>
      </c>
      <c r="D133" s="11">
        <v>4221642</v>
      </c>
      <c r="E133" s="11">
        <v>67433</v>
      </c>
      <c r="F133" s="11">
        <v>1292161</v>
      </c>
      <c r="G133" s="11">
        <v>2271101</v>
      </c>
      <c r="H133" s="11">
        <v>590947</v>
      </c>
      <c r="I133" s="11">
        <v>51283392</v>
      </c>
      <c r="J133" s="11">
        <v>1246200</v>
      </c>
      <c r="K133" s="11">
        <v>3198075</v>
      </c>
      <c r="L133" s="11">
        <v>46839117</v>
      </c>
      <c r="M133" s="11">
        <v>8120276</v>
      </c>
      <c r="N133" s="11">
        <v>38718841</v>
      </c>
      <c r="O133" s="237">
        <v>215550</v>
      </c>
      <c r="P133" s="303"/>
      <c r="Q133" s="301" t="s">
        <v>435</v>
      </c>
    </row>
    <row r="134" spans="1:17" x14ac:dyDescent="0.2">
      <c r="A134" s="302"/>
      <c r="B134" s="126" t="s">
        <v>453</v>
      </c>
      <c r="C134" s="237">
        <v>58071924</v>
      </c>
      <c r="D134" s="11">
        <v>4111984</v>
      </c>
      <c r="E134" s="11">
        <v>60363</v>
      </c>
      <c r="F134" s="11">
        <v>1360961</v>
      </c>
      <c r="G134" s="11">
        <v>2104502</v>
      </c>
      <c r="H134" s="11">
        <v>586158</v>
      </c>
      <c r="I134" s="11">
        <v>53715461</v>
      </c>
      <c r="J134" s="11">
        <v>1222781</v>
      </c>
      <c r="K134" s="11">
        <v>3050059</v>
      </c>
      <c r="L134" s="11">
        <v>49442622</v>
      </c>
      <c r="M134" s="11">
        <v>7349517</v>
      </c>
      <c r="N134" s="11">
        <v>42093104</v>
      </c>
      <c r="O134" s="237">
        <v>244479</v>
      </c>
      <c r="P134" s="303"/>
      <c r="Q134" s="301" t="s">
        <v>453</v>
      </c>
    </row>
    <row r="135" spans="1:17" x14ac:dyDescent="0.2">
      <c r="A135" s="302"/>
      <c r="B135" s="126" t="s">
        <v>444</v>
      </c>
      <c r="C135" s="237">
        <v>70242301</v>
      </c>
      <c r="D135" s="11">
        <v>4262335</v>
      </c>
      <c r="E135" s="11">
        <v>72744</v>
      </c>
      <c r="F135" s="11">
        <v>1428692</v>
      </c>
      <c r="G135" s="11">
        <v>2131845</v>
      </c>
      <c r="H135" s="11">
        <v>629054</v>
      </c>
      <c r="I135" s="11">
        <v>65766727</v>
      </c>
      <c r="J135" s="11">
        <v>1364315</v>
      </c>
      <c r="K135" s="11">
        <v>3348442</v>
      </c>
      <c r="L135" s="11">
        <v>61053970</v>
      </c>
      <c r="M135" s="11">
        <v>8432363</v>
      </c>
      <c r="N135" s="11">
        <v>52621607</v>
      </c>
      <c r="O135" s="237">
        <v>213239</v>
      </c>
      <c r="P135" s="303"/>
      <c r="Q135" s="301" t="s">
        <v>444</v>
      </c>
    </row>
    <row r="136" spans="1:17" x14ac:dyDescent="0.2">
      <c r="A136" s="302"/>
      <c r="B136" s="126" t="s">
        <v>445</v>
      </c>
      <c r="C136" s="237">
        <v>73678643</v>
      </c>
      <c r="D136" s="11">
        <v>4441003</v>
      </c>
      <c r="E136" s="11">
        <v>58856</v>
      </c>
      <c r="F136" s="11">
        <v>1392812</v>
      </c>
      <c r="G136" s="11">
        <v>2278688</v>
      </c>
      <c r="H136" s="11">
        <v>710647</v>
      </c>
      <c r="I136" s="11">
        <v>68919046</v>
      </c>
      <c r="J136" s="11">
        <v>1436374</v>
      </c>
      <c r="K136" s="11">
        <v>3702328</v>
      </c>
      <c r="L136" s="11">
        <v>63780343</v>
      </c>
      <c r="M136" s="11">
        <v>8524077</v>
      </c>
      <c r="N136" s="11">
        <v>55256267</v>
      </c>
      <c r="O136" s="237">
        <v>318594</v>
      </c>
      <c r="P136" s="303"/>
      <c r="Q136" s="301" t="s">
        <v>445</v>
      </c>
    </row>
    <row r="137" spans="1:17" x14ac:dyDescent="0.2">
      <c r="A137" s="302"/>
      <c r="B137" s="126" t="s">
        <v>446</v>
      </c>
      <c r="C137" s="237">
        <v>67781358</v>
      </c>
      <c r="D137" s="11">
        <v>4411655</v>
      </c>
      <c r="E137" s="11">
        <v>80947</v>
      </c>
      <c r="F137" s="11">
        <v>1363057</v>
      </c>
      <c r="G137" s="11">
        <v>2314126</v>
      </c>
      <c r="H137" s="11">
        <v>653524</v>
      </c>
      <c r="I137" s="11">
        <v>63142775</v>
      </c>
      <c r="J137" s="11">
        <v>1469143</v>
      </c>
      <c r="K137" s="11">
        <v>3470526</v>
      </c>
      <c r="L137" s="11">
        <v>58203107</v>
      </c>
      <c r="M137" s="11">
        <v>7909078</v>
      </c>
      <c r="N137" s="11">
        <v>50294028</v>
      </c>
      <c r="O137" s="237">
        <v>226927</v>
      </c>
      <c r="P137" s="303"/>
      <c r="Q137" s="301" t="s">
        <v>446</v>
      </c>
    </row>
    <row r="138" spans="1:17" x14ac:dyDescent="0.2">
      <c r="A138" s="302"/>
      <c r="B138" s="126" t="s">
        <v>447</v>
      </c>
      <c r="C138" s="237">
        <v>80765431</v>
      </c>
      <c r="D138" s="11">
        <v>4613582</v>
      </c>
      <c r="E138" s="11">
        <v>70878</v>
      </c>
      <c r="F138" s="11">
        <v>1455763</v>
      </c>
      <c r="G138" s="11">
        <v>2436183</v>
      </c>
      <c r="H138" s="11">
        <v>650757</v>
      </c>
      <c r="I138" s="11">
        <v>75895546</v>
      </c>
      <c r="J138" s="11">
        <v>1780599</v>
      </c>
      <c r="K138" s="11">
        <v>4002079</v>
      </c>
      <c r="L138" s="11">
        <v>70112867</v>
      </c>
      <c r="M138" s="11">
        <v>9089982</v>
      </c>
      <c r="N138" s="11">
        <v>61022885</v>
      </c>
      <c r="O138" s="237">
        <v>256304</v>
      </c>
      <c r="P138" s="303"/>
      <c r="Q138" s="301" t="s">
        <v>447</v>
      </c>
    </row>
    <row r="139" spans="1:17" x14ac:dyDescent="0.2">
      <c r="B139" s="126" t="s">
        <v>448</v>
      </c>
      <c r="C139" s="237">
        <v>81139269</v>
      </c>
      <c r="D139" s="11">
        <v>4627625</v>
      </c>
      <c r="E139" s="11">
        <v>79867</v>
      </c>
      <c r="F139" s="11">
        <v>1397295</v>
      </c>
      <c r="G139" s="11">
        <v>2477535</v>
      </c>
      <c r="H139" s="11">
        <v>672928</v>
      </c>
      <c r="I139" s="11">
        <v>76170735</v>
      </c>
      <c r="J139" s="11">
        <v>1384085</v>
      </c>
      <c r="K139" s="11">
        <v>3877277</v>
      </c>
      <c r="L139" s="11">
        <v>70909373</v>
      </c>
      <c r="M139" s="11">
        <v>9351026</v>
      </c>
      <c r="N139" s="11">
        <v>61558347</v>
      </c>
      <c r="O139" s="237">
        <v>340910</v>
      </c>
      <c r="P139" s="303"/>
      <c r="Q139" s="301" t="s">
        <v>448</v>
      </c>
    </row>
    <row r="140" spans="1:17" x14ac:dyDescent="0.2">
      <c r="B140" s="126" t="s">
        <v>449</v>
      </c>
      <c r="C140" s="237">
        <v>81694846</v>
      </c>
      <c r="D140" s="11">
        <v>4630220</v>
      </c>
      <c r="E140" s="11">
        <v>70999</v>
      </c>
      <c r="F140" s="11">
        <v>1356054</v>
      </c>
      <c r="G140" s="11">
        <v>2552065</v>
      </c>
      <c r="H140" s="11">
        <v>651102</v>
      </c>
      <c r="I140" s="11">
        <v>76821874</v>
      </c>
      <c r="J140" s="11">
        <v>1399190</v>
      </c>
      <c r="K140" s="11">
        <v>3931622</v>
      </c>
      <c r="L140" s="11">
        <v>71491062</v>
      </c>
      <c r="M140" s="11">
        <v>9368150</v>
      </c>
      <c r="N140" s="11">
        <v>62122913</v>
      </c>
      <c r="O140" s="237">
        <v>242752</v>
      </c>
      <c r="P140" s="303"/>
      <c r="Q140" s="301" t="s">
        <v>449</v>
      </c>
    </row>
    <row r="141" spans="1:17" x14ac:dyDescent="0.2">
      <c r="B141" s="126" t="s">
        <v>450</v>
      </c>
      <c r="C141" s="237">
        <v>71297406</v>
      </c>
      <c r="D141" s="11">
        <v>4336899</v>
      </c>
      <c r="E141" s="11">
        <v>79686</v>
      </c>
      <c r="F141" s="11">
        <v>1314716</v>
      </c>
      <c r="G141" s="11">
        <v>2311136</v>
      </c>
      <c r="H141" s="11">
        <v>631361</v>
      </c>
      <c r="I141" s="11">
        <v>66720508</v>
      </c>
      <c r="J141" s="11">
        <v>1475981</v>
      </c>
      <c r="K141" s="11">
        <v>3456491</v>
      </c>
      <c r="L141" s="11">
        <v>61788036</v>
      </c>
      <c r="M141" s="11">
        <v>7820992</v>
      </c>
      <c r="N141" s="11">
        <v>53967044</v>
      </c>
      <c r="O141" s="237">
        <v>239999</v>
      </c>
      <c r="P141" s="303"/>
      <c r="Q141" s="301" t="s">
        <v>450</v>
      </c>
    </row>
    <row r="142" spans="1:17" x14ac:dyDescent="0.2">
      <c r="A142" s="190" t="s">
        <v>428</v>
      </c>
      <c r="C142" s="304"/>
      <c r="I142" s="190"/>
    </row>
    <row r="143" spans="1:17" ht="25.5" customHeight="1" x14ac:dyDescent="0.2">
      <c r="A143" s="616" t="s">
        <v>1845</v>
      </c>
      <c r="B143" s="616"/>
      <c r="C143" s="616"/>
      <c r="D143" s="616"/>
      <c r="E143" s="616"/>
      <c r="F143" s="616"/>
      <c r="G143" s="616"/>
      <c r="H143" s="616"/>
      <c r="I143" s="616" t="s">
        <v>1845</v>
      </c>
      <c r="J143" s="616"/>
      <c r="K143" s="616"/>
      <c r="L143" s="616"/>
      <c r="M143" s="616"/>
      <c r="N143" s="616"/>
      <c r="O143" s="616"/>
      <c r="P143" s="616"/>
      <c r="Q143" s="616"/>
    </row>
    <row r="171" spans="3:15" x14ac:dyDescent="0.2">
      <c r="C171" s="304"/>
      <c r="D171" s="304"/>
      <c r="E171" s="304"/>
      <c r="F171" s="304"/>
      <c r="G171" s="304"/>
      <c r="H171" s="304"/>
      <c r="I171" s="304"/>
      <c r="J171" s="304"/>
      <c r="K171" s="304"/>
      <c r="L171" s="304"/>
      <c r="M171" s="304"/>
      <c r="N171" s="304"/>
      <c r="O171" s="304"/>
    </row>
    <row r="172" spans="3:15" x14ac:dyDescent="0.2">
      <c r="C172" s="304"/>
      <c r="D172" s="304"/>
      <c r="E172" s="304"/>
      <c r="F172" s="304"/>
      <c r="G172" s="304"/>
      <c r="H172" s="304"/>
      <c r="I172" s="304"/>
      <c r="J172" s="304"/>
      <c r="K172" s="304"/>
      <c r="L172" s="304"/>
      <c r="M172" s="304"/>
      <c r="N172" s="304"/>
      <c r="O172" s="304"/>
    </row>
    <row r="173" spans="3:15" x14ac:dyDescent="0.2">
      <c r="C173" s="304"/>
      <c r="D173" s="304"/>
      <c r="E173" s="304"/>
      <c r="F173" s="304"/>
      <c r="G173" s="304"/>
      <c r="H173" s="304"/>
      <c r="I173" s="304"/>
      <c r="J173" s="304"/>
      <c r="K173" s="304"/>
      <c r="L173" s="304"/>
      <c r="M173" s="304"/>
      <c r="N173" s="304"/>
      <c r="O173" s="304"/>
    </row>
    <row r="174" spans="3:15" x14ac:dyDescent="0.2">
      <c r="C174" s="304"/>
      <c r="D174" s="304"/>
      <c r="E174" s="304"/>
      <c r="F174" s="304"/>
      <c r="G174" s="304"/>
      <c r="H174" s="304"/>
      <c r="I174" s="304"/>
      <c r="J174" s="304"/>
      <c r="K174" s="304"/>
      <c r="L174" s="304"/>
      <c r="M174" s="304"/>
      <c r="N174" s="304"/>
      <c r="O174" s="304"/>
    </row>
    <row r="175" spans="3:15" x14ac:dyDescent="0.2">
      <c r="C175" s="304"/>
      <c r="D175" s="304"/>
      <c r="E175" s="304"/>
      <c r="F175" s="304"/>
      <c r="G175" s="304"/>
      <c r="H175" s="304"/>
      <c r="I175" s="304"/>
      <c r="J175" s="304"/>
      <c r="K175" s="304"/>
      <c r="L175" s="304"/>
      <c r="M175" s="304"/>
      <c r="N175" s="304"/>
      <c r="O175" s="304"/>
    </row>
    <row r="176" spans="3:15" x14ac:dyDescent="0.2">
      <c r="C176" s="304"/>
      <c r="D176" s="304"/>
      <c r="E176" s="304"/>
      <c r="F176" s="304"/>
      <c r="G176" s="304"/>
      <c r="H176" s="304"/>
      <c r="I176" s="304"/>
      <c r="J176" s="304"/>
      <c r="K176" s="304"/>
      <c r="L176" s="304"/>
      <c r="M176" s="304"/>
      <c r="N176" s="304"/>
      <c r="O176" s="304"/>
    </row>
    <row r="177" spans="3:15" x14ac:dyDescent="0.2">
      <c r="C177" s="304"/>
      <c r="D177" s="304"/>
      <c r="E177" s="304"/>
      <c r="F177" s="304"/>
      <c r="G177" s="304"/>
      <c r="H177" s="304"/>
      <c r="I177" s="304"/>
      <c r="J177" s="304"/>
      <c r="K177" s="304"/>
      <c r="L177" s="304"/>
      <c r="M177" s="304"/>
      <c r="N177" s="304"/>
      <c r="O177" s="304"/>
    </row>
    <row r="178" spans="3:15" x14ac:dyDescent="0.2">
      <c r="C178" s="304"/>
      <c r="D178" s="304"/>
      <c r="E178" s="304"/>
      <c r="F178" s="304"/>
      <c r="G178" s="304"/>
      <c r="H178" s="304"/>
      <c r="I178" s="304"/>
      <c r="J178" s="304"/>
      <c r="K178" s="304"/>
      <c r="L178" s="304"/>
      <c r="M178" s="304"/>
      <c r="N178" s="304"/>
      <c r="O178" s="304"/>
    </row>
    <row r="179" spans="3:15" x14ac:dyDescent="0.2">
      <c r="C179" s="304"/>
      <c r="D179" s="304"/>
      <c r="E179" s="304"/>
      <c r="F179" s="304"/>
      <c r="G179" s="304"/>
      <c r="H179" s="304"/>
      <c r="I179" s="304"/>
      <c r="J179" s="304"/>
      <c r="K179" s="304"/>
      <c r="L179" s="304"/>
      <c r="M179" s="304"/>
      <c r="N179" s="304"/>
      <c r="O179" s="304"/>
    </row>
    <row r="180" spans="3:15" x14ac:dyDescent="0.2">
      <c r="C180" s="304"/>
      <c r="D180" s="304"/>
      <c r="E180" s="304"/>
      <c r="F180" s="304"/>
      <c r="G180" s="304"/>
      <c r="H180" s="304"/>
      <c r="I180" s="304"/>
      <c r="J180" s="304"/>
      <c r="K180" s="304"/>
      <c r="L180" s="304"/>
      <c r="M180" s="304"/>
      <c r="N180" s="304"/>
      <c r="O180" s="304"/>
    </row>
    <row r="181" spans="3:15" x14ac:dyDescent="0.2">
      <c r="C181" s="304"/>
      <c r="D181" s="304"/>
      <c r="E181" s="304"/>
      <c r="F181" s="304"/>
      <c r="G181" s="304"/>
      <c r="H181" s="304"/>
      <c r="I181" s="304"/>
      <c r="J181" s="304"/>
      <c r="K181" s="304"/>
      <c r="L181" s="304"/>
      <c r="M181" s="304"/>
      <c r="N181" s="304"/>
      <c r="O181" s="304"/>
    </row>
    <row r="182" spans="3:15" x14ac:dyDescent="0.2">
      <c r="C182" s="304"/>
      <c r="D182" s="304"/>
      <c r="E182" s="304"/>
      <c r="F182" s="304"/>
      <c r="G182" s="304"/>
      <c r="H182" s="304"/>
      <c r="I182" s="304"/>
      <c r="J182" s="304"/>
      <c r="K182" s="304"/>
      <c r="L182" s="304"/>
      <c r="M182" s="304"/>
      <c r="N182" s="304"/>
      <c r="O182" s="304"/>
    </row>
    <row r="183" spans="3:15" x14ac:dyDescent="0.2">
      <c r="C183" s="304"/>
      <c r="D183" s="304"/>
      <c r="E183" s="304"/>
      <c r="F183" s="304"/>
      <c r="G183" s="304"/>
      <c r="H183" s="304"/>
      <c r="I183" s="304"/>
      <c r="J183" s="304"/>
      <c r="K183" s="304"/>
      <c r="L183" s="304"/>
      <c r="M183" s="304"/>
      <c r="N183" s="304"/>
      <c r="O183" s="304"/>
    </row>
    <row r="184" spans="3:15" x14ac:dyDescent="0.2">
      <c r="C184" s="304"/>
      <c r="D184" s="304"/>
      <c r="E184" s="304"/>
      <c r="F184" s="304"/>
      <c r="G184" s="304"/>
      <c r="H184" s="304"/>
      <c r="I184" s="304"/>
      <c r="J184" s="304"/>
      <c r="K184" s="304"/>
      <c r="L184" s="304"/>
      <c r="M184" s="304"/>
      <c r="N184" s="304"/>
      <c r="O184" s="304"/>
    </row>
    <row r="185" spans="3:15" x14ac:dyDescent="0.2">
      <c r="C185" s="304"/>
      <c r="D185" s="304"/>
      <c r="E185" s="304"/>
      <c r="F185" s="304"/>
      <c r="G185" s="304"/>
      <c r="H185" s="304"/>
      <c r="I185" s="304"/>
      <c r="J185" s="304"/>
      <c r="K185" s="304"/>
      <c r="L185" s="304"/>
      <c r="M185" s="304"/>
      <c r="N185" s="304"/>
      <c r="O185" s="304"/>
    </row>
    <row r="186" spans="3:15" x14ac:dyDescent="0.2">
      <c r="C186" s="304"/>
      <c r="D186" s="304"/>
      <c r="E186" s="304"/>
      <c r="F186" s="304"/>
      <c r="G186" s="304"/>
      <c r="H186" s="304"/>
      <c r="I186" s="304"/>
      <c r="J186" s="304"/>
      <c r="K186" s="304"/>
      <c r="L186" s="304"/>
      <c r="M186" s="304"/>
      <c r="N186" s="304"/>
      <c r="O186" s="304"/>
    </row>
    <row r="187" spans="3:15" x14ac:dyDescent="0.2">
      <c r="C187" s="304"/>
      <c r="D187" s="304"/>
      <c r="E187" s="304"/>
      <c r="F187" s="304"/>
      <c r="G187" s="304"/>
      <c r="H187" s="304"/>
      <c r="I187" s="304"/>
      <c r="J187" s="304"/>
      <c r="K187" s="304"/>
      <c r="L187" s="304"/>
      <c r="M187" s="304"/>
      <c r="N187" s="304"/>
      <c r="O187" s="304"/>
    </row>
    <row r="188" spans="3:15" x14ac:dyDescent="0.2">
      <c r="C188" s="304"/>
      <c r="D188" s="304"/>
      <c r="E188" s="304"/>
      <c r="F188" s="304"/>
      <c r="G188" s="304"/>
      <c r="H188" s="304"/>
      <c r="I188" s="304"/>
      <c r="J188" s="304"/>
      <c r="K188" s="304"/>
      <c r="L188" s="304"/>
      <c r="M188" s="304"/>
      <c r="N188" s="304"/>
      <c r="O188" s="304"/>
    </row>
    <row r="189" spans="3:15" x14ac:dyDescent="0.2">
      <c r="C189" s="304"/>
      <c r="D189" s="304"/>
      <c r="E189" s="304"/>
      <c r="F189" s="304"/>
      <c r="G189" s="304"/>
      <c r="H189" s="304"/>
      <c r="I189" s="304"/>
      <c r="J189" s="304"/>
      <c r="K189" s="304"/>
      <c r="L189" s="304"/>
      <c r="M189" s="304"/>
      <c r="N189" s="304"/>
      <c r="O189" s="304"/>
    </row>
    <row r="190" spans="3:15" x14ac:dyDescent="0.2">
      <c r="C190" s="304"/>
      <c r="D190" s="304"/>
      <c r="E190" s="304"/>
      <c r="F190" s="304"/>
      <c r="G190" s="304"/>
      <c r="H190" s="304"/>
      <c r="I190" s="304"/>
      <c r="J190" s="304"/>
      <c r="K190" s="304"/>
      <c r="L190" s="304"/>
      <c r="M190" s="304"/>
      <c r="N190" s="304"/>
      <c r="O190" s="304"/>
    </row>
    <row r="191" spans="3:15" x14ac:dyDescent="0.2">
      <c r="C191" s="304"/>
      <c r="D191" s="304"/>
      <c r="E191" s="304"/>
      <c r="F191" s="304"/>
      <c r="G191" s="304"/>
      <c r="H191" s="304"/>
      <c r="I191" s="304"/>
      <c r="J191" s="304"/>
      <c r="K191" s="304"/>
      <c r="L191" s="304"/>
      <c r="M191" s="304"/>
      <c r="N191" s="304"/>
      <c r="O191" s="304"/>
    </row>
    <row r="192" spans="3:15" x14ac:dyDescent="0.2">
      <c r="C192" s="304"/>
      <c r="D192" s="304"/>
      <c r="E192" s="304"/>
      <c r="F192" s="304"/>
      <c r="G192" s="304"/>
      <c r="H192" s="304"/>
      <c r="I192" s="304"/>
      <c r="J192" s="304"/>
      <c r="K192" s="304"/>
      <c r="L192" s="304"/>
      <c r="M192" s="304"/>
      <c r="N192" s="304"/>
      <c r="O192" s="304"/>
    </row>
    <row r="193" spans="3:15" x14ac:dyDescent="0.2">
      <c r="C193" s="304"/>
      <c r="D193" s="304"/>
      <c r="E193" s="304"/>
      <c r="F193" s="304"/>
      <c r="G193" s="304"/>
      <c r="H193" s="304"/>
      <c r="I193" s="304"/>
      <c r="J193" s="304"/>
      <c r="K193" s="304"/>
      <c r="L193" s="304"/>
      <c r="M193" s="304"/>
      <c r="N193" s="304"/>
      <c r="O193" s="304"/>
    </row>
    <row r="194" spans="3:15" x14ac:dyDescent="0.2">
      <c r="C194" s="304"/>
      <c r="D194" s="304"/>
      <c r="E194" s="304"/>
      <c r="F194" s="304"/>
      <c r="G194" s="304"/>
      <c r="H194" s="304"/>
      <c r="I194" s="304"/>
      <c r="J194" s="304"/>
      <c r="K194" s="304"/>
      <c r="L194" s="304"/>
      <c r="M194" s="304"/>
      <c r="N194" s="304"/>
      <c r="O194" s="304"/>
    </row>
    <row r="195" spans="3:15" x14ac:dyDescent="0.2">
      <c r="C195" s="304"/>
      <c r="D195" s="304"/>
      <c r="E195" s="304"/>
      <c r="F195" s="304"/>
      <c r="G195" s="304"/>
      <c r="H195" s="304"/>
      <c r="I195" s="304"/>
      <c r="J195" s="304"/>
      <c r="K195" s="304"/>
      <c r="L195" s="304"/>
      <c r="M195" s="304"/>
      <c r="N195" s="304"/>
      <c r="O195" s="304"/>
    </row>
    <row r="196" spans="3:15" x14ac:dyDescent="0.2">
      <c r="C196" s="304"/>
      <c r="D196" s="304"/>
      <c r="E196" s="304"/>
      <c r="F196" s="304"/>
      <c r="G196" s="304"/>
      <c r="H196" s="304"/>
      <c r="I196" s="304"/>
      <c r="J196" s="304"/>
      <c r="K196" s="304"/>
      <c r="L196" s="304"/>
      <c r="M196" s="304"/>
      <c r="N196" s="304"/>
      <c r="O196" s="304"/>
    </row>
    <row r="197" spans="3:15" x14ac:dyDescent="0.2">
      <c r="C197" s="304"/>
      <c r="D197" s="304"/>
      <c r="E197" s="304"/>
      <c r="F197" s="304"/>
      <c r="G197" s="304"/>
      <c r="H197" s="304"/>
      <c r="I197" s="304"/>
      <c r="J197" s="304"/>
      <c r="K197" s="304"/>
      <c r="L197" s="304"/>
      <c r="M197" s="304"/>
      <c r="N197" s="304"/>
      <c r="O197" s="304"/>
    </row>
  </sheetData>
  <mergeCells count="16">
    <mergeCell ref="A143:H143"/>
    <mergeCell ref="A1:H1"/>
    <mergeCell ref="A2:H2"/>
    <mergeCell ref="A3:H3"/>
    <mergeCell ref="A4:H4"/>
    <mergeCell ref="A5:H5"/>
    <mergeCell ref="A6:B8"/>
    <mergeCell ref="C8:H8"/>
    <mergeCell ref="I3:Q3"/>
    <mergeCell ref="I2:Q2"/>
    <mergeCell ref="I1:Q1"/>
    <mergeCell ref="I143:Q143"/>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2020</oddFooter>
  </headerFooter>
  <rowBreaks count="2" manualBreakCount="2">
    <brk id="69" max="16383" man="1"/>
    <brk id="129" max="16383" man="1"/>
  </rowBreaks>
  <colBreaks count="1" manualBreakCount="1">
    <brk id="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9"/>
  <sheetViews>
    <sheetView zoomScaleNormal="100" workbookViewId="0">
      <pane ySplit="8" topLeftCell="A9"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17" t="s">
        <v>1321</v>
      </c>
      <c r="B1" s="617"/>
      <c r="C1" s="617"/>
      <c r="D1" s="617"/>
      <c r="E1" s="617"/>
      <c r="F1" s="617"/>
      <c r="G1" s="617"/>
      <c r="H1" s="617"/>
      <c r="I1" s="617" t="s">
        <v>1321</v>
      </c>
      <c r="J1" s="617"/>
      <c r="K1" s="617"/>
      <c r="L1" s="617"/>
      <c r="M1" s="617"/>
      <c r="N1" s="617"/>
      <c r="O1" s="617"/>
      <c r="P1" s="617"/>
      <c r="Q1" s="617"/>
    </row>
    <row r="2" spans="1:17" ht="20.100000000000001" customHeight="1" x14ac:dyDescent="0.2">
      <c r="A2" s="617" t="s">
        <v>1656</v>
      </c>
      <c r="B2" s="617"/>
      <c r="C2" s="617"/>
      <c r="D2" s="617"/>
      <c r="E2" s="617"/>
      <c r="F2" s="617"/>
      <c r="G2" s="617"/>
      <c r="H2" s="617"/>
      <c r="I2" s="617" t="s">
        <v>1656</v>
      </c>
      <c r="J2" s="617"/>
      <c r="K2" s="617"/>
      <c r="L2" s="617"/>
      <c r="M2" s="617"/>
      <c r="N2" s="617"/>
      <c r="O2" s="617"/>
      <c r="P2" s="617"/>
      <c r="Q2" s="617"/>
    </row>
    <row r="3" spans="1:17" ht="20.100000000000001" customHeight="1" x14ac:dyDescent="0.25">
      <c r="A3" s="798" t="s">
        <v>1340</v>
      </c>
      <c r="B3" s="798"/>
      <c r="C3" s="798"/>
      <c r="D3" s="798"/>
      <c r="E3" s="798"/>
      <c r="F3" s="798"/>
      <c r="G3" s="798"/>
      <c r="H3" s="798"/>
      <c r="I3" s="798" t="s">
        <v>1340</v>
      </c>
      <c r="J3" s="798"/>
      <c r="K3" s="798"/>
      <c r="L3" s="798"/>
      <c r="M3" s="798"/>
      <c r="N3" s="798"/>
      <c r="O3" s="798"/>
      <c r="P3" s="798"/>
      <c r="Q3" s="798"/>
    </row>
    <row r="4" spans="1:17" ht="20.100000000000001" customHeight="1" x14ac:dyDescent="0.25">
      <c r="A4" s="808" t="s">
        <v>1341</v>
      </c>
      <c r="B4" s="808"/>
      <c r="C4" s="808"/>
      <c r="D4" s="808"/>
      <c r="E4" s="808"/>
      <c r="F4" s="808"/>
      <c r="G4" s="808"/>
      <c r="H4" s="808"/>
      <c r="I4" s="808" t="s">
        <v>1341</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5"/>
      <c r="B7" s="810"/>
      <c r="C7" s="290" t="s">
        <v>1327</v>
      </c>
      <c r="D7" s="290" t="s">
        <v>1328</v>
      </c>
      <c r="E7" s="291" t="s">
        <v>1329</v>
      </c>
      <c r="F7" s="290" t="s">
        <v>1330</v>
      </c>
      <c r="G7" s="290" t="s">
        <v>1331</v>
      </c>
      <c r="H7" s="290" t="s">
        <v>1332</v>
      </c>
      <c r="I7" s="290" t="s">
        <v>1333</v>
      </c>
      <c r="J7" s="290" t="s">
        <v>1334</v>
      </c>
      <c r="K7" s="290" t="s">
        <v>1335</v>
      </c>
      <c r="L7" s="290" t="s">
        <v>1336</v>
      </c>
      <c r="M7" s="292" t="s">
        <v>1337</v>
      </c>
      <c r="N7" s="292" t="s">
        <v>1338</v>
      </c>
      <c r="O7" s="293" t="s">
        <v>1339</v>
      </c>
      <c r="P7" s="804"/>
      <c r="Q7" s="805"/>
    </row>
    <row r="8" spans="1:17" ht="12.75" customHeight="1" x14ac:dyDescent="0.2">
      <c r="A8" s="807"/>
      <c r="B8" s="811"/>
      <c r="C8" s="799" t="s">
        <v>431</v>
      </c>
      <c r="D8" s="800"/>
      <c r="E8" s="800"/>
      <c r="F8" s="800"/>
      <c r="G8" s="800"/>
      <c r="H8" s="801"/>
      <c r="I8" s="799" t="s">
        <v>431</v>
      </c>
      <c r="J8" s="800"/>
      <c r="K8" s="800"/>
      <c r="L8" s="800"/>
      <c r="M8" s="800"/>
      <c r="N8" s="800"/>
      <c r="O8" s="801"/>
      <c r="P8" s="806"/>
      <c r="Q8" s="807"/>
    </row>
    <row r="9" spans="1:17" ht="12.75" customHeight="1" x14ac:dyDescent="0.2">
      <c r="A9" s="294"/>
      <c r="B9" s="295"/>
      <c r="C9" s="294"/>
      <c r="D9" s="294"/>
      <c r="E9" s="294"/>
      <c r="F9" s="294"/>
      <c r="G9" s="294"/>
      <c r="H9" s="294"/>
      <c r="I9" s="294"/>
      <c r="J9" s="294"/>
      <c r="K9" s="294"/>
      <c r="L9" s="294"/>
      <c r="M9" s="294"/>
      <c r="N9" s="294"/>
      <c r="O9" s="294"/>
      <c r="P9" s="305"/>
      <c r="Q9" s="297"/>
    </row>
    <row r="10" spans="1:17" x14ac:dyDescent="0.2">
      <c r="A10" s="298" t="s">
        <v>423</v>
      </c>
      <c r="B10" s="126" t="s">
        <v>456</v>
      </c>
      <c r="C10" s="237">
        <v>59323600</v>
      </c>
      <c r="D10" s="11">
        <v>4967559</v>
      </c>
      <c r="E10" s="11">
        <v>118137</v>
      </c>
      <c r="F10" s="11">
        <v>1313715</v>
      </c>
      <c r="G10" s="11">
        <v>2813085</v>
      </c>
      <c r="H10" s="11">
        <v>722622</v>
      </c>
      <c r="I10" s="11">
        <v>52544067</v>
      </c>
      <c r="J10" s="11">
        <v>6584146</v>
      </c>
      <c r="K10" s="11">
        <v>5498187</v>
      </c>
      <c r="L10" s="11">
        <v>40461734</v>
      </c>
      <c r="M10" s="11">
        <v>6082716</v>
      </c>
      <c r="N10" s="11">
        <v>34379017</v>
      </c>
      <c r="O10" s="11">
        <v>1811973</v>
      </c>
      <c r="P10" s="300" t="s">
        <v>423</v>
      </c>
      <c r="Q10" s="306" t="s">
        <v>456</v>
      </c>
    </row>
    <row r="11" spans="1:17" x14ac:dyDescent="0.2">
      <c r="A11" s="302"/>
      <c r="B11" s="126" t="s">
        <v>451</v>
      </c>
      <c r="C11" s="237">
        <v>58719640</v>
      </c>
      <c r="D11" s="11">
        <v>4906866</v>
      </c>
      <c r="E11" s="11">
        <v>124095</v>
      </c>
      <c r="F11" s="11">
        <v>1265723</v>
      </c>
      <c r="G11" s="11">
        <v>2835527</v>
      </c>
      <c r="H11" s="11">
        <v>681521</v>
      </c>
      <c r="I11" s="11">
        <v>51979647</v>
      </c>
      <c r="J11" s="11">
        <v>6485443</v>
      </c>
      <c r="K11" s="11">
        <v>5345603</v>
      </c>
      <c r="L11" s="11">
        <v>40148602</v>
      </c>
      <c r="M11" s="11">
        <v>6247380</v>
      </c>
      <c r="N11" s="11">
        <v>33901222</v>
      </c>
      <c r="O11" s="299">
        <v>1833127</v>
      </c>
      <c r="Q11" s="306" t="s">
        <v>451</v>
      </c>
    </row>
    <row r="12" spans="1:17" x14ac:dyDescent="0.2">
      <c r="A12" s="302"/>
      <c r="B12" s="126" t="s">
        <v>452</v>
      </c>
      <c r="C12" s="237">
        <v>72115051</v>
      </c>
      <c r="D12" s="11">
        <v>5666205</v>
      </c>
      <c r="E12" s="11">
        <v>107832</v>
      </c>
      <c r="F12" s="11">
        <v>1523375</v>
      </c>
      <c r="G12" s="11">
        <v>3241820</v>
      </c>
      <c r="H12" s="11">
        <v>793177</v>
      </c>
      <c r="I12" s="11">
        <v>64361594</v>
      </c>
      <c r="J12" s="11">
        <v>7153653</v>
      </c>
      <c r="K12" s="11">
        <v>6459468</v>
      </c>
      <c r="L12" s="11">
        <v>50748474</v>
      </c>
      <c r="M12" s="237">
        <v>7605834</v>
      </c>
      <c r="N12" s="11">
        <v>43142639</v>
      </c>
      <c r="O12" s="299">
        <v>2087252</v>
      </c>
      <c r="Q12" s="306" t="s">
        <v>452</v>
      </c>
    </row>
    <row r="13" spans="1:17" x14ac:dyDescent="0.2">
      <c r="A13" s="302"/>
      <c r="B13" s="126" t="s">
        <v>435</v>
      </c>
      <c r="C13" s="237">
        <v>63272924</v>
      </c>
      <c r="D13" s="11">
        <v>5118213</v>
      </c>
      <c r="E13" s="11">
        <v>126217</v>
      </c>
      <c r="F13" s="11">
        <v>1271726</v>
      </c>
      <c r="G13" s="11">
        <v>3002366</v>
      </c>
      <c r="H13" s="11">
        <v>717904</v>
      </c>
      <c r="I13" s="11">
        <v>56247652</v>
      </c>
      <c r="J13" s="11">
        <v>7101314</v>
      </c>
      <c r="K13" s="11">
        <v>5800435</v>
      </c>
      <c r="L13" s="11">
        <v>43345902</v>
      </c>
      <c r="M13" s="11">
        <v>6873227</v>
      </c>
      <c r="N13" s="11">
        <v>36472676</v>
      </c>
      <c r="O13" s="11">
        <v>1907060</v>
      </c>
      <c r="P13" s="303"/>
      <c r="Q13" s="306" t="s">
        <v>435</v>
      </c>
    </row>
    <row r="14" spans="1:17" x14ac:dyDescent="0.2">
      <c r="A14" s="302"/>
      <c r="B14" s="126" t="s">
        <v>453</v>
      </c>
      <c r="C14" s="237">
        <v>65847119</v>
      </c>
      <c r="D14" s="11">
        <v>5357473</v>
      </c>
      <c r="E14" s="11">
        <v>126901</v>
      </c>
      <c r="F14" s="11">
        <v>1412382</v>
      </c>
      <c r="G14" s="11">
        <v>3067232</v>
      </c>
      <c r="H14" s="11">
        <v>750957</v>
      </c>
      <c r="I14" s="11">
        <v>58523007</v>
      </c>
      <c r="J14" s="11">
        <v>7069184</v>
      </c>
      <c r="K14" s="11">
        <v>6102811</v>
      </c>
      <c r="L14" s="11">
        <v>45351013</v>
      </c>
      <c r="M14" s="11">
        <v>7258179</v>
      </c>
      <c r="N14" s="11">
        <v>38092834</v>
      </c>
      <c r="O14" s="11">
        <v>1966639</v>
      </c>
      <c r="P14" s="303"/>
      <c r="Q14" s="306" t="s">
        <v>453</v>
      </c>
    </row>
    <row r="15" spans="1:17" x14ac:dyDescent="0.2">
      <c r="A15" s="302"/>
      <c r="B15" s="126" t="s">
        <v>444</v>
      </c>
      <c r="C15" s="237">
        <v>70607691</v>
      </c>
      <c r="D15" s="11">
        <v>5225629</v>
      </c>
      <c r="E15" s="11">
        <v>110077</v>
      </c>
      <c r="F15" s="11">
        <v>1322211</v>
      </c>
      <c r="G15" s="11">
        <v>3009632</v>
      </c>
      <c r="H15" s="11">
        <v>783709</v>
      </c>
      <c r="I15" s="11">
        <v>63323106</v>
      </c>
      <c r="J15" s="11">
        <v>6858180</v>
      </c>
      <c r="K15" s="11">
        <v>6582415</v>
      </c>
      <c r="L15" s="11">
        <v>49882511</v>
      </c>
      <c r="M15" s="11">
        <v>7417243</v>
      </c>
      <c r="N15" s="11">
        <v>42465268</v>
      </c>
      <c r="O15" s="237">
        <v>2058957</v>
      </c>
      <c r="P15" s="303"/>
      <c r="Q15" s="306" t="s">
        <v>444</v>
      </c>
    </row>
    <row r="16" spans="1:17" x14ac:dyDescent="0.2">
      <c r="A16" s="302"/>
      <c r="B16" s="126" t="s">
        <v>445</v>
      </c>
      <c r="C16" s="237">
        <v>66308516</v>
      </c>
      <c r="D16" s="11">
        <v>5201279</v>
      </c>
      <c r="E16" s="11">
        <v>119247</v>
      </c>
      <c r="F16" s="11">
        <v>1267507</v>
      </c>
      <c r="G16" s="11">
        <v>3001586</v>
      </c>
      <c r="H16" s="11">
        <v>812939</v>
      </c>
      <c r="I16" s="11">
        <v>59099516</v>
      </c>
      <c r="J16" s="11">
        <v>6584042</v>
      </c>
      <c r="K16" s="11">
        <v>5967891</v>
      </c>
      <c r="L16" s="11">
        <v>46547582</v>
      </c>
      <c r="M16" s="11">
        <v>7304977</v>
      </c>
      <c r="N16" s="11">
        <v>39242605</v>
      </c>
      <c r="O16" s="237">
        <v>2007721</v>
      </c>
      <c r="P16" s="303"/>
      <c r="Q16" s="301" t="s">
        <v>445</v>
      </c>
    </row>
    <row r="17" spans="1:17" x14ac:dyDescent="0.2">
      <c r="A17" s="302"/>
      <c r="B17" s="126" t="s">
        <v>446</v>
      </c>
      <c r="C17" s="237">
        <v>64420105</v>
      </c>
      <c r="D17" s="11">
        <v>5264078</v>
      </c>
      <c r="E17" s="11">
        <v>123827</v>
      </c>
      <c r="F17" s="11">
        <v>1348026</v>
      </c>
      <c r="G17" s="11">
        <v>3064833</v>
      </c>
      <c r="H17" s="11">
        <v>727392</v>
      </c>
      <c r="I17" s="11">
        <v>57191007</v>
      </c>
      <c r="J17" s="11">
        <v>6727455</v>
      </c>
      <c r="K17" s="11">
        <v>6285596</v>
      </c>
      <c r="L17" s="11">
        <v>44177957</v>
      </c>
      <c r="M17" s="11">
        <v>6890785</v>
      </c>
      <c r="N17" s="11">
        <v>37287172</v>
      </c>
      <c r="O17" s="237">
        <v>1965020</v>
      </c>
      <c r="P17" s="303"/>
      <c r="Q17" s="306" t="s">
        <v>446</v>
      </c>
    </row>
    <row r="18" spans="1:17" x14ac:dyDescent="0.2">
      <c r="A18" s="302"/>
      <c r="B18" s="126" t="s">
        <v>447</v>
      </c>
      <c r="C18" s="237">
        <v>68246887</v>
      </c>
      <c r="D18" s="237">
        <v>5288877</v>
      </c>
      <c r="E18" s="237">
        <v>107517</v>
      </c>
      <c r="F18" s="237">
        <v>1399418</v>
      </c>
      <c r="G18" s="237">
        <v>2988204</v>
      </c>
      <c r="H18" s="237">
        <v>793738</v>
      </c>
      <c r="I18" s="237">
        <v>60991739</v>
      </c>
      <c r="J18" s="237">
        <v>5477570</v>
      </c>
      <c r="K18" s="237">
        <v>6350050</v>
      </c>
      <c r="L18" s="237">
        <v>49164119</v>
      </c>
      <c r="M18" s="237">
        <v>7386008</v>
      </c>
      <c r="N18" s="237">
        <v>41778111</v>
      </c>
      <c r="O18" s="237">
        <v>1966272</v>
      </c>
      <c r="P18" s="303"/>
      <c r="Q18" s="301" t="s">
        <v>447</v>
      </c>
    </row>
    <row r="19" spans="1:17" x14ac:dyDescent="0.2">
      <c r="A19" s="302"/>
      <c r="B19" s="126" t="s">
        <v>448</v>
      </c>
      <c r="C19" s="237">
        <v>70670300</v>
      </c>
      <c r="D19" s="237">
        <v>5482224</v>
      </c>
      <c r="E19" s="237">
        <v>134564</v>
      </c>
      <c r="F19" s="237">
        <v>1435098</v>
      </c>
      <c r="G19" s="237">
        <v>3109589</v>
      </c>
      <c r="H19" s="237">
        <v>802973</v>
      </c>
      <c r="I19" s="237">
        <v>63020988</v>
      </c>
      <c r="J19" s="237">
        <v>6751399</v>
      </c>
      <c r="K19" s="237">
        <v>6612352</v>
      </c>
      <c r="L19" s="237">
        <v>49657238</v>
      </c>
      <c r="M19" s="237">
        <v>7344290</v>
      </c>
      <c r="N19" s="237">
        <v>42312948</v>
      </c>
      <c r="O19" s="237">
        <v>2167088</v>
      </c>
      <c r="P19" s="303"/>
      <c r="Q19" s="306" t="s">
        <v>448</v>
      </c>
    </row>
    <row r="20" spans="1:17" x14ac:dyDescent="0.2">
      <c r="A20" s="302"/>
      <c r="B20" s="126" t="s">
        <v>449</v>
      </c>
      <c r="C20" s="237">
        <v>71938201</v>
      </c>
      <c r="D20" s="237">
        <v>5521194</v>
      </c>
      <c r="E20" s="237">
        <v>108754</v>
      </c>
      <c r="F20" s="237">
        <v>1472618</v>
      </c>
      <c r="G20" s="237">
        <v>3108646</v>
      </c>
      <c r="H20" s="237">
        <v>831176</v>
      </c>
      <c r="I20" s="237">
        <v>64474282</v>
      </c>
      <c r="J20" s="237">
        <v>7026850</v>
      </c>
      <c r="K20" s="237">
        <v>6261236</v>
      </c>
      <c r="L20" s="237">
        <v>51186195</v>
      </c>
      <c r="M20" s="237">
        <v>7305016</v>
      </c>
      <c r="N20" s="237">
        <v>43881179</v>
      </c>
      <c r="O20" s="237">
        <v>1942726</v>
      </c>
      <c r="P20" s="303"/>
      <c r="Q20" s="301" t="s">
        <v>449</v>
      </c>
    </row>
    <row r="21" spans="1:17" x14ac:dyDescent="0.2">
      <c r="A21" s="302"/>
      <c r="B21" s="126" t="s">
        <v>450</v>
      </c>
      <c r="C21" s="237">
        <v>66035723</v>
      </c>
      <c r="D21" s="237">
        <v>5332794</v>
      </c>
      <c r="E21" s="237">
        <v>128520</v>
      </c>
      <c r="F21" s="237">
        <v>1477773</v>
      </c>
      <c r="G21" s="237">
        <v>2967467</v>
      </c>
      <c r="H21" s="237">
        <v>759034</v>
      </c>
      <c r="I21" s="237">
        <v>58541711</v>
      </c>
      <c r="J21" s="237">
        <v>7032722</v>
      </c>
      <c r="K21" s="237">
        <v>5773409</v>
      </c>
      <c r="L21" s="237">
        <v>45735580</v>
      </c>
      <c r="M21" s="237">
        <v>6474619</v>
      </c>
      <c r="N21" s="237">
        <v>39260962</v>
      </c>
      <c r="O21" s="237">
        <v>2161218</v>
      </c>
      <c r="P21" s="303"/>
      <c r="Q21" s="306" t="s">
        <v>450</v>
      </c>
    </row>
    <row r="22" spans="1:17" x14ac:dyDescent="0.2">
      <c r="A22" s="298" t="s">
        <v>424</v>
      </c>
      <c r="B22" s="126" t="s">
        <v>456</v>
      </c>
      <c r="C22" s="237">
        <v>66762875</v>
      </c>
      <c r="D22" s="237">
        <v>5287083</v>
      </c>
      <c r="E22" s="237">
        <v>108947</v>
      </c>
      <c r="F22" s="237">
        <v>1370619</v>
      </c>
      <c r="G22" s="237">
        <v>3035912</v>
      </c>
      <c r="H22" s="237">
        <v>771604</v>
      </c>
      <c r="I22" s="237">
        <v>59567684</v>
      </c>
      <c r="J22" s="237">
        <v>7355070</v>
      </c>
      <c r="K22" s="237">
        <v>5695479</v>
      </c>
      <c r="L22" s="237">
        <v>46517134</v>
      </c>
      <c r="M22" s="237">
        <v>7192038</v>
      </c>
      <c r="N22" s="237">
        <v>39325096</v>
      </c>
      <c r="O22" s="237">
        <v>1908108</v>
      </c>
      <c r="P22" s="300" t="s">
        <v>424</v>
      </c>
      <c r="Q22" s="306" t="s">
        <v>456</v>
      </c>
    </row>
    <row r="23" spans="1:17" x14ac:dyDescent="0.2">
      <c r="A23" s="298"/>
      <c r="B23" s="126" t="s">
        <v>451</v>
      </c>
      <c r="C23" s="237">
        <v>68885748</v>
      </c>
      <c r="D23" s="237">
        <v>5126874</v>
      </c>
      <c r="E23" s="237">
        <v>114236</v>
      </c>
      <c r="F23" s="237">
        <v>1301944</v>
      </c>
      <c r="G23" s="237">
        <v>3002444</v>
      </c>
      <c r="H23" s="237">
        <v>708251</v>
      </c>
      <c r="I23" s="237">
        <v>61857519</v>
      </c>
      <c r="J23" s="237">
        <v>7298737</v>
      </c>
      <c r="K23" s="237">
        <v>5872105</v>
      </c>
      <c r="L23" s="237">
        <v>48686677</v>
      </c>
      <c r="M23" s="237">
        <v>7508492</v>
      </c>
      <c r="N23" s="237">
        <v>41178185</v>
      </c>
      <c r="O23" s="237">
        <v>1901354</v>
      </c>
      <c r="P23" s="300"/>
      <c r="Q23" s="306" t="s">
        <v>451</v>
      </c>
    </row>
    <row r="24" spans="1:17" x14ac:dyDescent="0.2">
      <c r="A24" s="298"/>
      <c r="B24" s="126" t="s">
        <v>452</v>
      </c>
      <c r="C24" s="237">
        <v>76074773</v>
      </c>
      <c r="D24" s="237">
        <v>5748935</v>
      </c>
      <c r="E24" s="237">
        <v>116213</v>
      </c>
      <c r="F24" s="237">
        <v>1492716</v>
      </c>
      <c r="G24" s="237">
        <v>3294138</v>
      </c>
      <c r="H24" s="237">
        <v>845868</v>
      </c>
      <c r="I24" s="237">
        <v>68121347</v>
      </c>
      <c r="J24" s="237">
        <v>6963282</v>
      </c>
      <c r="K24" s="237">
        <v>6539487</v>
      </c>
      <c r="L24" s="237">
        <v>54618579</v>
      </c>
      <c r="M24" s="237">
        <v>8470996</v>
      </c>
      <c r="N24" s="237">
        <v>46147582</v>
      </c>
      <c r="O24" s="237">
        <v>2204491</v>
      </c>
      <c r="P24" s="300"/>
      <c r="Q24" s="306" t="s">
        <v>452</v>
      </c>
    </row>
    <row r="25" spans="1:17" x14ac:dyDescent="0.2">
      <c r="A25" s="302"/>
      <c r="B25" s="126" t="s">
        <v>435</v>
      </c>
      <c r="C25" s="237">
        <v>69270392</v>
      </c>
      <c r="D25" s="237">
        <v>5459292</v>
      </c>
      <c r="E25" s="237">
        <v>120030</v>
      </c>
      <c r="F25" s="237">
        <v>1369270</v>
      </c>
      <c r="G25" s="237">
        <v>3211452</v>
      </c>
      <c r="H25" s="237">
        <v>758540</v>
      </c>
      <c r="I25" s="237">
        <v>61722234</v>
      </c>
      <c r="J25" s="237">
        <v>7203459</v>
      </c>
      <c r="K25" s="237">
        <v>6302824</v>
      </c>
      <c r="L25" s="237">
        <v>48215951</v>
      </c>
      <c r="M25" s="237">
        <v>7806132</v>
      </c>
      <c r="N25" s="237">
        <v>40409819</v>
      </c>
      <c r="O25" s="237">
        <v>2088866</v>
      </c>
      <c r="P25" s="300"/>
      <c r="Q25" s="306" t="s">
        <v>435</v>
      </c>
    </row>
    <row r="26" spans="1:17" x14ac:dyDescent="0.2">
      <c r="A26" s="302"/>
      <c r="B26" s="126" t="s">
        <v>453</v>
      </c>
      <c r="C26" s="237">
        <v>73982361</v>
      </c>
      <c r="D26" s="237">
        <v>5640291</v>
      </c>
      <c r="E26" s="237">
        <v>117521</v>
      </c>
      <c r="F26" s="237">
        <v>1404665</v>
      </c>
      <c r="G26" s="237">
        <v>3302113</v>
      </c>
      <c r="H26" s="237">
        <v>815993</v>
      </c>
      <c r="I26" s="237">
        <v>66172473</v>
      </c>
      <c r="J26" s="237">
        <v>6277367</v>
      </c>
      <c r="K26" s="237">
        <v>6526887</v>
      </c>
      <c r="L26" s="237">
        <v>53368219</v>
      </c>
      <c r="M26" s="237">
        <v>8057385</v>
      </c>
      <c r="N26" s="237">
        <v>45310834</v>
      </c>
      <c r="O26" s="237">
        <v>2169596</v>
      </c>
      <c r="P26" s="300"/>
      <c r="Q26" s="306" t="s">
        <v>453</v>
      </c>
    </row>
    <row r="27" spans="1:17" x14ac:dyDescent="0.2">
      <c r="A27" s="302"/>
      <c r="B27" s="126" t="s">
        <v>444</v>
      </c>
      <c r="C27" s="237">
        <v>70643076</v>
      </c>
      <c r="D27" s="237">
        <v>5442013</v>
      </c>
      <c r="E27" s="237">
        <v>122574</v>
      </c>
      <c r="F27" s="237">
        <v>1423210</v>
      </c>
      <c r="G27" s="237">
        <v>3094291</v>
      </c>
      <c r="H27" s="237">
        <v>801938</v>
      </c>
      <c r="I27" s="237">
        <v>62980361</v>
      </c>
      <c r="J27" s="237">
        <v>5874445</v>
      </c>
      <c r="K27" s="237">
        <v>6236716</v>
      </c>
      <c r="L27" s="237">
        <v>50869199</v>
      </c>
      <c r="M27" s="237">
        <v>7932937</v>
      </c>
      <c r="N27" s="237">
        <v>42936262</v>
      </c>
      <c r="O27" s="237">
        <v>2220702</v>
      </c>
      <c r="P27" s="300"/>
      <c r="Q27" s="306" t="s">
        <v>444</v>
      </c>
    </row>
    <row r="28" spans="1:17" x14ac:dyDescent="0.2">
      <c r="A28" s="302"/>
      <c r="B28" s="126" t="s">
        <v>445</v>
      </c>
      <c r="C28" s="237">
        <v>70539267</v>
      </c>
      <c r="D28" s="237">
        <v>5074364</v>
      </c>
      <c r="E28" s="237">
        <v>114227</v>
      </c>
      <c r="F28" s="237">
        <v>1291344</v>
      </c>
      <c r="G28" s="237">
        <v>2866749</v>
      </c>
      <c r="H28" s="237">
        <v>802044</v>
      </c>
      <c r="I28" s="237">
        <v>63298544</v>
      </c>
      <c r="J28" s="237">
        <v>7407445</v>
      </c>
      <c r="K28" s="237">
        <v>6442160</v>
      </c>
      <c r="L28" s="237">
        <v>49448940</v>
      </c>
      <c r="M28" s="237">
        <v>7664661</v>
      </c>
      <c r="N28" s="237">
        <v>41784279</v>
      </c>
      <c r="O28" s="237">
        <v>2166359</v>
      </c>
      <c r="P28" s="300"/>
      <c r="Q28" s="306" t="s">
        <v>445</v>
      </c>
    </row>
    <row r="29" spans="1:17" x14ac:dyDescent="0.2">
      <c r="A29" s="302"/>
      <c r="B29" s="126" t="s">
        <v>446</v>
      </c>
      <c r="C29" s="237">
        <v>68471595</v>
      </c>
      <c r="D29" s="237">
        <v>5491740</v>
      </c>
      <c r="E29" s="237">
        <v>113705</v>
      </c>
      <c r="F29" s="237">
        <v>1381517</v>
      </c>
      <c r="G29" s="237">
        <v>3180547</v>
      </c>
      <c r="H29" s="237">
        <v>815971</v>
      </c>
      <c r="I29" s="237">
        <v>60884965</v>
      </c>
      <c r="J29" s="237">
        <v>6119837</v>
      </c>
      <c r="K29" s="237">
        <v>6557870</v>
      </c>
      <c r="L29" s="237">
        <v>48207259</v>
      </c>
      <c r="M29" s="237">
        <v>7111652</v>
      </c>
      <c r="N29" s="237">
        <v>41095607</v>
      </c>
      <c r="O29" s="237">
        <v>2094889</v>
      </c>
      <c r="P29" s="300"/>
      <c r="Q29" s="306" t="s">
        <v>446</v>
      </c>
    </row>
    <row r="30" spans="1:17" x14ac:dyDescent="0.2">
      <c r="A30" s="302"/>
      <c r="B30" s="126" t="s">
        <v>447</v>
      </c>
      <c r="C30" s="237">
        <v>72562070</v>
      </c>
      <c r="D30" s="237">
        <v>5454773</v>
      </c>
      <c r="E30" s="237">
        <v>119811</v>
      </c>
      <c r="F30" s="237">
        <v>1379524</v>
      </c>
      <c r="G30" s="237">
        <v>3121548</v>
      </c>
      <c r="H30" s="237">
        <v>833889</v>
      </c>
      <c r="I30" s="237">
        <v>64883492</v>
      </c>
      <c r="J30" s="237">
        <v>6504136</v>
      </c>
      <c r="K30" s="237">
        <v>6131073</v>
      </c>
      <c r="L30" s="237">
        <v>52248283</v>
      </c>
      <c r="M30" s="237">
        <v>7438131</v>
      </c>
      <c r="N30" s="237">
        <v>44810152</v>
      </c>
      <c r="O30" s="237">
        <v>2223805</v>
      </c>
      <c r="P30" s="300"/>
      <c r="Q30" s="306" t="s">
        <v>447</v>
      </c>
    </row>
    <row r="31" spans="1:17" x14ac:dyDescent="0.2">
      <c r="A31" s="302"/>
      <c r="B31" s="126" t="s">
        <v>448</v>
      </c>
      <c r="C31" s="237">
        <v>71590604</v>
      </c>
      <c r="D31" s="237">
        <v>5538966</v>
      </c>
      <c r="E31" s="237">
        <v>111955</v>
      </c>
      <c r="F31" s="237">
        <v>1470635</v>
      </c>
      <c r="G31" s="237">
        <v>3122476</v>
      </c>
      <c r="H31" s="237">
        <v>833899</v>
      </c>
      <c r="I31" s="237">
        <v>63604377</v>
      </c>
      <c r="J31" s="237">
        <v>7026671</v>
      </c>
      <c r="K31" s="237">
        <v>5777850</v>
      </c>
      <c r="L31" s="237">
        <v>50799855</v>
      </c>
      <c r="M31" s="237">
        <v>7294996</v>
      </c>
      <c r="N31" s="237">
        <v>43504859</v>
      </c>
      <c r="O31" s="237">
        <v>2447262</v>
      </c>
      <c r="P31" s="300"/>
      <c r="Q31" s="306" t="s">
        <v>448</v>
      </c>
    </row>
    <row r="32" spans="1:17" x14ac:dyDescent="0.2">
      <c r="A32" s="302"/>
      <c r="B32" s="126" t="s">
        <v>449</v>
      </c>
      <c r="C32" s="237">
        <v>72257675</v>
      </c>
      <c r="D32" s="237">
        <v>5489135</v>
      </c>
      <c r="E32" s="237">
        <v>109020</v>
      </c>
      <c r="F32" s="237">
        <v>1460299</v>
      </c>
      <c r="G32" s="237">
        <v>3011061</v>
      </c>
      <c r="H32" s="237">
        <v>908756</v>
      </c>
      <c r="I32" s="237">
        <v>64426617</v>
      </c>
      <c r="J32" s="237">
        <v>7194269</v>
      </c>
      <c r="K32" s="237">
        <v>5980902</v>
      </c>
      <c r="L32" s="237">
        <v>51251447</v>
      </c>
      <c r="M32" s="237">
        <v>6958085</v>
      </c>
      <c r="N32" s="237">
        <v>44293362</v>
      </c>
      <c r="O32" s="237">
        <v>2341922</v>
      </c>
      <c r="P32" s="300"/>
      <c r="Q32" s="306" t="s">
        <v>449</v>
      </c>
    </row>
    <row r="33" spans="1:17" x14ac:dyDescent="0.2">
      <c r="A33" s="302"/>
      <c r="B33" s="126" t="s">
        <v>450</v>
      </c>
      <c r="C33" s="237">
        <v>65966353</v>
      </c>
      <c r="D33" s="237">
        <v>5628766</v>
      </c>
      <c r="E33" s="237">
        <v>111837</v>
      </c>
      <c r="F33" s="237">
        <v>1525155</v>
      </c>
      <c r="G33" s="237">
        <v>3124563</v>
      </c>
      <c r="H33" s="237">
        <v>867211</v>
      </c>
      <c r="I33" s="237">
        <v>58039670</v>
      </c>
      <c r="J33" s="237">
        <v>7064917</v>
      </c>
      <c r="K33" s="237">
        <v>5570620</v>
      </c>
      <c r="L33" s="237">
        <v>45404132</v>
      </c>
      <c r="M33" s="237">
        <v>6331412</v>
      </c>
      <c r="N33" s="237">
        <v>39072720</v>
      </c>
      <c r="O33" s="237">
        <v>2297916</v>
      </c>
      <c r="P33" s="300"/>
      <c r="Q33" s="306" t="s">
        <v>450</v>
      </c>
    </row>
    <row r="34" spans="1:17" x14ac:dyDescent="0.2">
      <c r="A34" s="298" t="s">
        <v>425</v>
      </c>
      <c r="B34" s="126" t="s">
        <v>456</v>
      </c>
      <c r="C34" s="237">
        <v>65822705</v>
      </c>
      <c r="D34" s="237">
        <v>5175585</v>
      </c>
      <c r="E34" s="237">
        <v>107701</v>
      </c>
      <c r="F34" s="237">
        <v>1265995</v>
      </c>
      <c r="G34" s="237">
        <v>3072036</v>
      </c>
      <c r="H34" s="237">
        <v>729853</v>
      </c>
      <c r="I34" s="237">
        <v>58602478</v>
      </c>
      <c r="J34" s="237">
        <v>7010271</v>
      </c>
      <c r="K34" s="237">
        <v>4689546</v>
      </c>
      <c r="L34" s="237">
        <v>46902661</v>
      </c>
      <c r="M34" s="237">
        <v>7273053</v>
      </c>
      <c r="N34" s="237">
        <v>39629608</v>
      </c>
      <c r="O34" s="237">
        <v>2044641</v>
      </c>
      <c r="P34" s="300" t="s">
        <v>425</v>
      </c>
      <c r="Q34" s="306" t="s">
        <v>456</v>
      </c>
    </row>
    <row r="35" spans="1:17" x14ac:dyDescent="0.2">
      <c r="A35" s="298"/>
      <c r="B35" s="126" t="s">
        <v>451</v>
      </c>
      <c r="C35" s="237">
        <v>68619977</v>
      </c>
      <c r="D35" s="237">
        <v>5377455</v>
      </c>
      <c r="E35" s="237">
        <v>141336</v>
      </c>
      <c r="F35" s="237">
        <v>1366250</v>
      </c>
      <c r="G35" s="237">
        <v>3111858</v>
      </c>
      <c r="H35" s="237">
        <v>758011</v>
      </c>
      <c r="I35" s="237">
        <v>61400566</v>
      </c>
      <c r="J35" s="237">
        <v>7219210</v>
      </c>
      <c r="K35" s="237">
        <v>5006559</v>
      </c>
      <c r="L35" s="237">
        <v>49174797</v>
      </c>
      <c r="M35" s="237">
        <v>7329558</v>
      </c>
      <c r="N35" s="237">
        <v>41845239</v>
      </c>
      <c r="O35" s="237">
        <v>1841956</v>
      </c>
      <c r="P35" s="300"/>
      <c r="Q35" s="306" t="s">
        <v>451</v>
      </c>
    </row>
    <row r="36" spans="1:17" x14ac:dyDescent="0.2">
      <c r="A36" s="298"/>
      <c r="B36" s="126" t="s">
        <v>452</v>
      </c>
      <c r="C36" s="237">
        <v>72904691</v>
      </c>
      <c r="D36" s="237">
        <v>5779061</v>
      </c>
      <c r="E36" s="237">
        <v>120521</v>
      </c>
      <c r="F36" s="237">
        <v>1458169</v>
      </c>
      <c r="G36" s="237">
        <v>3379188</v>
      </c>
      <c r="H36" s="237">
        <v>821183</v>
      </c>
      <c r="I36" s="237">
        <v>65248376</v>
      </c>
      <c r="J36" s="237">
        <v>7970227</v>
      </c>
      <c r="K36" s="237">
        <v>5410802</v>
      </c>
      <c r="L36" s="237">
        <v>51867347</v>
      </c>
      <c r="M36" s="237">
        <v>7761271</v>
      </c>
      <c r="N36" s="237">
        <v>44106077</v>
      </c>
      <c r="O36" s="237">
        <v>1877255</v>
      </c>
      <c r="P36" s="300"/>
      <c r="Q36" s="306" t="s">
        <v>452</v>
      </c>
    </row>
    <row r="37" spans="1:17" x14ac:dyDescent="0.2">
      <c r="A37" s="298"/>
      <c r="B37" s="126" t="s">
        <v>435</v>
      </c>
      <c r="C37" s="237">
        <v>65693587</v>
      </c>
      <c r="D37" s="237">
        <v>5134101</v>
      </c>
      <c r="E37" s="237">
        <v>113424</v>
      </c>
      <c r="F37" s="237">
        <v>1216321</v>
      </c>
      <c r="G37" s="237">
        <v>3083421</v>
      </c>
      <c r="H37" s="237">
        <v>720935</v>
      </c>
      <c r="I37" s="237">
        <v>58625476</v>
      </c>
      <c r="J37" s="237">
        <v>6509490</v>
      </c>
      <c r="K37" s="237">
        <v>4842124</v>
      </c>
      <c r="L37" s="237">
        <v>47273863</v>
      </c>
      <c r="M37" s="237">
        <v>7163050</v>
      </c>
      <c r="N37" s="237">
        <v>40110812</v>
      </c>
      <c r="O37" s="237">
        <v>1934010</v>
      </c>
      <c r="P37" s="300"/>
      <c r="Q37" s="306" t="s">
        <v>435</v>
      </c>
    </row>
    <row r="38" spans="1:17" x14ac:dyDescent="0.2">
      <c r="A38" s="298"/>
      <c r="B38" s="126" t="s">
        <v>453</v>
      </c>
      <c r="C38" s="237">
        <v>69908429</v>
      </c>
      <c r="D38" s="237">
        <v>5665536</v>
      </c>
      <c r="E38" s="237">
        <v>134939</v>
      </c>
      <c r="F38" s="237">
        <v>1386828</v>
      </c>
      <c r="G38" s="237">
        <v>3365823</v>
      </c>
      <c r="H38" s="237">
        <v>777946</v>
      </c>
      <c r="I38" s="237">
        <v>61936105</v>
      </c>
      <c r="J38" s="237">
        <v>6653981</v>
      </c>
      <c r="K38" s="237">
        <v>5240109</v>
      </c>
      <c r="L38" s="237">
        <v>50042014</v>
      </c>
      <c r="M38" s="237">
        <v>7558247</v>
      </c>
      <c r="N38" s="237">
        <v>42483767</v>
      </c>
      <c r="O38" s="237">
        <v>2306788</v>
      </c>
      <c r="P38" s="300"/>
      <c r="Q38" s="306" t="s">
        <v>453</v>
      </c>
    </row>
    <row r="39" spans="1:17" x14ac:dyDescent="0.2">
      <c r="A39" s="298"/>
      <c r="B39" s="126" t="s">
        <v>444</v>
      </c>
      <c r="C39" s="237">
        <v>69311390</v>
      </c>
      <c r="D39" s="237">
        <v>5271997</v>
      </c>
      <c r="E39" s="237">
        <v>114257</v>
      </c>
      <c r="F39" s="237">
        <v>1366941</v>
      </c>
      <c r="G39" s="237">
        <v>3011498</v>
      </c>
      <c r="H39" s="237">
        <v>779301</v>
      </c>
      <c r="I39" s="237">
        <v>61929262</v>
      </c>
      <c r="J39" s="237">
        <v>6662544</v>
      </c>
      <c r="K39" s="237">
        <v>4985126</v>
      </c>
      <c r="L39" s="237">
        <v>50281592</v>
      </c>
      <c r="M39" s="237">
        <v>7627554</v>
      </c>
      <c r="N39" s="237">
        <v>42654038</v>
      </c>
      <c r="O39" s="237">
        <v>2110131</v>
      </c>
      <c r="P39" s="300"/>
      <c r="Q39" s="306" t="s">
        <v>444</v>
      </c>
    </row>
    <row r="40" spans="1:17" x14ac:dyDescent="0.2">
      <c r="A40" s="298"/>
      <c r="B40" s="126" t="s">
        <v>445</v>
      </c>
      <c r="C40" s="237">
        <v>67963620</v>
      </c>
      <c r="D40" s="237">
        <v>5346928</v>
      </c>
      <c r="E40" s="237">
        <v>115720</v>
      </c>
      <c r="F40" s="237">
        <v>1365923</v>
      </c>
      <c r="G40" s="237">
        <v>3012294</v>
      </c>
      <c r="H40" s="237">
        <v>852990</v>
      </c>
      <c r="I40" s="237">
        <v>60154963</v>
      </c>
      <c r="J40" s="237">
        <v>6697188</v>
      </c>
      <c r="K40" s="237">
        <v>5195695</v>
      </c>
      <c r="L40" s="237">
        <v>48262080</v>
      </c>
      <c r="M40" s="237">
        <v>7511026</v>
      </c>
      <c r="N40" s="237">
        <v>40751054</v>
      </c>
      <c r="O40" s="237">
        <v>2461729</v>
      </c>
      <c r="P40" s="300"/>
      <c r="Q40" s="306" t="s">
        <v>445</v>
      </c>
    </row>
    <row r="41" spans="1:17" x14ac:dyDescent="0.2">
      <c r="A41" s="298"/>
      <c r="B41" s="126" t="s">
        <v>446</v>
      </c>
      <c r="C41" s="237">
        <v>65247760</v>
      </c>
      <c r="D41" s="237">
        <v>5210230</v>
      </c>
      <c r="E41" s="237">
        <v>127777</v>
      </c>
      <c r="F41" s="237">
        <v>1356679</v>
      </c>
      <c r="G41" s="237">
        <v>2963898</v>
      </c>
      <c r="H41" s="237">
        <v>761875</v>
      </c>
      <c r="I41" s="237">
        <v>57865198</v>
      </c>
      <c r="J41" s="237">
        <v>6509405</v>
      </c>
      <c r="K41" s="237">
        <v>4694358</v>
      </c>
      <c r="L41" s="237">
        <v>46661435</v>
      </c>
      <c r="M41" s="237">
        <v>6866500</v>
      </c>
      <c r="N41" s="237">
        <v>39794934</v>
      </c>
      <c r="O41" s="237">
        <v>2172332</v>
      </c>
      <c r="P41" s="300"/>
      <c r="Q41" s="306" t="s">
        <v>446</v>
      </c>
    </row>
    <row r="42" spans="1:17" x14ac:dyDescent="0.2">
      <c r="A42" s="298"/>
      <c r="B42" s="126" t="s">
        <v>447</v>
      </c>
      <c r="C42" s="237">
        <v>66111347</v>
      </c>
      <c r="D42" s="237">
        <v>5131994</v>
      </c>
      <c r="E42" s="237">
        <v>110475</v>
      </c>
      <c r="F42" s="237">
        <v>1303090</v>
      </c>
      <c r="G42" s="237">
        <v>2985645</v>
      </c>
      <c r="H42" s="237">
        <v>732784</v>
      </c>
      <c r="I42" s="237">
        <v>58872785</v>
      </c>
      <c r="J42" s="237">
        <v>6697701</v>
      </c>
      <c r="K42" s="237">
        <v>4668223</v>
      </c>
      <c r="L42" s="237">
        <v>47506860</v>
      </c>
      <c r="M42" s="237">
        <v>6911663</v>
      </c>
      <c r="N42" s="237">
        <v>40595197</v>
      </c>
      <c r="O42" s="237">
        <v>2106568</v>
      </c>
      <c r="P42" s="300"/>
      <c r="Q42" s="306" t="s">
        <v>447</v>
      </c>
    </row>
    <row r="43" spans="1:17" x14ac:dyDescent="0.2">
      <c r="A43" s="298"/>
      <c r="B43" s="126" t="s">
        <v>448</v>
      </c>
      <c r="C43" s="237">
        <v>74041950</v>
      </c>
      <c r="D43" s="237">
        <v>5876569</v>
      </c>
      <c r="E43" s="237">
        <v>128749</v>
      </c>
      <c r="F43" s="237">
        <v>1595956</v>
      </c>
      <c r="G43" s="237">
        <v>3272509</v>
      </c>
      <c r="H43" s="237">
        <v>879355</v>
      </c>
      <c r="I43" s="237">
        <v>65587478</v>
      </c>
      <c r="J43" s="237">
        <v>8007555</v>
      </c>
      <c r="K43" s="237">
        <v>5162749</v>
      </c>
      <c r="L43" s="237">
        <v>52417174</v>
      </c>
      <c r="M43" s="237">
        <v>7492611</v>
      </c>
      <c r="N43" s="237">
        <v>44924563</v>
      </c>
      <c r="O43" s="237">
        <v>2577903</v>
      </c>
      <c r="P43" s="300"/>
      <c r="Q43" s="306" t="s">
        <v>448</v>
      </c>
    </row>
    <row r="44" spans="1:17" x14ac:dyDescent="0.2">
      <c r="A44" s="298"/>
      <c r="B44" s="126" t="s">
        <v>449</v>
      </c>
      <c r="C44" s="237">
        <v>66618982</v>
      </c>
      <c r="D44" s="237">
        <v>5430113</v>
      </c>
      <c r="E44" s="237">
        <v>115287</v>
      </c>
      <c r="F44" s="237">
        <v>1363681</v>
      </c>
      <c r="G44" s="237">
        <v>3093122</v>
      </c>
      <c r="H44" s="237">
        <v>858022</v>
      </c>
      <c r="I44" s="237">
        <v>58922515</v>
      </c>
      <c r="J44" s="237">
        <v>6471316</v>
      </c>
      <c r="K44" s="237">
        <v>4639755</v>
      </c>
      <c r="L44" s="237">
        <v>47811443</v>
      </c>
      <c r="M44" s="237">
        <v>6609209</v>
      </c>
      <c r="N44" s="237">
        <v>41202234</v>
      </c>
      <c r="O44" s="237">
        <v>2266354</v>
      </c>
      <c r="P44" s="300"/>
      <c r="Q44" s="306" t="s">
        <v>449</v>
      </c>
    </row>
    <row r="45" spans="1:17" x14ac:dyDescent="0.2">
      <c r="A45" s="298"/>
      <c r="B45" s="126" t="s">
        <v>450</v>
      </c>
      <c r="C45" s="237">
        <v>59153474</v>
      </c>
      <c r="D45" s="237">
        <v>5053133</v>
      </c>
      <c r="E45" s="237">
        <v>113180</v>
      </c>
      <c r="F45" s="237">
        <v>1413204</v>
      </c>
      <c r="G45" s="237">
        <v>2814138</v>
      </c>
      <c r="H45" s="237">
        <v>712611</v>
      </c>
      <c r="I45" s="237">
        <v>51732221</v>
      </c>
      <c r="J45" s="237">
        <v>7868161</v>
      </c>
      <c r="K45" s="237">
        <v>3959808</v>
      </c>
      <c r="L45" s="237">
        <v>39904251</v>
      </c>
      <c r="M45" s="237">
        <v>5447840</v>
      </c>
      <c r="N45" s="237">
        <v>34456411</v>
      </c>
      <c r="O45" s="237">
        <v>2368120</v>
      </c>
      <c r="P45" s="300"/>
      <c r="Q45" s="306" t="s">
        <v>450</v>
      </c>
    </row>
    <row r="46" spans="1:17" x14ac:dyDescent="0.2">
      <c r="A46" s="298" t="s">
        <v>426</v>
      </c>
      <c r="B46" s="126" t="s">
        <v>456</v>
      </c>
      <c r="C46" s="237">
        <v>67524661</v>
      </c>
      <c r="D46" s="11">
        <v>5510598</v>
      </c>
      <c r="E46" s="11">
        <v>143469</v>
      </c>
      <c r="F46" s="11">
        <v>1462323</v>
      </c>
      <c r="G46" s="11">
        <v>3095717</v>
      </c>
      <c r="H46" s="11">
        <v>809088</v>
      </c>
      <c r="I46" s="11">
        <v>60305550</v>
      </c>
      <c r="J46" s="11">
        <v>7430142</v>
      </c>
      <c r="K46" s="11">
        <v>4563638</v>
      </c>
      <c r="L46" s="11">
        <v>48311770</v>
      </c>
      <c r="M46" s="11">
        <v>7479742</v>
      </c>
      <c r="N46" s="11">
        <v>40832028</v>
      </c>
      <c r="O46" s="11">
        <v>1708513</v>
      </c>
      <c r="P46" s="300" t="s">
        <v>426</v>
      </c>
      <c r="Q46" s="306" t="s">
        <v>456</v>
      </c>
    </row>
    <row r="47" spans="1:17" x14ac:dyDescent="0.2">
      <c r="A47" s="302"/>
      <c r="B47" s="126" t="s">
        <v>451</v>
      </c>
      <c r="C47" s="237">
        <v>65307160</v>
      </c>
      <c r="D47" s="11">
        <v>5134147</v>
      </c>
      <c r="E47" s="11">
        <v>109686</v>
      </c>
      <c r="F47" s="11">
        <v>1279510</v>
      </c>
      <c r="G47" s="11">
        <v>3014655</v>
      </c>
      <c r="H47" s="11">
        <v>730297</v>
      </c>
      <c r="I47" s="11">
        <v>58156879</v>
      </c>
      <c r="J47" s="11">
        <v>7458469</v>
      </c>
      <c r="K47" s="11">
        <v>4534889</v>
      </c>
      <c r="L47" s="11">
        <v>46163521</v>
      </c>
      <c r="M47" s="11">
        <v>6860775</v>
      </c>
      <c r="N47" s="11">
        <v>39302746</v>
      </c>
      <c r="O47" s="11">
        <v>2016134</v>
      </c>
      <c r="P47" s="303"/>
      <c r="Q47" s="306" t="s">
        <v>451</v>
      </c>
    </row>
    <row r="48" spans="1:17" x14ac:dyDescent="0.2">
      <c r="A48" s="302"/>
      <c r="B48" s="126" t="s">
        <v>452</v>
      </c>
      <c r="C48" s="237">
        <v>67812153</v>
      </c>
      <c r="D48" s="11">
        <v>5527816</v>
      </c>
      <c r="E48" s="11">
        <v>125152</v>
      </c>
      <c r="F48" s="11">
        <v>1426169</v>
      </c>
      <c r="G48" s="11">
        <v>3230945</v>
      </c>
      <c r="H48" s="11">
        <v>745549</v>
      </c>
      <c r="I48" s="11">
        <v>59878039</v>
      </c>
      <c r="J48" s="11">
        <v>7155030</v>
      </c>
      <c r="K48" s="11">
        <v>4805840</v>
      </c>
      <c r="L48" s="11">
        <v>47917169</v>
      </c>
      <c r="M48" s="11">
        <v>7165200</v>
      </c>
      <c r="N48" s="11">
        <v>40751969</v>
      </c>
      <c r="O48" s="11">
        <v>2406299</v>
      </c>
      <c r="P48" s="303"/>
      <c r="Q48" s="306" t="s">
        <v>452</v>
      </c>
    </row>
    <row r="49" spans="1:17" x14ac:dyDescent="0.2">
      <c r="A49" s="302"/>
      <c r="B49" s="126" t="s">
        <v>435</v>
      </c>
      <c r="C49" s="237">
        <v>67606127</v>
      </c>
      <c r="D49" s="11">
        <v>5561680</v>
      </c>
      <c r="E49" s="11">
        <v>135751</v>
      </c>
      <c r="F49" s="11">
        <v>1359159</v>
      </c>
      <c r="G49" s="11">
        <v>3280329</v>
      </c>
      <c r="H49" s="11">
        <v>786441</v>
      </c>
      <c r="I49" s="11">
        <v>59921102</v>
      </c>
      <c r="J49" s="11">
        <v>6757714</v>
      </c>
      <c r="K49" s="11">
        <v>4606179</v>
      </c>
      <c r="L49" s="11">
        <v>48557210</v>
      </c>
      <c r="M49" s="11">
        <v>7518960</v>
      </c>
      <c r="N49" s="11">
        <v>41038250</v>
      </c>
      <c r="O49" s="11">
        <v>2123344</v>
      </c>
      <c r="P49" s="303"/>
      <c r="Q49" s="306" t="s">
        <v>435</v>
      </c>
    </row>
    <row r="50" spans="1:17" x14ac:dyDescent="0.2">
      <c r="A50" s="302"/>
      <c r="B50" s="126" t="s">
        <v>453</v>
      </c>
      <c r="C50" s="237">
        <v>68402280</v>
      </c>
      <c r="D50" s="11">
        <v>5680148</v>
      </c>
      <c r="E50" s="11">
        <v>115675</v>
      </c>
      <c r="F50" s="11">
        <v>1354195</v>
      </c>
      <c r="G50" s="11">
        <v>3422049</v>
      </c>
      <c r="H50" s="11">
        <v>788229</v>
      </c>
      <c r="I50" s="11">
        <v>60184657</v>
      </c>
      <c r="J50" s="11">
        <v>6857769</v>
      </c>
      <c r="K50" s="11">
        <v>4672236</v>
      </c>
      <c r="L50" s="11">
        <v>48654652</v>
      </c>
      <c r="M50" s="11">
        <v>7399949</v>
      </c>
      <c r="N50" s="11">
        <v>41254702</v>
      </c>
      <c r="O50" s="11">
        <v>2537475</v>
      </c>
      <c r="P50" s="303"/>
      <c r="Q50" s="306" t="s">
        <v>453</v>
      </c>
    </row>
    <row r="51" spans="1:17" x14ac:dyDescent="0.2">
      <c r="A51" s="302"/>
      <c r="B51" s="126" t="s">
        <v>444</v>
      </c>
      <c r="C51" s="237">
        <v>68570519</v>
      </c>
      <c r="D51" s="11">
        <v>5347890</v>
      </c>
      <c r="E51" s="11">
        <v>126556</v>
      </c>
      <c r="F51" s="11">
        <v>1371995</v>
      </c>
      <c r="G51" s="11">
        <v>3107041</v>
      </c>
      <c r="H51" s="11">
        <v>742298</v>
      </c>
      <c r="I51" s="11">
        <v>60532132</v>
      </c>
      <c r="J51" s="11">
        <v>7292740</v>
      </c>
      <c r="K51" s="11">
        <v>4798796</v>
      </c>
      <c r="L51" s="11">
        <v>48440595</v>
      </c>
      <c r="M51" s="11">
        <v>7294632</v>
      </c>
      <c r="N51" s="11">
        <v>41145963</v>
      </c>
      <c r="O51" s="11">
        <v>2690498</v>
      </c>
      <c r="P51" s="303"/>
      <c r="Q51" s="306" t="s">
        <v>444</v>
      </c>
    </row>
    <row r="52" spans="1:17" x14ac:dyDescent="0.2">
      <c r="A52" s="302"/>
      <c r="B52" s="126" t="s">
        <v>445</v>
      </c>
      <c r="C52" s="237">
        <v>70170105</v>
      </c>
      <c r="D52" s="11">
        <v>5458607</v>
      </c>
      <c r="E52" s="11">
        <v>106271</v>
      </c>
      <c r="F52" s="11">
        <v>1326889</v>
      </c>
      <c r="G52" s="11">
        <v>3182079</v>
      </c>
      <c r="H52" s="11">
        <v>843368</v>
      </c>
      <c r="I52" s="11">
        <v>62297460</v>
      </c>
      <c r="J52" s="11">
        <v>7150386</v>
      </c>
      <c r="K52" s="11">
        <v>4769801</v>
      </c>
      <c r="L52" s="11">
        <v>50377274</v>
      </c>
      <c r="M52" s="11">
        <v>7853729</v>
      </c>
      <c r="N52" s="11">
        <v>42523545</v>
      </c>
      <c r="O52" s="11">
        <v>2414038</v>
      </c>
      <c r="P52" s="303"/>
      <c r="Q52" s="306" t="s">
        <v>445</v>
      </c>
    </row>
    <row r="53" spans="1:17" x14ac:dyDescent="0.2">
      <c r="A53" s="302"/>
      <c r="B53" s="126" t="s">
        <v>446</v>
      </c>
      <c r="C53" s="237">
        <v>65047402</v>
      </c>
      <c r="D53" s="11">
        <v>5317112</v>
      </c>
      <c r="E53" s="11">
        <v>122034</v>
      </c>
      <c r="F53" s="11">
        <v>1337573</v>
      </c>
      <c r="G53" s="11">
        <v>3134212</v>
      </c>
      <c r="H53" s="11">
        <v>723293</v>
      </c>
      <c r="I53" s="11">
        <v>56941767</v>
      </c>
      <c r="J53" s="11">
        <v>7615654</v>
      </c>
      <c r="K53" s="11">
        <v>4457078</v>
      </c>
      <c r="L53" s="11">
        <v>44869036</v>
      </c>
      <c r="M53" s="11">
        <v>6875107</v>
      </c>
      <c r="N53" s="11">
        <v>37993928</v>
      </c>
      <c r="O53" s="11">
        <v>2788522</v>
      </c>
      <c r="P53" s="303"/>
      <c r="Q53" s="306" t="s">
        <v>446</v>
      </c>
    </row>
    <row r="54" spans="1:17" x14ac:dyDescent="0.2">
      <c r="A54" s="302"/>
      <c r="B54" s="126" t="s">
        <v>447</v>
      </c>
      <c r="C54" s="237">
        <v>67919502</v>
      </c>
      <c r="D54" s="11">
        <v>5473088</v>
      </c>
      <c r="E54" s="11">
        <v>124649</v>
      </c>
      <c r="F54" s="11">
        <v>1418701</v>
      </c>
      <c r="G54" s="11">
        <v>3170139</v>
      </c>
      <c r="H54" s="11">
        <v>759599</v>
      </c>
      <c r="I54" s="11">
        <v>59819626</v>
      </c>
      <c r="J54" s="11">
        <v>6605899</v>
      </c>
      <c r="K54" s="11">
        <v>4346269</v>
      </c>
      <c r="L54" s="11">
        <v>48867458</v>
      </c>
      <c r="M54" s="11">
        <v>7224835</v>
      </c>
      <c r="N54" s="11">
        <v>41642623</v>
      </c>
      <c r="O54" s="11">
        <v>2626788</v>
      </c>
      <c r="P54" s="303"/>
      <c r="Q54" s="306" t="s">
        <v>447</v>
      </c>
    </row>
    <row r="55" spans="1:17" x14ac:dyDescent="0.2">
      <c r="A55" s="302"/>
      <c r="B55" s="126" t="s">
        <v>448</v>
      </c>
      <c r="C55" s="237">
        <v>73690634</v>
      </c>
      <c r="D55" s="11">
        <v>5953886</v>
      </c>
      <c r="E55" s="11">
        <v>128059</v>
      </c>
      <c r="F55" s="11">
        <v>1565012</v>
      </c>
      <c r="G55" s="11">
        <v>3402890</v>
      </c>
      <c r="H55" s="11">
        <v>857925</v>
      </c>
      <c r="I55" s="11">
        <v>64809029</v>
      </c>
      <c r="J55" s="11">
        <v>7228170</v>
      </c>
      <c r="K55" s="11">
        <v>4748305</v>
      </c>
      <c r="L55" s="11">
        <v>52832554</v>
      </c>
      <c r="M55" s="11">
        <v>7850216</v>
      </c>
      <c r="N55" s="11">
        <v>44982339</v>
      </c>
      <c r="O55" s="11">
        <v>2927719</v>
      </c>
      <c r="P55" s="303"/>
      <c r="Q55" s="306" t="s">
        <v>448</v>
      </c>
    </row>
    <row r="56" spans="1:17" x14ac:dyDescent="0.2">
      <c r="A56" s="302"/>
      <c r="B56" s="126" t="s">
        <v>449</v>
      </c>
      <c r="C56" s="237">
        <v>69745493</v>
      </c>
      <c r="D56" s="11">
        <v>5347643</v>
      </c>
      <c r="E56" s="11">
        <v>117798</v>
      </c>
      <c r="F56" s="11">
        <v>1383019</v>
      </c>
      <c r="G56" s="11">
        <v>3028948</v>
      </c>
      <c r="H56" s="11">
        <v>817878</v>
      </c>
      <c r="I56" s="11">
        <v>61552898</v>
      </c>
      <c r="J56" s="11">
        <v>7451779</v>
      </c>
      <c r="K56" s="11">
        <v>4499510</v>
      </c>
      <c r="L56" s="11">
        <v>49601609</v>
      </c>
      <c r="M56" s="11">
        <v>7180963</v>
      </c>
      <c r="N56" s="11">
        <v>42420646</v>
      </c>
      <c r="O56" s="11">
        <v>2844952</v>
      </c>
      <c r="P56" s="303"/>
      <c r="Q56" s="306" t="s">
        <v>449</v>
      </c>
    </row>
    <row r="57" spans="1:17" x14ac:dyDescent="0.2">
      <c r="A57" s="302"/>
      <c r="B57" s="126" t="s">
        <v>450</v>
      </c>
      <c r="C57" s="237">
        <v>62245423</v>
      </c>
      <c r="D57" s="11">
        <v>5622207</v>
      </c>
      <c r="E57" s="11">
        <v>118624</v>
      </c>
      <c r="F57" s="11">
        <v>1471987</v>
      </c>
      <c r="G57" s="11">
        <v>3322759</v>
      </c>
      <c r="H57" s="11">
        <v>708838</v>
      </c>
      <c r="I57" s="11">
        <v>53537825</v>
      </c>
      <c r="J57" s="11">
        <v>7406718</v>
      </c>
      <c r="K57" s="11">
        <v>3957437</v>
      </c>
      <c r="L57" s="11">
        <v>42173669</v>
      </c>
      <c r="M57" s="11">
        <v>5840679</v>
      </c>
      <c r="N57" s="11">
        <v>36332990</v>
      </c>
      <c r="O57" s="11">
        <v>3085392</v>
      </c>
      <c r="P57" s="303"/>
      <c r="Q57" s="306" t="s">
        <v>450</v>
      </c>
    </row>
    <row r="58" spans="1:17" x14ac:dyDescent="0.2">
      <c r="A58" s="298" t="s">
        <v>427</v>
      </c>
      <c r="B58" s="126" t="s">
        <v>456</v>
      </c>
      <c r="C58" s="237">
        <v>69019935</v>
      </c>
      <c r="D58" s="11">
        <v>5585309</v>
      </c>
      <c r="E58" s="11">
        <v>148852</v>
      </c>
      <c r="F58" s="11">
        <v>1415560</v>
      </c>
      <c r="G58" s="11">
        <v>3288763</v>
      </c>
      <c r="H58" s="11">
        <v>732135</v>
      </c>
      <c r="I58" s="11">
        <v>60548767</v>
      </c>
      <c r="J58" s="11">
        <v>7697629</v>
      </c>
      <c r="K58" s="11">
        <v>4297965</v>
      </c>
      <c r="L58" s="11">
        <v>48553173</v>
      </c>
      <c r="M58" s="11">
        <v>7953455</v>
      </c>
      <c r="N58" s="11">
        <v>40599718</v>
      </c>
      <c r="O58" s="11">
        <v>2885858</v>
      </c>
      <c r="P58" s="300" t="s">
        <v>427</v>
      </c>
      <c r="Q58" s="306" t="s">
        <v>456</v>
      </c>
    </row>
    <row r="59" spans="1:17" x14ac:dyDescent="0.2">
      <c r="A59" s="302"/>
      <c r="B59" s="126" t="s">
        <v>451</v>
      </c>
      <c r="C59" s="237">
        <v>69598040</v>
      </c>
      <c r="D59" s="11">
        <v>5289585</v>
      </c>
      <c r="E59" s="11">
        <v>124405</v>
      </c>
      <c r="F59" s="11">
        <v>1315968</v>
      </c>
      <c r="G59" s="11">
        <v>3156170</v>
      </c>
      <c r="H59" s="11">
        <v>693042</v>
      </c>
      <c r="I59" s="11">
        <v>61320976</v>
      </c>
      <c r="J59" s="11">
        <v>7359902</v>
      </c>
      <c r="K59" s="11">
        <v>4367428</v>
      </c>
      <c r="L59" s="11">
        <v>49593645</v>
      </c>
      <c r="M59" s="11">
        <v>7860364</v>
      </c>
      <c r="N59" s="11">
        <v>41733281</v>
      </c>
      <c r="O59" s="11">
        <v>2987480</v>
      </c>
      <c r="P59" s="303"/>
      <c r="Q59" s="306" t="s">
        <v>451</v>
      </c>
    </row>
    <row r="60" spans="1:17" x14ac:dyDescent="0.2">
      <c r="A60" s="302"/>
      <c r="B60" s="126" t="s">
        <v>452</v>
      </c>
      <c r="C60" s="237">
        <v>70739415</v>
      </c>
      <c r="D60" s="11">
        <v>5511146</v>
      </c>
      <c r="E60" s="11">
        <v>110794</v>
      </c>
      <c r="F60" s="11">
        <v>1393667</v>
      </c>
      <c r="G60" s="11">
        <v>3249109</v>
      </c>
      <c r="H60" s="11">
        <v>757576</v>
      </c>
      <c r="I60" s="11">
        <v>62430187</v>
      </c>
      <c r="J60" s="11">
        <v>7255772</v>
      </c>
      <c r="K60" s="11">
        <v>4371198</v>
      </c>
      <c r="L60" s="11">
        <v>50803216</v>
      </c>
      <c r="M60" s="11">
        <v>7634042</v>
      </c>
      <c r="N60" s="11">
        <v>43169175</v>
      </c>
      <c r="O60" s="11">
        <v>2798082</v>
      </c>
      <c r="P60" s="303"/>
      <c r="Q60" s="306" t="s">
        <v>452</v>
      </c>
    </row>
    <row r="61" spans="1:17" x14ac:dyDescent="0.2">
      <c r="A61" s="302"/>
      <c r="B61" s="126" t="s">
        <v>435</v>
      </c>
      <c r="C61" s="237">
        <v>69957262</v>
      </c>
      <c r="D61" s="11">
        <v>5761426</v>
      </c>
      <c r="E61" s="11">
        <v>135942</v>
      </c>
      <c r="F61" s="11">
        <v>1466579</v>
      </c>
      <c r="G61" s="11">
        <v>3391712</v>
      </c>
      <c r="H61" s="11">
        <v>767192</v>
      </c>
      <c r="I61" s="11">
        <v>60980194</v>
      </c>
      <c r="J61" s="11">
        <v>6723866</v>
      </c>
      <c r="K61" s="11">
        <v>4637916</v>
      </c>
      <c r="L61" s="11">
        <v>49618412</v>
      </c>
      <c r="M61" s="11">
        <v>7844356</v>
      </c>
      <c r="N61" s="11">
        <v>41774056</v>
      </c>
      <c r="O61" s="11">
        <v>3215642</v>
      </c>
      <c r="P61" s="303"/>
      <c r="Q61" s="306" t="s">
        <v>435</v>
      </c>
    </row>
    <row r="62" spans="1:17" x14ac:dyDescent="0.2">
      <c r="A62" s="302"/>
      <c r="B62" s="126" t="s">
        <v>453</v>
      </c>
      <c r="C62" s="237">
        <v>68319171</v>
      </c>
      <c r="D62" s="11">
        <v>5351426</v>
      </c>
      <c r="E62" s="11">
        <v>115262</v>
      </c>
      <c r="F62" s="11">
        <v>1318080</v>
      </c>
      <c r="G62" s="11">
        <v>3171266</v>
      </c>
      <c r="H62" s="11">
        <v>746818</v>
      </c>
      <c r="I62" s="11">
        <v>59846319</v>
      </c>
      <c r="J62" s="11">
        <v>6974017</v>
      </c>
      <c r="K62" s="11">
        <v>4299485</v>
      </c>
      <c r="L62" s="11">
        <v>48572817</v>
      </c>
      <c r="M62" s="11">
        <v>7788297</v>
      </c>
      <c r="N62" s="11">
        <v>40784520</v>
      </c>
      <c r="O62" s="11">
        <v>3121426</v>
      </c>
      <c r="P62" s="303"/>
      <c r="Q62" s="306" t="s">
        <v>453</v>
      </c>
    </row>
    <row r="63" spans="1:17" x14ac:dyDescent="0.2">
      <c r="A63" s="302"/>
      <c r="B63" s="126" t="s">
        <v>444</v>
      </c>
      <c r="C63" s="237">
        <v>70278783</v>
      </c>
      <c r="D63" s="11">
        <v>5491589</v>
      </c>
      <c r="E63" s="11">
        <v>112729</v>
      </c>
      <c r="F63" s="11">
        <v>1436829</v>
      </c>
      <c r="G63" s="11">
        <v>3167506</v>
      </c>
      <c r="H63" s="11">
        <v>774525</v>
      </c>
      <c r="I63" s="11">
        <v>61522492</v>
      </c>
      <c r="J63" s="11">
        <v>6507573</v>
      </c>
      <c r="K63" s="11">
        <v>4756857</v>
      </c>
      <c r="L63" s="11">
        <v>50258062</v>
      </c>
      <c r="M63" s="11">
        <v>7739521</v>
      </c>
      <c r="N63" s="11">
        <v>42518541</v>
      </c>
      <c r="O63" s="11">
        <v>3264702</v>
      </c>
      <c r="P63" s="303"/>
      <c r="Q63" s="306" t="s">
        <v>444</v>
      </c>
    </row>
    <row r="64" spans="1:17" x14ac:dyDescent="0.2">
      <c r="A64" s="302"/>
      <c r="B64" s="126" t="s">
        <v>445</v>
      </c>
      <c r="C64" s="237">
        <v>72307850</v>
      </c>
      <c r="D64" s="11">
        <v>5515959</v>
      </c>
      <c r="E64" s="11">
        <v>120783</v>
      </c>
      <c r="F64" s="11">
        <v>1377349</v>
      </c>
      <c r="G64" s="11">
        <v>3217435</v>
      </c>
      <c r="H64" s="11">
        <v>800392</v>
      </c>
      <c r="I64" s="11">
        <v>63487645</v>
      </c>
      <c r="J64" s="11">
        <v>6403712</v>
      </c>
      <c r="K64" s="11">
        <v>4841345</v>
      </c>
      <c r="L64" s="11">
        <v>52242588</v>
      </c>
      <c r="M64" s="11">
        <v>8163745</v>
      </c>
      <c r="N64" s="11">
        <v>44078842</v>
      </c>
      <c r="O64" s="11">
        <v>3304246</v>
      </c>
      <c r="P64" s="303"/>
      <c r="Q64" s="306" t="s">
        <v>445</v>
      </c>
    </row>
    <row r="65" spans="1:17" x14ac:dyDescent="0.2">
      <c r="A65" s="302"/>
      <c r="B65" s="126" t="s">
        <v>446</v>
      </c>
      <c r="C65" s="237">
        <v>64296804</v>
      </c>
      <c r="D65" s="11">
        <v>5332908</v>
      </c>
      <c r="E65" s="11">
        <v>108171</v>
      </c>
      <c r="F65" s="11">
        <v>1358478</v>
      </c>
      <c r="G65" s="11">
        <v>3138656</v>
      </c>
      <c r="H65" s="11">
        <v>727602</v>
      </c>
      <c r="I65" s="11">
        <v>55658660</v>
      </c>
      <c r="J65" s="11">
        <v>6925926</v>
      </c>
      <c r="K65" s="11">
        <v>4536759</v>
      </c>
      <c r="L65" s="11">
        <v>44195975</v>
      </c>
      <c r="M65" s="11">
        <v>6939392</v>
      </c>
      <c r="N65" s="11">
        <v>37256583</v>
      </c>
      <c r="O65" s="11">
        <v>3305237</v>
      </c>
      <c r="P65" s="303"/>
      <c r="Q65" s="306" t="s">
        <v>446</v>
      </c>
    </row>
    <row r="66" spans="1:17" x14ac:dyDescent="0.2">
      <c r="A66" s="302"/>
      <c r="B66" s="126" t="s">
        <v>447</v>
      </c>
      <c r="C66" s="237">
        <v>72211490</v>
      </c>
      <c r="D66" s="11">
        <v>5562023</v>
      </c>
      <c r="E66" s="11">
        <v>124233</v>
      </c>
      <c r="F66" s="11">
        <v>1512557</v>
      </c>
      <c r="G66" s="11">
        <v>3134878</v>
      </c>
      <c r="H66" s="11">
        <v>790355</v>
      </c>
      <c r="I66" s="11">
        <v>63394774</v>
      </c>
      <c r="J66" s="11">
        <v>6884954</v>
      </c>
      <c r="K66" s="11">
        <v>4626365</v>
      </c>
      <c r="L66" s="11">
        <v>51883455</v>
      </c>
      <c r="M66" s="11">
        <v>7686971</v>
      </c>
      <c r="N66" s="11">
        <v>44196484</v>
      </c>
      <c r="O66" s="11">
        <v>3254694</v>
      </c>
      <c r="P66" s="303"/>
      <c r="Q66" s="306" t="s">
        <v>447</v>
      </c>
    </row>
    <row r="67" spans="1:17" x14ac:dyDescent="0.2">
      <c r="B67" s="126" t="s">
        <v>448</v>
      </c>
      <c r="C67" s="237">
        <v>74226384</v>
      </c>
      <c r="D67" s="11">
        <v>5886136</v>
      </c>
      <c r="E67" s="11">
        <v>133768</v>
      </c>
      <c r="F67" s="11">
        <v>1612493</v>
      </c>
      <c r="G67" s="11">
        <v>3296259</v>
      </c>
      <c r="H67" s="11">
        <v>843615</v>
      </c>
      <c r="I67" s="11">
        <v>65192629</v>
      </c>
      <c r="J67" s="11">
        <v>7411712</v>
      </c>
      <c r="K67" s="11">
        <v>4577174</v>
      </c>
      <c r="L67" s="11">
        <v>53203744</v>
      </c>
      <c r="M67" s="11">
        <v>7972014</v>
      </c>
      <c r="N67" s="11">
        <v>45231729</v>
      </c>
      <c r="O67" s="11">
        <v>3147619</v>
      </c>
      <c r="P67" s="303"/>
      <c r="Q67" s="306" t="s">
        <v>448</v>
      </c>
    </row>
    <row r="68" spans="1:17" x14ac:dyDescent="0.2">
      <c r="B68" s="126" t="s">
        <v>449</v>
      </c>
      <c r="C68" s="237">
        <v>69755636</v>
      </c>
      <c r="D68" s="11">
        <v>5470747</v>
      </c>
      <c r="E68" s="11">
        <v>113175</v>
      </c>
      <c r="F68" s="11">
        <v>1433997</v>
      </c>
      <c r="G68" s="11">
        <v>3152999</v>
      </c>
      <c r="H68" s="11">
        <v>770576</v>
      </c>
      <c r="I68" s="11">
        <v>60856862</v>
      </c>
      <c r="J68" s="11">
        <v>7772547</v>
      </c>
      <c r="K68" s="11">
        <v>4605397</v>
      </c>
      <c r="L68" s="11">
        <v>48478919</v>
      </c>
      <c r="M68" s="11">
        <v>7009176</v>
      </c>
      <c r="N68" s="11">
        <v>41469742</v>
      </c>
      <c r="O68" s="11">
        <v>3428027</v>
      </c>
      <c r="P68" s="303"/>
      <c r="Q68" s="306" t="s">
        <v>449</v>
      </c>
    </row>
    <row r="69" spans="1:17" x14ac:dyDescent="0.2">
      <c r="B69" s="126" t="s">
        <v>450</v>
      </c>
      <c r="C69" s="237">
        <v>65707209</v>
      </c>
      <c r="D69" s="11">
        <v>5730442</v>
      </c>
      <c r="E69" s="11">
        <v>118634</v>
      </c>
      <c r="F69" s="11">
        <v>1574029</v>
      </c>
      <c r="G69" s="11">
        <v>3271372</v>
      </c>
      <c r="H69" s="11">
        <v>766407</v>
      </c>
      <c r="I69" s="11">
        <v>56798689</v>
      </c>
      <c r="J69" s="11">
        <v>7623740</v>
      </c>
      <c r="K69" s="11">
        <v>4127502</v>
      </c>
      <c r="L69" s="11">
        <v>45047447</v>
      </c>
      <c r="M69" s="11">
        <v>6274629</v>
      </c>
      <c r="N69" s="11">
        <v>38772818</v>
      </c>
      <c r="O69" s="11">
        <v>3178077</v>
      </c>
      <c r="P69" s="303"/>
      <c r="Q69" s="306" t="s">
        <v>450</v>
      </c>
    </row>
    <row r="70" spans="1:17" x14ac:dyDescent="0.2">
      <c r="A70" s="298" t="s">
        <v>1624</v>
      </c>
      <c r="B70" s="126" t="s">
        <v>456</v>
      </c>
      <c r="C70" s="237">
        <v>68759656</v>
      </c>
      <c r="D70" s="11">
        <v>5358246</v>
      </c>
      <c r="E70" s="11">
        <v>121901</v>
      </c>
      <c r="F70" s="11">
        <v>1259176</v>
      </c>
      <c r="G70" s="11">
        <v>3271861</v>
      </c>
      <c r="H70" s="11">
        <v>705308</v>
      </c>
      <c r="I70" s="11">
        <v>61043245</v>
      </c>
      <c r="J70" s="11">
        <v>7033465</v>
      </c>
      <c r="K70" s="11">
        <v>4375584</v>
      </c>
      <c r="L70" s="11">
        <v>49634196</v>
      </c>
      <c r="M70" s="11">
        <v>7434748</v>
      </c>
      <c r="N70" s="11">
        <v>42199448</v>
      </c>
      <c r="O70" s="299">
        <v>2358165</v>
      </c>
      <c r="P70" s="300" t="s">
        <v>1624</v>
      </c>
      <c r="Q70" s="301" t="s">
        <v>456</v>
      </c>
    </row>
    <row r="71" spans="1:17" x14ac:dyDescent="0.2">
      <c r="A71" s="302"/>
      <c r="B71" s="126" t="s">
        <v>451</v>
      </c>
      <c r="C71" s="237">
        <v>69862769</v>
      </c>
      <c r="D71" s="11">
        <v>5201807</v>
      </c>
      <c r="E71" s="11">
        <v>123868</v>
      </c>
      <c r="F71" s="11">
        <v>1245379</v>
      </c>
      <c r="G71" s="11">
        <v>3128978</v>
      </c>
      <c r="H71" s="11">
        <v>703582</v>
      </c>
      <c r="I71" s="11">
        <v>62367517</v>
      </c>
      <c r="J71" s="11">
        <v>6776926</v>
      </c>
      <c r="K71" s="11">
        <v>4620044</v>
      </c>
      <c r="L71" s="11">
        <v>50970547</v>
      </c>
      <c r="M71" s="11">
        <v>8030437</v>
      </c>
      <c r="N71" s="11">
        <v>42940109</v>
      </c>
      <c r="O71" s="299">
        <v>2293444</v>
      </c>
      <c r="P71" s="303"/>
      <c r="Q71" s="301" t="s">
        <v>451</v>
      </c>
    </row>
    <row r="72" spans="1:17" x14ac:dyDescent="0.2">
      <c r="A72" s="302"/>
      <c r="B72" s="126" t="s">
        <v>452</v>
      </c>
      <c r="C72" s="237">
        <v>75067617</v>
      </c>
      <c r="D72" s="11">
        <v>6037238</v>
      </c>
      <c r="E72" s="11">
        <v>122151</v>
      </c>
      <c r="F72" s="11">
        <v>1483007</v>
      </c>
      <c r="G72" s="11">
        <v>3629547</v>
      </c>
      <c r="H72" s="11">
        <v>802534</v>
      </c>
      <c r="I72" s="11">
        <v>66765072</v>
      </c>
      <c r="J72" s="11">
        <v>7234199</v>
      </c>
      <c r="K72" s="11">
        <v>4771447</v>
      </c>
      <c r="L72" s="11">
        <v>54759425</v>
      </c>
      <c r="M72" s="11">
        <v>8121359</v>
      </c>
      <c r="N72" s="11">
        <v>46638066</v>
      </c>
      <c r="O72" s="299">
        <v>2265306</v>
      </c>
      <c r="P72" s="303"/>
      <c r="Q72" s="301" t="s">
        <v>452</v>
      </c>
    </row>
    <row r="73" spans="1:17" x14ac:dyDescent="0.2">
      <c r="A73" s="302"/>
      <c r="B73" s="126" t="s">
        <v>435</v>
      </c>
      <c r="C73" s="237">
        <v>70284729</v>
      </c>
      <c r="D73" s="11">
        <v>5606866</v>
      </c>
      <c r="E73" s="11">
        <v>112323</v>
      </c>
      <c r="F73" s="11">
        <v>1276538</v>
      </c>
      <c r="G73" s="11">
        <v>3455680</v>
      </c>
      <c r="H73" s="11">
        <v>762324</v>
      </c>
      <c r="I73" s="11">
        <v>62142527</v>
      </c>
      <c r="J73" s="11">
        <v>6989446</v>
      </c>
      <c r="K73" s="11">
        <v>4542596</v>
      </c>
      <c r="L73" s="11">
        <v>50610485</v>
      </c>
      <c r="M73" s="11">
        <v>8055335</v>
      </c>
      <c r="N73" s="11">
        <v>42555150</v>
      </c>
      <c r="O73" s="299">
        <v>2535336</v>
      </c>
      <c r="P73" s="303"/>
      <c r="Q73" s="301" t="s">
        <v>435</v>
      </c>
    </row>
    <row r="74" spans="1:17" x14ac:dyDescent="0.2">
      <c r="A74" s="302"/>
      <c r="B74" s="126" t="s">
        <v>453</v>
      </c>
      <c r="C74" s="237">
        <v>68481392</v>
      </c>
      <c r="D74" s="11">
        <v>5478670</v>
      </c>
      <c r="E74" s="11">
        <v>133362</v>
      </c>
      <c r="F74" s="11">
        <v>1366605</v>
      </c>
      <c r="G74" s="11">
        <v>3275945</v>
      </c>
      <c r="H74" s="11">
        <v>702758</v>
      </c>
      <c r="I74" s="11">
        <v>60174453</v>
      </c>
      <c r="J74" s="11">
        <v>7043922</v>
      </c>
      <c r="K74" s="11">
        <v>4624655</v>
      </c>
      <c r="L74" s="11">
        <v>48505877</v>
      </c>
      <c r="M74" s="11">
        <v>7764093</v>
      </c>
      <c r="N74" s="11">
        <v>40741784</v>
      </c>
      <c r="O74" s="299">
        <v>2828268</v>
      </c>
      <c r="P74" s="303"/>
      <c r="Q74" s="301" t="s">
        <v>453</v>
      </c>
    </row>
    <row r="75" spans="1:17" x14ac:dyDescent="0.2">
      <c r="A75" s="302"/>
      <c r="B75" s="126" t="s">
        <v>444</v>
      </c>
      <c r="C75" s="237">
        <v>72456577</v>
      </c>
      <c r="D75" s="11">
        <v>5549023</v>
      </c>
      <c r="E75" s="11">
        <v>119481</v>
      </c>
      <c r="F75" s="11">
        <v>1392353</v>
      </c>
      <c r="G75" s="11">
        <v>3283441</v>
      </c>
      <c r="H75" s="11">
        <v>753749</v>
      </c>
      <c r="I75" s="11">
        <v>64440073</v>
      </c>
      <c r="J75" s="11">
        <v>7257549</v>
      </c>
      <c r="K75" s="11">
        <v>4983718</v>
      </c>
      <c r="L75" s="11">
        <v>52198806</v>
      </c>
      <c r="M75" s="11">
        <v>8178248</v>
      </c>
      <c r="N75" s="11">
        <v>44020558</v>
      </c>
      <c r="O75" s="299">
        <v>2467480</v>
      </c>
      <c r="P75" s="303"/>
      <c r="Q75" s="301" t="s">
        <v>444</v>
      </c>
    </row>
    <row r="76" spans="1:17" x14ac:dyDescent="0.2">
      <c r="A76" s="302"/>
      <c r="B76" s="126" t="s">
        <v>445</v>
      </c>
      <c r="C76" s="237">
        <v>73927738</v>
      </c>
      <c r="D76" s="11">
        <v>5706667</v>
      </c>
      <c r="E76" s="11">
        <v>122097</v>
      </c>
      <c r="F76" s="11">
        <v>1363154</v>
      </c>
      <c r="G76" s="11">
        <v>3458006</v>
      </c>
      <c r="H76" s="11">
        <v>763411</v>
      </c>
      <c r="I76" s="11">
        <v>65523905</v>
      </c>
      <c r="J76" s="11">
        <v>7116664</v>
      </c>
      <c r="K76" s="11">
        <v>4777850</v>
      </c>
      <c r="L76" s="11">
        <v>53629390</v>
      </c>
      <c r="M76" s="11">
        <v>8316554</v>
      </c>
      <c r="N76" s="11">
        <v>45312836</v>
      </c>
      <c r="O76" s="299">
        <v>2697166</v>
      </c>
      <c r="P76" s="303"/>
      <c r="Q76" s="301" t="s">
        <v>445</v>
      </c>
    </row>
    <row r="77" spans="1:17" x14ac:dyDescent="0.2">
      <c r="A77" s="302"/>
      <c r="B77" s="126" t="s">
        <v>446</v>
      </c>
      <c r="C77" s="237">
        <v>64960040</v>
      </c>
      <c r="D77" s="11">
        <v>5357056</v>
      </c>
      <c r="E77" s="11">
        <v>113087</v>
      </c>
      <c r="F77" s="11">
        <v>1307697</v>
      </c>
      <c r="G77" s="11">
        <v>3234889</v>
      </c>
      <c r="H77" s="11">
        <v>701383</v>
      </c>
      <c r="I77" s="11">
        <v>56797250</v>
      </c>
      <c r="J77" s="11">
        <v>7017301</v>
      </c>
      <c r="K77" s="11">
        <v>4369046</v>
      </c>
      <c r="L77" s="11">
        <v>45410903</v>
      </c>
      <c r="M77" s="11">
        <v>7235580</v>
      </c>
      <c r="N77" s="11">
        <v>38175322</v>
      </c>
      <c r="O77" s="299">
        <v>2805734</v>
      </c>
      <c r="P77" s="303"/>
      <c r="Q77" s="301" t="s">
        <v>446</v>
      </c>
    </row>
    <row r="78" spans="1:17" x14ac:dyDescent="0.2">
      <c r="A78" s="302"/>
      <c r="B78" s="126" t="s">
        <v>447</v>
      </c>
      <c r="C78" s="237">
        <v>74883743</v>
      </c>
      <c r="D78" s="11">
        <v>5700350</v>
      </c>
      <c r="E78" s="11">
        <v>108439</v>
      </c>
      <c r="F78" s="11">
        <v>1413644</v>
      </c>
      <c r="G78" s="11">
        <v>3409664</v>
      </c>
      <c r="H78" s="11">
        <v>768604</v>
      </c>
      <c r="I78" s="11">
        <v>65636861</v>
      </c>
      <c r="J78" s="11">
        <v>7286860</v>
      </c>
      <c r="K78" s="11">
        <v>4596988</v>
      </c>
      <c r="L78" s="11">
        <v>53753013</v>
      </c>
      <c r="M78" s="11">
        <v>8040573</v>
      </c>
      <c r="N78" s="11">
        <v>45712440</v>
      </c>
      <c r="O78" s="299">
        <v>3546532</v>
      </c>
      <c r="P78" s="303"/>
      <c r="Q78" s="301" t="s">
        <v>447</v>
      </c>
    </row>
    <row r="79" spans="1:17" x14ac:dyDescent="0.2">
      <c r="B79" s="126" t="s">
        <v>448</v>
      </c>
      <c r="C79" s="237">
        <v>75350374</v>
      </c>
      <c r="D79" s="11">
        <v>5757416</v>
      </c>
      <c r="E79" s="11">
        <v>128667</v>
      </c>
      <c r="F79" s="11">
        <v>1442232</v>
      </c>
      <c r="G79" s="11">
        <v>3362574</v>
      </c>
      <c r="H79" s="11">
        <v>823943</v>
      </c>
      <c r="I79" s="11">
        <v>66161078</v>
      </c>
      <c r="J79" s="11">
        <v>7168707</v>
      </c>
      <c r="K79" s="11">
        <v>4395281</v>
      </c>
      <c r="L79" s="11">
        <v>54597089</v>
      </c>
      <c r="M79" s="11">
        <v>8127364</v>
      </c>
      <c r="N79" s="11">
        <v>46469724</v>
      </c>
      <c r="O79" s="299">
        <v>3431880</v>
      </c>
      <c r="P79" s="303"/>
      <c r="Q79" s="301" t="s">
        <v>448</v>
      </c>
    </row>
    <row r="80" spans="1:17" x14ac:dyDescent="0.2">
      <c r="B80" s="126" t="s">
        <v>449</v>
      </c>
      <c r="C80" s="237">
        <v>73520493</v>
      </c>
      <c r="D80" s="11">
        <v>5831141</v>
      </c>
      <c r="E80" s="11">
        <v>103410</v>
      </c>
      <c r="F80" s="11">
        <v>1491437</v>
      </c>
      <c r="G80" s="11">
        <v>3404788</v>
      </c>
      <c r="H80" s="11">
        <v>831506</v>
      </c>
      <c r="I80" s="11">
        <v>64324460</v>
      </c>
      <c r="J80" s="11">
        <v>7189306</v>
      </c>
      <c r="K80" s="11">
        <v>4490236</v>
      </c>
      <c r="L80" s="11">
        <v>52644918</v>
      </c>
      <c r="M80" s="11">
        <v>7843501</v>
      </c>
      <c r="N80" s="11">
        <v>44801417</v>
      </c>
      <c r="O80" s="299">
        <v>3364892</v>
      </c>
      <c r="P80" s="303"/>
      <c r="Q80" s="301" t="s">
        <v>449</v>
      </c>
    </row>
    <row r="81" spans="1:17" x14ac:dyDescent="0.2">
      <c r="B81" s="126" t="s">
        <v>450</v>
      </c>
      <c r="C81" s="237">
        <v>66351367</v>
      </c>
      <c r="D81" s="11">
        <v>5806317</v>
      </c>
      <c r="E81" s="11">
        <v>112753</v>
      </c>
      <c r="F81" s="11">
        <v>1436774</v>
      </c>
      <c r="G81" s="11">
        <v>3505744</v>
      </c>
      <c r="H81" s="11">
        <v>751045</v>
      </c>
      <c r="I81" s="11">
        <v>57497891</v>
      </c>
      <c r="J81" s="11">
        <v>7484607</v>
      </c>
      <c r="K81" s="11">
        <v>4028968</v>
      </c>
      <c r="L81" s="11">
        <v>45984316</v>
      </c>
      <c r="M81" s="11">
        <v>6656293</v>
      </c>
      <c r="N81" s="11">
        <v>39328024</v>
      </c>
      <c r="O81" s="299">
        <v>3047159</v>
      </c>
      <c r="P81" s="303"/>
      <c r="Q81" s="301" t="s">
        <v>450</v>
      </c>
    </row>
    <row r="82" spans="1:17" ht="12.75" customHeight="1" x14ac:dyDescent="0.2">
      <c r="A82" s="298" t="s">
        <v>1676</v>
      </c>
      <c r="B82" s="126" t="s">
        <v>456</v>
      </c>
      <c r="C82" s="237">
        <v>66811432</v>
      </c>
      <c r="D82" s="11">
        <v>5481766</v>
      </c>
      <c r="E82" s="11">
        <v>126872</v>
      </c>
      <c r="F82" s="11">
        <v>1358306</v>
      </c>
      <c r="G82" s="11">
        <v>3292548</v>
      </c>
      <c r="H82" s="11">
        <v>704039</v>
      </c>
      <c r="I82" s="11">
        <v>61010709</v>
      </c>
      <c r="J82" s="11">
        <v>7409367</v>
      </c>
      <c r="K82" s="11">
        <v>4295685</v>
      </c>
      <c r="L82" s="11">
        <v>49305657</v>
      </c>
      <c r="M82" s="11">
        <v>7736458</v>
      </c>
      <c r="N82" s="11">
        <v>41569199</v>
      </c>
      <c r="O82" s="299">
        <v>318957</v>
      </c>
      <c r="P82" s="300" t="s">
        <v>1676</v>
      </c>
      <c r="Q82" s="301" t="s">
        <v>456</v>
      </c>
    </row>
    <row r="83" spans="1:17" ht="12.75" customHeight="1" x14ac:dyDescent="0.2">
      <c r="A83" s="302"/>
      <c r="B83" s="126" t="s">
        <v>451</v>
      </c>
      <c r="C83" s="237">
        <v>69779311</v>
      </c>
      <c r="D83" s="11">
        <v>5499414</v>
      </c>
      <c r="E83" s="11">
        <v>121412</v>
      </c>
      <c r="F83" s="11">
        <v>1387367</v>
      </c>
      <c r="G83" s="11">
        <v>3277027</v>
      </c>
      <c r="H83" s="11">
        <v>713607</v>
      </c>
      <c r="I83" s="11">
        <v>63778716</v>
      </c>
      <c r="J83" s="11">
        <v>6904239</v>
      </c>
      <c r="K83" s="11">
        <v>4578011</v>
      </c>
      <c r="L83" s="11">
        <v>52296466</v>
      </c>
      <c r="M83" s="11">
        <v>8191236</v>
      </c>
      <c r="N83" s="11">
        <v>44105230</v>
      </c>
      <c r="O83" s="299">
        <v>501181</v>
      </c>
      <c r="P83" s="303"/>
      <c r="Q83" s="301" t="s">
        <v>451</v>
      </c>
    </row>
    <row r="84" spans="1:17" x14ac:dyDescent="0.2">
      <c r="A84" s="302"/>
      <c r="B84" s="126" t="s">
        <v>452</v>
      </c>
      <c r="C84" s="237">
        <v>71820714</v>
      </c>
      <c r="D84" s="11">
        <v>5708995</v>
      </c>
      <c r="E84" s="11">
        <v>131573</v>
      </c>
      <c r="F84" s="11">
        <v>1418564</v>
      </c>
      <c r="G84" s="11">
        <v>3386000</v>
      </c>
      <c r="H84" s="11">
        <v>772858</v>
      </c>
      <c r="I84" s="11">
        <v>65700846</v>
      </c>
      <c r="J84" s="11">
        <v>7190950</v>
      </c>
      <c r="K84" s="11">
        <v>4943839</v>
      </c>
      <c r="L84" s="11">
        <v>53566057</v>
      </c>
      <c r="M84" s="11">
        <v>8256958</v>
      </c>
      <c r="N84" s="11">
        <v>45309099</v>
      </c>
      <c r="O84" s="299">
        <v>410873</v>
      </c>
      <c r="P84" s="303"/>
      <c r="Q84" s="301" t="s">
        <v>452</v>
      </c>
    </row>
    <row r="85" spans="1:17" x14ac:dyDescent="0.2">
      <c r="A85" s="302"/>
      <c r="B85" s="126" t="s">
        <v>435</v>
      </c>
      <c r="C85" s="237">
        <v>70599191</v>
      </c>
      <c r="D85" s="11">
        <v>5840887</v>
      </c>
      <c r="E85" s="11">
        <v>128164</v>
      </c>
      <c r="F85" s="11">
        <v>1406124</v>
      </c>
      <c r="G85" s="11">
        <v>3491978</v>
      </c>
      <c r="H85" s="11">
        <v>814621</v>
      </c>
      <c r="I85" s="11">
        <v>64367912</v>
      </c>
      <c r="J85" s="11">
        <v>6630493</v>
      </c>
      <c r="K85" s="11">
        <v>4766012</v>
      </c>
      <c r="L85" s="11">
        <v>52971407</v>
      </c>
      <c r="M85" s="11">
        <v>8148471</v>
      </c>
      <c r="N85" s="11">
        <v>44822936</v>
      </c>
      <c r="O85" s="299">
        <v>390393</v>
      </c>
      <c r="P85" s="303"/>
      <c r="Q85" s="301" t="s">
        <v>435</v>
      </c>
    </row>
    <row r="86" spans="1:17" x14ac:dyDescent="0.2">
      <c r="A86" s="302"/>
      <c r="B86" s="126" t="s">
        <v>453</v>
      </c>
      <c r="C86" s="237">
        <v>68294777</v>
      </c>
      <c r="D86" s="11">
        <v>5822120</v>
      </c>
      <c r="E86" s="11">
        <v>126600</v>
      </c>
      <c r="F86" s="11">
        <v>1408200</v>
      </c>
      <c r="G86" s="11">
        <v>3459776</v>
      </c>
      <c r="H86" s="11">
        <v>827544</v>
      </c>
      <c r="I86" s="11">
        <v>62122020</v>
      </c>
      <c r="J86" s="11">
        <v>6636842</v>
      </c>
      <c r="K86" s="11">
        <v>4531508</v>
      </c>
      <c r="L86" s="11">
        <v>50953669</v>
      </c>
      <c r="M86" s="11">
        <v>7899989</v>
      </c>
      <c r="N86" s="11">
        <v>43053680</v>
      </c>
      <c r="O86" s="299">
        <v>350638</v>
      </c>
      <c r="P86" s="303"/>
      <c r="Q86" s="301" t="s">
        <v>453</v>
      </c>
    </row>
    <row r="87" spans="1:17" x14ac:dyDescent="0.2">
      <c r="A87" s="302"/>
      <c r="B87" s="126" t="s">
        <v>444</v>
      </c>
      <c r="C87" s="237">
        <v>72067554</v>
      </c>
      <c r="D87" s="11">
        <v>5622083</v>
      </c>
      <c r="E87" s="11">
        <v>124262</v>
      </c>
      <c r="F87" s="11">
        <v>1414761</v>
      </c>
      <c r="G87" s="11">
        <v>3317733</v>
      </c>
      <c r="H87" s="11">
        <v>765328</v>
      </c>
      <c r="I87" s="11">
        <v>66080155</v>
      </c>
      <c r="J87" s="11">
        <v>6758455</v>
      </c>
      <c r="K87" s="11">
        <v>5231069</v>
      </c>
      <c r="L87" s="11">
        <v>54090631</v>
      </c>
      <c r="M87" s="11">
        <v>8191402</v>
      </c>
      <c r="N87" s="11">
        <v>45899229</v>
      </c>
      <c r="O87" s="299">
        <v>365316</v>
      </c>
      <c r="P87" s="303"/>
      <c r="Q87" s="301" t="s">
        <v>444</v>
      </c>
    </row>
    <row r="88" spans="1:17" x14ac:dyDescent="0.2">
      <c r="A88" s="302"/>
      <c r="B88" s="126" t="s">
        <v>445</v>
      </c>
      <c r="C88" s="237">
        <v>67917236</v>
      </c>
      <c r="D88" s="11">
        <v>5453646</v>
      </c>
      <c r="E88" s="11">
        <v>126873</v>
      </c>
      <c r="F88" s="11">
        <v>1318171</v>
      </c>
      <c r="G88" s="11">
        <v>3249991</v>
      </c>
      <c r="H88" s="11">
        <v>758611</v>
      </c>
      <c r="I88" s="11">
        <v>62023248</v>
      </c>
      <c r="J88" s="11">
        <v>6863012</v>
      </c>
      <c r="K88" s="11">
        <v>4779442</v>
      </c>
      <c r="L88" s="11">
        <v>50380794</v>
      </c>
      <c r="M88" s="11">
        <v>7817221</v>
      </c>
      <c r="N88" s="11">
        <v>42563573</v>
      </c>
      <c r="O88" s="299">
        <v>440341</v>
      </c>
      <c r="P88" s="303"/>
      <c r="Q88" s="301" t="s">
        <v>445</v>
      </c>
    </row>
    <row r="89" spans="1:17" x14ac:dyDescent="0.2">
      <c r="A89" s="302"/>
      <c r="B89" s="126" t="s">
        <v>446</v>
      </c>
      <c r="C89" s="237">
        <v>68162656</v>
      </c>
      <c r="D89" s="11">
        <v>5621964</v>
      </c>
      <c r="E89" s="11">
        <v>136807</v>
      </c>
      <c r="F89" s="11">
        <v>1454379</v>
      </c>
      <c r="G89" s="11">
        <v>3265709</v>
      </c>
      <c r="H89" s="11">
        <v>765069</v>
      </c>
      <c r="I89" s="11">
        <v>62215661</v>
      </c>
      <c r="J89" s="11">
        <v>7758275</v>
      </c>
      <c r="K89" s="11">
        <v>4464001</v>
      </c>
      <c r="L89" s="11">
        <v>49993386</v>
      </c>
      <c r="M89" s="11">
        <v>7596895</v>
      </c>
      <c r="N89" s="11">
        <v>42396490</v>
      </c>
      <c r="O89" s="299">
        <v>325031</v>
      </c>
      <c r="P89" s="303"/>
      <c r="Q89" s="301" t="s">
        <v>446</v>
      </c>
    </row>
    <row r="90" spans="1:17" x14ac:dyDescent="0.2">
      <c r="A90" s="302"/>
      <c r="B90" s="126" t="s">
        <v>447</v>
      </c>
      <c r="C90" s="237">
        <v>72269464</v>
      </c>
      <c r="D90" s="11">
        <v>5829148</v>
      </c>
      <c r="E90" s="11">
        <v>117628</v>
      </c>
      <c r="F90" s="11">
        <v>1474487</v>
      </c>
      <c r="G90" s="11">
        <v>3420162</v>
      </c>
      <c r="H90" s="11">
        <v>816871</v>
      </c>
      <c r="I90" s="11">
        <v>65603260</v>
      </c>
      <c r="J90" s="11">
        <v>6724637</v>
      </c>
      <c r="K90" s="11">
        <v>4623237</v>
      </c>
      <c r="L90" s="11">
        <v>54255385</v>
      </c>
      <c r="M90" s="11">
        <v>7827967</v>
      </c>
      <c r="N90" s="11">
        <v>46427419</v>
      </c>
      <c r="O90" s="299">
        <v>837056</v>
      </c>
      <c r="P90" s="303"/>
      <c r="Q90" s="301" t="s">
        <v>447</v>
      </c>
    </row>
    <row r="91" spans="1:17" x14ac:dyDescent="0.2">
      <c r="B91" s="126" t="s">
        <v>448</v>
      </c>
      <c r="C91" s="237">
        <v>71039887</v>
      </c>
      <c r="D91" s="11">
        <v>5671431</v>
      </c>
      <c r="E91" s="11">
        <v>127966</v>
      </c>
      <c r="F91" s="11">
        <v>1478133</v>
      </c>
      <c r="G91" s="11">
        <v>3243005</v>
      </c>
      <c r="H91" s="11">
        <v>822327</v>
      </c>
      <c r="I91" s="11">
        <v>64995060</v>
      </c>
      <c r="J91" s="11">
        <v>7527407</v>
      </c>
      <c r="K91" s="11">
        <v>4455175</v>
      </c>
      <c r="L91" s="11">
        <v>53012478</v>
      </c>
      <c r="M91" s="11">
        <v>7686639</v>
      </c>
      <c r="N91" s="11">
        <v>45325839</v>
      </c>
      <c r="O91" s="299">
        <v>373395</v>
      </c>
      <c r="P91" s="303"/>
      <c r="Q91" s="301" t="s">
        <v>448</v>
      </c>
    </row>
    <row r="92" spans="1:17" x14ac:dyDescent="0.2">
      <c r="B92" s="126" t="s">
        <v>449</v>
      </c>
      <c r="C92" s="237">
        <v>73988092</v>
      </c>
      <c r="D92" s="11">
        <v>5975677</v>
      </c>
      <c r="E92" s="11">
        <v>135701</v>
      </c>
      <c r="F92" s="11">
        <v>1544930</v>
      </c>
      <c r="G92" s="11">
        <v>3411442</v>
      </c>
      <c r="H92" s="11">
        <v>883604</v>
      </c>
      <c r="I92" s="11">
        <v>67628687</v>
      </c>
      <c r="J92" s="11">
        <v>7459286</v>
      </c>
      <c r="K92" s="11">
        <v>4599459</v>
      </c>
      <c r="L92" s="11">
        <v>55569942</v>
      </c>
      <c r="M92" s="11">
        <v>8101180</v>
      </c>
      <c r="N92" s="11">
        <v>47468762</v>
      </c>
      <c r="O92" s="299">
        <v>383727</v>
      </c>
      <c r="P92" s="303"/>
      <c r="Q92" s="301" t="s">
        <v>449</v>
      </c>
    </row>
    <row r="93" spans="1:17" x14ac:dyDescent="0.2">
      <c r="B93" s="126" t="s">
        <v>450</v>
      </c>
      <c r="C93" s="237">
        <v>65487637</v>
      </c>
      <c r="D93" s="11">
        <v>5767050</v>
      </c>
      <c r="E93" s="11">
        <v>130089</v>
      </c>
      <c r="F93" s="11">
        <v>1520736</v>
      </c>
      <c r="G93" s="11">
        <v>3314255</v>
      </c>
      <c r="H93" s="11">
        <v>801969</v>
      </c>
      <c r="I93" s="11">
        <v>59302938</v>
      </c>
      <c r="J93" s="11">
        <v>7086489</v>
      </c>
      <c r="K93" s="11">
        <v>4276763</v>
      </c>
      <c r="L93" s="11">
        <v>47939686</v>
      </c>
      <c r="M93" s="11">
        <v>6840996</v>
      </c>
      <c r="N93" s="11">
        <v>41098690</v>
      </c>
      <c r="O93" s="299">
        <v>417649</v>
      </c>
      <c r="P93" s="303"/>
      <c r="Q93" s="301" t="s">
        <v>450</v>
      </c>
    </row>
    <row r="94" spans="1:17" x14ac:dyDescent="0.2">
      <c r="A94" s="298" t="s">
        <v>1713</v>
      </c>
      <c r="B94" s="126" t="s">
        <v>456</v>
      </c>
      <c r="C94" s="237">
        <v>65824512</v>
      </c>
      <c r="D94" s="11">
        <v>5453303</v>
      </c>
      <c r="E94" s="11">
        <v>129648</v>
      </c>
      <c r="F94" s="11">
        <v>1366512</v>
      </c>
      <c r="G94" s="11">
        <v>3228615</v>
      </c>
      <c r="H94" s="11">
        <v>728528</v>
      </c>
      <c r="I94" s="11">
        <v>59932341</v>
      </c>
      <c r="J94" s="11">
        <v>7235305</v>
      </c>
      <c r="K94" s="11">
        <v>4614302</v>
      </c>
      <c r="L94" s="11">
        <v>48082734</v>
      </c>
      <c r="M94" s="11">
        <v>7715483</v>
      </c>
      <c r="N94" s="11">
        <v>40367250</v>
      </c>
      <c r="O94" s="299">
        <v>438869</v>
      </c>
      <c r="P94" s="300" t="s">
        <v>1713</v>
      </c>
      <c r="Q94" s="301" t="s">
        <v>456</v>
      </c>
    </row>
    <row r="95" spans="1:17" x14ac:dyDescent="0.2">
      <c r="A95" s="302"/>
      <c r="B95" s="126" t="s">
        <v>451</v>
      </c>
      <c r="C95" s="237">
        <v>64173147</v>
      </c>
      <c r="D95" s="11">
        <v>5223183</v>
      </c>
      <c r="E95" s="11">
        <v>127547</v>
      </c>
      <c r="F95" s="11">
        <v>1316945</v>
      </c>
      <c r="G95" s="11">
        <v>3095665</v>
      </c>
      <c r="H95" s="11">
        <v>683026</v>
      </c>
      <c r="I95" s="11">
        <v>58610267</v>
      </c>
      <c r="J95" s="11">
        <v>7044954</v>
      </c>
      <c r="K95" s="11">
        <v>4395526</v>
      </c>
      <c r="L95" s="11">
        <v>47169787</v>
      </c>
      <c r="M95" s="11">
        <v>7394238</v>
      </c>
      <c r="N95" s="11">
        <v>39775549</v>
      </c>
      <c r="O95" s="299">
        <v>339697</v>
      </c>
      <c r="P95" s="303"/>
      <c r="Q95" s="301" t="s">
        <v>451</v>
      </c>
    </row>
    <row r="96" spans="1:17" x14ac:dyDescent="0.2">
      <c r="A96" s="302"/>
      <c r="B96" s="126" t="s">
        <v>452</v>
      </c>
      <c r="C96" s="237">
        <v>71764322</v>
      </c>
      <c r="D96" s="11">
        <v>5607024</v>
      </c>
      <c r="E96" s="11">
        <v>116291</v>
      </c>
      <c r="F96" s="11">
        <v>1418068</v>
      </c>
      <c r="G96" s="11">
        <v>3280335</v>
      </c>
      <c r="H96" s="11">
        <v>792330</v>
      </c>
      <c r="I96" s="11">
        <v>65645531</v>
      </c>
      <c r="J96" s="11">
        <v>7381209</v>
      </c>
      <c r="K96" s="11">
        <v>5072207</v>
      </c>
      <c r="L96" s="11">
        <v>53192115</v>
      </c>
      <c r="M96" s="11">
        <v>8093754</v>
      </c>
      <c r="N96" s="11">
        <v>45098361</v>
      </c>
      <c r="O96" s="299">
        <v>511766</v>
      </c>
      <c r="P96" s="303"/>
      <c r="Q96" s="301" t="s">
        <v>452</v>
      </c>
    </row>
    <row r="97" spans="1:17" x14ac:dyDescent="0.2">
      <c r="A97" s="302"/>
      <c r="B97" s="126" t="s">
        <v>435</v>
      </c>
      <c r="C97" s="237">
        <v>64622294</v>
      </c>
      <c r="D97" s="11">
        <v>5704226</v>
      </c>
      <c r="E97" s="11">
        <v>138537</v>
      </c>
      <c r="F97" s="11">
        <v>1476997</v>
      </c>
      <c r="G97" s="11">
        <v>3350525</v>
      </c>
      <c r="H97" s="11">
        <v>738167</v>
      </c>
      <c r="I97" s="11">
        <v>58588934</v>
      </c>
      <c r="J97" s="11">
        <v>6889201</v>
      </c>
      <c r="K97" s="11">
        <v>4401973</v>
      </c>
      <c r="L97" s="11">
        <v>47297760</v>
      </c>
      <c r="M97" s="11">
        <v>7307104</v>
      </c>
      <c r="N97" s="11">
        <v>39990656</v>
      </c>
      <c r="O97" s="299">
        <v>329134</v>
      </c>
      <c r="P97" s="303"/>
      <c r="Q97" s="301" t="s">
        <v>435</v>
      </c>
    </row>
    <row r="98" spans="1:17" x14ac:dyDescent="0.2">
      <c r="A98" s="302"/>
      <c r="B98" s="126" t="s">
        <v>453</v>
      </c>
      <c r="C98" s="237">
        <v>70048433</v>
      </c>
      <c r="D98" s="11">
        <v>6003409</v>
      </c>
      <c r="E98" s="11">
        <v>112178</v>
      </c>
      <c r="F98" s="11">
        <v>1462292</v>
      </c>
      <c r="G98" s="11">
        <v>3587955</v>
      </c>
      <c r="H98" s="11">
        <v>840983</v>
      </c>
      <c r="I98" s="11">
        <v>63707157</v>
      </c>
      <c r="J98" s="11">
        <v>7018249</v>
      </c>
      <c r="K98" s="11">
        <v>4744849</v>
      </c>
      <c r="L98" s="11">
        <v>51944059</v>
      </c>
      <c r="M98" s="11">
        <v>8044246</v>
      </c>
      <c r="N98" s="11">
        <v>43899813</v>
      </c>
      <c r="O98" s="299">
        <v>337867</v>
      </c>
      <c r="P98" s="303"/>
      <c r="Q98" s="301" t="s">
        <v>453</v>
      </c>
    </row>
    <row r="99" spans="1:17" x14ac:dyDescent="0.2">
      <c r="A99" s="302"/>
      <c r="B99" s="126" t="s">
        <v>444</v>
      </c>
      <c r="C99" s="237">
        <v>67822721</v>
      </c>
      <c r="D99" s="11">
        <v>5679385</v>
      </c>
      <c r="E99" s="11">
        <v>134230</v>
      </c>
      <c r="F99" s="11">
        <v>1445541</v>
      </c>
      <c r="G99" s="11">
        <v>3328699</v>
      </c>
      <c r="H99" s="11">
        <v>770914</v>
      </c>
      <c r="I99" s="11">
        <v>61863282</v>
      </c>
      <c r="J99" s="11">
        <v>6575772</v>
      </c>
      <c r="K99" s="11">
        <v>4645175</v>
      </c>
      <c r="L99" s="11">
        <v>50642336</v>
      </c>
      <c r="M99" s="11">
        <v>7486196</v>
      </c>
      <c r="N99" s="11">
        <v>43156140</v>
      </c>
      <c r="O99" s="299">
        <v>280054</v>
      </c>
      <c r="P99" s="303"/>
      <c r="Q99" s="301" t="s">
        <v>444</v>
      </c>
    </row>
    <row r="100" spans="1:17" x14ac:dyDescent="0.2">
      <c r="A100" s="302"/>
      <c r="B100" s="126" t="s">
        <v>445</v>
      </c>
      <c r="C100" s="237">
        <v>66863030</v>
      </c>
      <c r="D100" s="11">
        <v>5605213</v>
      </c>
      <c r="E100" s="11">
        <v>124346</v>
      </c>
      <c r="F100" s="11">
        <v>1351770</v>
      </c>
      <c r="G100" s="11">
        <v>3345871</v>
      </c>
      <c r="H100" s="11">
        <v>783226</v>
      </c>
      <c r="I100" s="11">
        <v>60942012</v>
      </c>
      <c r="J100" s="11">
        <v>6638817</v>
      </c>
      <c r="K100" s="11">
        <v>4973406</v>
      </c>
      <c r="L100" s="11">
        <v>49329789</v>
      </c>
      <c r="M100" s="11">
        <v>7674498</v>
      </c>
      <c r="N100" s="11">
        <v>41655290</v>
      </c>
      <c r="O100" s="299">
        <v>315805</v>
      </c>
      <c r="P100" s="303"/>
      <c r="Q100" s="301" t="s">
        <v>445</v>
      </c>
    </row>
    <row r="101" spans="1:17" x14ac:dyDescent="0.2">
      <c r="A101" s="302"/>
      <c r="B101" s="126" t="s">
        <v>446</v>
      </c>
      <c r="C101" s="237">
        <v>66188782</v>
      </c>
      <c r="D101" s="11">
        <v>5561356</v>
      </c>
      <c r="E101" s="11">
        <v>117616</v>
      </c>
      <c r="F101" s="11">
        <v>1385868</v>
      </c>
      <c r="G101" s="11">
        <v>3285957</v>
      </c>
      <c r="H101" s="11">
        <v>771915</v>
      </c>
      <c r="I101" s="11">
        <v>60265854</v>
      </c>
      <c r="J101" s="11">
        <v>6957442</v>
      </c>
      <c r="K101" s="11">
        <v>4709093</v>
      </c>
      <c r="L101" s="11">
        <v>48599319</v>
      </c>
      <c r="M101" s="11">
        <v>7541332</v>
      </c>
      <c r="N101" s="11">
        <v>41057988</v>
      </c>
      <c r="O101" s="299">
        <v>361573</v>
      </c>
      <c r="P101" s="303"/>
      <c r="Q101" s="301" t="s">
        <v>446</v>
      </c>
    </row>
    <row r="102" spans="1:17" x14ac:dyDescent="0.2">
      <c r="A102" s="302"/>
      <c r="B102" s="126" t="s">
        <v>447</v>
      </c>
      <c r="C102" s="237">
        <v>69587663</v>
      </c>
      <c r="D102" s="11">
        <v>6079725</v>
      </c>
      <c r="E102" s="11">
        <v>126150</v>
      </c>
      <c r="F102" s="11">
        <v>1487932</v>
      </c>
      <c r="G102" s="11">
        <v>3661641</v>
      </c>
      <c r="H102" s="11">
        <v>804002</v>
      </c>
      <c r="I102" s="11">
        <v>63164134</v>
      </c>
      <c r="J102" s="11">
        <v>7332498</v>
      </c>
      <c r="K102" s="11">
        <v>4608112</v>
      </c>
      <c r="L102" s="11">
        <v>51223524</v>
      </c>
      <c r="M102" s="11">
        <v>7387429</v>
      </c>
      <c r="N102" s="11">
        <v>43836095</v>
      </c>
      <c r="O102" s="299">
        <v>343804</v>
      </c>
      <c r="P102" s="303"/>
      <c r="Q102" s="301" t="s">
        <v>447</v>
      </c>
    </row>
    <row r="103" spans="1:17" x14ac:dyDescent="0.2">
      <c r="B103" s="126" t="s">
        <v>448</v>
      </c>
      <c r="C103" s="237">
        <v>71064270</v>
      </c>
      <c r="D103" s="11">
        <v>5898000</v>
      </c>
      <c r="E103" s="11">
        <v>113003</v>
      </c>
      <c r="F103" s="11">
        <v>1500308</v>
      </c>
      <c r="G103" s="11">
        <v>3418604</v>
      </c>
      <c r="H103" s="11">
        <v>866085</v>
      </c>
      <c r="I103" s="11">
        <v>64819552</v>
      </c>
      <c r="J103" s="11">
        <v>7298369</v>
      </c>
      <c r="K103" s="11">
        <v>4719118</v>
      </c>
      <c r="L103" s="11">
        <v>52802065</v>
      </c>
      <c r="M103" s="11">
        <v>7660028</v>
      </c>
      <c r="N103" s="11">
        <v>45142038</v>
      </c>
      <c r="O103" s="299">
        <v>346718</v>
      </c>
      <c r="P103" s="303"/>
      <c r="Q103" s="301" t="s">
        <v>448</v>
      </c>
    </row>
    <row r="104" spans="1:17" x14ac:dyDescent="0.2">
      <c r="B104" s="126" t="s">
        <v>449</v>
      </c>
      <c r="C104" s="237">
        <v>71606120</v>
      </c>
      <c r="D104" s="11">
        <v>6084492</v>
      </c>
      <c r="E104" s="11">
        <v>124611</v>
      </c>
      <c r="F104" s="11">
        <v>1572523</v>
      </c>
      <c r="G104" s="11">
        <v>3447019</v>
      </c>
      <c r="H104" s="11">
        <v>940339</v>
      </c>
      <c r="I104" s="11">
        <v>65147603</v>
      </c>
      <c r="J104" s="11">
        <v>7568202</v>
      </c>
      <c r="K104" s="11">
        <v>4913501</v>
      </c>
      <c r="L104" s="11">
        <v>52665900</v>
      </c>
      <c r="M104" s="11">
        <v>7485496</v>
      </c>
      <c r="N104" s="11">
        <v>45180403</v>
      </c>
      <c r="O104" s="299">
        <v>374025</v>
      </c>
      <c r="P104" s="303"/>
      <c r="Q104" s="301" t="s">
        <v>449</v>
      </c>
    </row>
    <row r="105" spans="1:17" x14ac:dyDescent="0.2">
      <c r="B105" s="126" t="s">
        <v>450</v>
      </c>
      <c r="C105" s="237">
        <v>63071187</v>
      </c>
      <c r="D105" s="11">
        <v>5603636</v>
      </c>
      <c r="E105" s="11">
        <v>116768</v>
      </c>
      <c r="F105" s="11">
        <v>1534238</v>
      </c>
      <c r="G105" s="11">
        <v>3190628</v>
      </c>
      <c r="H105" s="11">
        <v>762002</v>
      </c>
      <c r="I105" s="11">
        <v>57120823</v>
      </c>
      <c r="J105" s="11">
        <v>7550846</v>
      </c>
      <c r="K105" s="11">
        <v>4278132</v>
      </c>
      <c r="L105" s="11">
        <v>45291845</v>
      </c>
      <c r="M105" s="11">
        <v>6537387</v>
      </c>
      <c r="N105" s="11">
        <v>38754458</v>
      </c>
      <c r="O105" s="299">
        <v>346728</v>
      </c>
      <c r="P105" s="303"/>
      <c r="Q105" s="301" t="s">
        <v>450</v>
      </c>
    </row>
    <row r="106" spans="1:17" x14ac:dyDescent="0.2">
      <c r="A106" s="298" t="s">
        <v>1718</v>
      </c>
      <c r="B106" s="126" t="s">
        <v>456</v>
      </c>
      <c r="C106" s="237">
        <v>70376080</v>
      </c>
      <c r="D106" s="11">
        <v>5730107</v>
      </c>
      <c r="E106" s="11">
        <v>126288</v>
      </c>
      <c r="F106" s="11">
        <v>1436654</v>
      </c>
      <c r="G106" s="11">
        <v>3349822</v>
      </c>
      <c r="H106" s="11">
        <v>817344</v>
      </c>
      <c r="I106" s="11">
        <v>64331419</v>
      </c>
      <c r="J106" s="11">
        <v>7175187</v>
      </c>
      <c r="K106" s="11">
        <v>4679031</v>
      </c>
      <c r="L106" s="11">
        <v>52477201</v>
      </c>
      <c r="M106" s="11">
        <v>7938704</v>
      </c>
      <c r="N106" s="11">
        <v>44538497</v>
      </c>
      <c r="O106" s="299">
        <v>314554</v>
      </c>
      <c r="P106" s="300" t="s">
        <v>1718</v>
      </c>
      <c r="Q106" s="301" t="s">
        <v>456</v>
      </c>
    </row>
    <row r="107" spans="1:17" x14ac:dyDescent="0.2">
      <c r="A107" s="302"/>
      <c r="B107" s="126" t="s">
        <v>451</v>
      </c>
      <c r="C107" s="237">
        <v>68710442</v>
      </c>
      <c r="D107" s="11">
        <v>5498318</v>
      </c>
      <c r="E107" s="11">
        <v>118280</v>
      </c>
      <c r="F107" s="11">
        <v>1356739</v>
      </c>
      <c r="G107" s="11">
        <v>3284660</v>
      </c>
      <c r="H107" s="11">
        <v>738639</v>
      </c>
      <c r="I107" s="11">
        <v>62919742</v>
      </c>
      <c r="J107" s="11">
        <v>7419436</v>
      </c>
      <c r="K107" s="11">
        <v>4650339</v>
      </c>
      <c r="L107" s="11">
        <v>50849968</v>
      </c>
      <c r="M107" s="11">
        <v>7770476</v>
      </c>
      <c r="N107" s="11">
        <v>43079492</v>
      </c>
      <c r="O107" s="299">
        <v>292382</v>
      </c>
      <c r="P107" s="303"/>
      <c r="Q107" s="301" t="s">
        <v>451</v>
      </c>
    </row>
    <row r="108" spans="1:17" x14ac:dyDescent="0.2">
      <c r="A108" s="302"/>
      <c r="B108" s="126" t="s">
        <v>452</v>
      </c>
      <c r="C108" s="237">
        <v>71547320</v>
      </c>
      <c r="D108" s="11">
        <v>5716396</v>
      </c>
      <c r="E108" s="11">
        <v>118954</v>
      </c>
      <c r="F108" s="11">
        <v>1522170</v>
      </c>
      <c r="G108" s="11">
        <v>3311508</v>
      </c>
      <c r="H108" s="11">
        <v>763764</v>
      </c>
      <c r="I108" s="11">
        <v>65529698</v>
      </c>
      <c r="J108" s="11">
        <v>7229563</v>
      </c>
      <c r="K108" s="11">
        <v>4765424</v>
      </c>
      <c r="L108" s="11">
        <v>53534711</v>
      </c>
      <c r="M108" s="11">
        <v>8034905</v>
      </c>
      <c r="N108" s="11">
        <v>45499806</v>
      </c>
      <c r="O108" s="299">
        <v>301226</v>
      </c>
      <c r="P108" s="303"/>
      <c r="Q108" s="301" t="s">
        <v>452</v>
      </c>
    </row>
    <row r="109" spans="1:17" x14ac:dyDescent="0.2">
      <c r="A109" s="302"/>
      <c r="B109" s="126" t="s">
        <v>435</v>
      </c>
      <c r="C109" s="237">
        <v>70094305</v>
      </c>
      <c r="D109" s="11">
        <v>5792468</v>
      </c>
      <c r="E109" s="11">
        <v>125960</v>
      </c>
      <c r="F109" s="11">
        <v>1459517</v>
      </c>
      <c r="G109" s="11">
        <v>3406314</v>
      </c>
      <c r="H109" s="11">
        <v>800678</v>
      </c>
      <c r="I109" s="11">
        <v>64007111</v>
      </c>
      <c r="J109" s="11">
        <v>6552597</v>
      </c>
      <c r="K109" s="11">
        <v>4889521</v>
      </c>
      <c r="L109" s="11">
        <v>52564993</v>
      </c>
      <c r="M109" s="11">
        <v>7692308</v>
      </c>
      <c r="N109" s="11">
        <v>44872684</v>
      </c>
      <c r="O109" s="299">
        <v>294726</v>
      </c>
      <c r="P109" s="303"/>
      <c r="Q109" s="301" t="s">
        <v>435</v>
      </c>
    </row>
    <row r="110" spans="1:17" x14ac:dyDescent="0.2">
      <c r="A110" s="302"/>
      <c r="B110" s="126" t="s">
        <v>453</v>
      </c>
      <c r="C110" s="237">
        <v>69822171</v>
      </c>
      <c r="D110" s="11">
        <v>5857438</v>
      </c>
      <c r="E110" s="11">
        <v>124704</v>
      </c>
      <c r="F110" s="11">
        <v>1478146</v>
      </c>
      <c r="G110" s="11">
        <v>3483975</v>
      </c>
      <c r="H110" s="11">
        <v>770613</v>
      </c>
      <c r="I110" s="11">
        <v>63684099</v>
      </c>
      <c r="J110" s="11">
        <v>6598262</v>
      </c>
      <c r="K110" s="11">
        <v>4929208</v>
      </c>
      <c r="L110" s="11">
        <v>52156630</v>
      </c>
      <c r="M110" s="11">
        <v>7723942</v>
      </c>
      <c r="N110" s="11">
        <v>44432688</v>
      </c>
      <c r="O110" s="299">
        <v>280634</v>
      </c>
      <c r="P110" s="303"/>
      <c r="Q110" s="301" t="s">
        <v>453</v>
      </c>
    </row>
    <row r="111" spans="1:17" x14ac:dyDescent="0.2">
      <c r="A111" s="302"/>
      <c r="B111" s="126" t="s">
        <v>444</v>
      </c>
      <c r="C111" s="237">
        <v>71221598</v>
      </c>
      <c r="D111" s="11">
        <v>5659785</v>
      </c>
      <c r="E111" s="11">
        <v>131205</v>
      </c>
      <c r="F111" s="11">
        <v>1389139</v>
      </c>
      <c r="G111" s="11">
        <v>3325966</v>
      </c>
      <c r="H111" s="11">
        <v>813474</v>
      </c>
      <c r="I111" s="11">
        <v>65207764</v>
      </c>
      <c r="J111" s="11">
        <v>6428217</v>
      </c>
      <c r="K111" s="11">
        <v>4764215</v>
      </c>
      <c r="L111" s="11">
        <v>54015332</v>
      </c>
      <c r="M111" s="11">
        <v>7855970</v>
      </c>
      <c r="N111" s="11">
        <v>46159362</v>
      </c>
      <c r="O111" s="299">
        <v>354049</v>
      </c>
      <c r="P111" s="303"/>
      <c r="Q111" s="301" t="s">
        <v>444</v>
      </c>
    </row>
    <row r="112" spans="1:17" x14ac:dyDescent="0.2">
      <c r="A112" s="302"/>
      <c r="B112" s="126" t="s">
        <v>445</v>
      </c>
      <c r="C112" s="237">
        <v>72148566</v>
      </c>
      <c r="D112" s="11">
        <v>6003750</v>
      </c>
      <c r="E112" s="11">
        <v>127603</v>
      </c>
      <c r="F112" s="11">
        <v>1506610</v>
      </c>
      <c r="G112" s="11">
        <v>3505803</v>
      </c>
      <c r="H112" s="11">
        <v>863734</v>
      </c>
      <c r="I112" s="11">
        <v>65845268</v>
      </c>
      <c r="J112" s="11">
        <v>6808568</v>
      </c>
      <c r="K112" s="11">
        <v>4775635</v>
      </c>
      <c r="L112" s="11">
        <v>54261065</v>
      </c>
      <c r="M112" s="11">
        <v>7859894</v>
      </c>
      <c r="N112" s="11">
        <v>46401171</v>
      </c>
      <c r="O112" s="299">
        <v>299548</v>
      </c>
      <c r="P112" s="303"/>
      <c r="Q112" s="301" t="s">
        <v>445</v>
      </c>
    </row>
    <row r="113" spans="1:17" x14ac:dyDescent="0.2">
      <c r="A113" s="302"/>
      <c r="B113" s="126" t="s">
        <v>446</v>
      </c>
      <c r="C113" s="237">
        <v>67455229</v>
      </c>
      <c r="D113" s="11">
        <v>5844149</v>
      </c>
      <c r="E113" s="11">
        <v>114273</v>
      </c>
      <c r="F113" s="11">
        <v>1444357</v>
      </c>
      <c r="G113" s="11">
        <v>3468782</v>
      </c>
      <c r="H113" s="11">
        <v>816736</v>
      </c>
      <c r="I113" s="11">
        <v>61279056</v>
      </c>
      <c r="J113" s="11">
        <v>6718421</v>
      </c>
      <c r="K113" s="11">
        <v>4388116</v>
      </c>
      <c r="L113" s="11">
        <v>50172519</v>
      </c>
      <c r="M113" s="11">
        <v>7323234</v>
      </c>
      <c r="N113" s="11">
        <v>42849285</v>
      </c>
      <c r="O113" s="299">
        <v>332024</v>
      </c>
      <c r="P113" s="303"/>
      <c r="Q113" s="301" t="s">
        <v>446</v>
      </c>
    </row>
    <row r="114" spans="1:17" x14ac:dyDescent="0.2">
      <c r="A114" s="302"/>
      <c r="B114" s="126" t="s">
        <v>447</v>
      </c>
      <c r="C114" s="237">
        <v>67470579</v>
      </c>
      <c r="D114" s="11">
        <v>5556207</v>
      </c>
      <c r="E114" s="11">
        <v>115679</v>
      </c>
      <c r="F114" s="11">
        <v>1424824</v>
      </c>
      <c r="G114" s="11">
        <v>3266102</v>
      </c>
      <c r="H114" s="11">
        <v>749603</v>
      </c>
      <c r="I114" s="11">
        <v>61598361</v>
      </c>
      <c r="J114" s="11">
        <v>6359806</v>
      </c>
      <c r="K114" s="11">
        <v>4608967</v>
      </c>
      <c r="L114" s="11">
        <v>50629588</v>
      </c>
      <c r="M114" s="11">
        <v>7202758</v>
      </c>
      <c r="N114" s="11">
        <v>43426830</v>
      </c>
      <c r="O114" s="299">
        <v>316011</v>
      </c>
      <c r="P114" s="303"/>
      <c r="Q114" s="301" t="s">
        <v>447</v>
      </c>
    </row>
    <row r="115" spans="1:17" x14ac:dyDescent="0.2">
      <c r="B115" s="126" t="s">
        <v>448</v>
      </c>
      <c r="C115" s="237">
        <v>73733798</v>
      </c>
      <c r="D115" s="11">
        <v>6011416</v>
      </c>
      <c r="E115" s="11">
        <v>101699</v>
      </c>
      <c r="F115" s="11">
        <v>1560981</v>
      </c>
      <c r="G115" s="11">
        <v>3489188</v>
      </c>
      <c r="H115" s="11">
        <v>859548</v>
      </c>
      <c r="I115" s="11">
        <v>67430248</v>
      </c>
      <c r="J115" s="11">
        <v>6818966</v>
      </c>
      <c r="K115" s="11">
        <v>4983287</v>
      </c>
      <c r="L115" s="11">
        <v>55627995</v>
      </c>
      <c r="M115" s="11">
        <v>7748875</v>
      </c>
      <c r="N115" s="11">
        <v>47879119</v>
      </c>
      <c r="O115" s="299">
        <v>292134</v>
      </c>
      <c r="P115" s="303"/>
      <c r="Q115" s="301" t="s">
        <v>448</v>
      </c>
    </row>
    <row r="116" spans="1:17" x14ac:dyDescent="0.2">
      <c r="B116" s="126" t="s">
        <v>449</v>
      </c>
      <c r="C116" s="237">
        <v>71702624</v>
      </c>
      <c r="D116" s="11">
        <v>5939628</v>
      </c>
      <c r="E116" s="11">
        <v>113419</v>
      </c>
      <c r="F116" s="11">
        <v>1530494</v>
      </c>
      <c r="G116" s="11">
        <v>3383463</v>
      </c>
      <c r="H116" s="11">
        <v>912251</v>
      </c>
      <c r="I116" s="11">
        <v>65430515</v>
      </c>
      <c r="J116" s="11">
        <v>6667325</v>
      </c>
      <c r="K116" s="11">
        <v>4649299</v>
      </c>
      <c r="L116" s="11">
        <v>54113891</v>
      </c>
      <c r="M116" s="11">
        <v>7595636</v>
      </c>
      <c r="N116" s="11">
        <v>46518255</v>
      </c>
      <c r="O116" s="299">
        <v>332481</v>
      </c>
      <c r="P116" s="303"/>
      <c r="Q116" s="301" t="s">
        <v>449</v>
      </c>
    </row>
    <row r="117" spans="1:17" x14ac:dyDescent="0.2">
      <c r="B117" s="126" t="s">
        <v>450</v>
      </c>
      <c r="C117" s="237">
        <v>59552168</v>
      </c>
      <c r="D117" s="11">
        <v>5313397</v>
      </c>
      <c r="E117" s="11">
        <v>111897</v>
      </c>
      <c r="F117" s="11">
        <v>1386377</v>
      </c>
      <c r="G117" s="11">
        <v>3097156</v>
      </c>
      <c r="H117" s="11">
        <v>717966</v>
      </c>
      <c r="I117" s="11">
        <v>53931260</v>
      </c>
      <c r="J117" s="11">
        <v>6755904</v>
      </c>
      <c r="K117" s="11">
        <v>4084061</v>
      </c>
      <c r="L117" s="11">
        <v>43091295</v>
      </c>
      <c r="M117" s="11">
        <v>6002384</v>
      </c>
      <c r="N117" s="11">
        <v>37088911</v>
      </c>
      <c r="O117" s="299">
        <v>307511</v>
      </c>
      <c r="P117" s="303"/>
      <c r="Q117" s="301" t="s">
        <v>450</v>
      </c>
    </row>
    <row r="118" spans="1:17" x14ac:dyDescent="0.2">
      <c r="A118" s="298" t="s">
        <v>1828</v>
      </c>
      <c r="B118" s="126" t="s">
        <v>456</v>
      </c>
      <c r="C118" s="237">
        <v>72353025</v>
      </c>
      <c r="D118" s="11">
        <v>5916060</v>
      </c>
      <c r="E118" s="11">
        <v>123726</v>
      </c>
      <c r="F118" s="11">
        <v>1509396</v>
      </c>
      <c r="G118" s="11">
        <v>3498321</v>
      </c>
      <c r="H118" s="11">
        <v>784616</v>
      </c>
      <c r="I118" s="11">
        <v>66085907</v>
      </c>
      <c r="J118" s="11">
        <v>7323873</v>
      </c>
      <c r="K118" s="11">
        <v>4574452</v>
      </c>
      <c r="L118" s="11">
        <v>54187582</v>
      </c>
      <c r="M118" s="11">
        <v>8041663</v>
      </c>
      <c r="N118" s="11">
        <v>46145919</v>
      </c>
      <c r="O118" s="299">
        <v>351058</v>
      </c>
      <c r="P118" s="300" t="s">
        <v>1828</v>
      </c>
      <c r="Q118" s="301" t="s">
        <v>456</v>
      </c>
    </row>
    <row r="119" spans="1:17" x14ac:dyDescent="0.2">
      <c r="A119" s="302"/>
      <c r="B119" s="126" t="s">
        <v>451</v>
      </c>
      <c r="C119" s="237">
        <v>69415035</v>
      </c>
      <c r="D119" s="11">
        <v>5600699</v>
      </c>
      <c r="E119" s="11">
        <v>126548</v>
      </c>
      <c r="F119" s="11">
        <v>1377963</v>
      </c>
      <c r="G119" s="11">
        <v>3399145</v>
      </c>
      <c r="H119" s="11">
        <v>697043</v>
      </c>
      <c r="I119" s="11">
        <v>63362716</v>
      </c>
      <c r="J119" s="11">
        <v>7626485</v>
      </c>
      <c r="K119" s="11">
        <v>4479860</v>
      </c>
      <c r="L119" s="11">
        <v>51256371</v>
      </c>
      <c r="M119" s="11">
        <v>7442092</v>
      </c>
      <c r="N119" s="11">
        <v>43814279</v>
      </c>
      <c r="O119" s="299">
        <v>451619</v>
      </c>
      <c r="P119" s="303"/>
      <c r="Q119" s="301" t="s">
        <v>451</v>
      </c>
    </row>
    <row r="120" spans="1:17" x14ac:dyDescent="0.2">
      <c r="A120" s="302"/>
      <c r="B120" s="126" t="s">
        <v>452</v>
      </c>
      <c r="C120" s="237">
        <v>73216415</v>
      </c>
      <c r="D120" s="11">
        <v>5974487</v>
      </c>
      <c r="E120" s="11">
        <v>111393</v>
      </c>
      <c r="F120" s="11">
        <v>1499564</v>
      </c>
      <c r="G120" s="11">
        <v>3568487</v>
      </c>
      <c r="H120" s="11">
        <v>795043</v>
      </c>
      <c r="I120" s="11">
        <v>66950111</v>
      </c>
      <c r="J120" s="11">
        <v>7631008</v>
      </c>
      <c r="K120" s="11">
        <v>4548918</v>
      </c>
      <c r="L120" s="11">
        <v>54770185</v>
      </c>
      <c r="M120" s="11">
        <v>7682859</v>
      </c>
      <c r="N120" s="11">
        <v>47087326</v>
      </c>
      <c r="O120" s="299">
        <v>291817</v>
      </c>
      <c r="P120" s="303"/>
      <c r="Q120" s="301" t="s">
        <v>452</v>
      </c>
    </row>
    <row r="121" spans="1:17" x14ac:dyDescent="0.2">
      <c r="A121" s="302"/>
      <c r="B121" s="126" t="s">
        <v>435</v>
      </c>
      <c r="C121" s="237">
        <v>70545216</v>
      </c>
      <c r="D121" s="11">
        <v>6067943</v>
      </c>
      <c r="E121" s="11">
        <v>113035</v>
      </c>
      <c r="F121" s="11">
        <v>1463685</v>
      </c>
      <c r="G121" s="11">
        <v>3669316</v>
      </c>
      <c r="H121" s="11">
        <v>821907</v>
      </c>
      <c r="I121" s="11">
        <v>64157946</v>
      </c>
      <c r="J121" s="11">
        <v>6980455</v>
      </c>
      <c r="K121" s="11">
        <v>4452379</v>
      </c>
      <c r="L121" s="11">
        <v>52725111</v>
      </c>
      <c r="M121" s="11">
        <v>7798777</v>
      </c>
      <c r="N121" s="11">
        <v>44926334</v>
      </c>
      <c r="O121" s="299">
        <v>319328</v>
      </c>
      <c r="P121" s="303"/>
      <c r="Q121" s="301" t="s">
        <v>435</v>
      </c>
    </row>
    <row r="122" spans="1:17" x14ac:dyDescent="0.2">
      <c r="A122" s="302"/>
      <c r="B122" s="126" t="s">
        <v>453</v>
      </c>
      <c r="C122" s="237">
        <v>71077324</v>
      </c>
      <c r="D122" s="11">
        <v>5932141</v>
      </c>
      <c r="E122" s="11">
        <v>113663</v>
      </c>
      <c r="F122" s="11">
        <v>1417787</v>
      </c>
      <c r="G122" s="11">
        <v>3576312</v>
      </c>
      <c r="H122" s="11">
        <v>824379</v>
      </c>
      <c r="I122" s="11">
        <v>64839186</v>
      </c>
      <c r="J122" s="11">
        <v>7152060</v>
      </c>
      <c r="K122" s="11">
        <v>4586599</v>
      </c>
      <c r="L122" s="11">
        <v>53100527</v>
      </c>
      <c r="M122" s="11">
        <v>7690891</v>
      </c>
      <c r="N122" s="11">
        <v>45409636</v>
      </c>
      <c r="O122" s="299">
        <v>305997</v>
      </c>
      <c r="P122" s="303"/>
      <c r="Q122" s="301" t="s">
        <v>453</v>
      </c>
    </row>
    <row r="123" spans="1:17" x14ac:dyDescent="0.2">
      <c r="A123" s="302"/>
      <c r="B123" s="126" t="s">
        <v>444</v>
      </c>
      <c r="C123" s="237">
        <v>66703236</v>
      </c>
      <c r="D123" s="11">
        <v>5798996</v>
      </c>
      <c r="E123" s="11">
        <v>121635</v>
      </c>
      <c r="F123" s="11">
        <v>1462642</v>
      </c>
      <c r="G123" s="11">
        <v>3446955</v>
      </c>
      <c r="H123" s="11">
        <v>767764</v>
      </c>
      <c r="I123" s="11">
        <v>60613125</v>
      </c>
      <c r="J123" s="11">
        <v>6792247</v>
      </c>
      <c r="K123" s="11">
        <v>4396034</v>
      </c>
      <c r="L123" s="11">
        <v>49424844</v>
      </c>
      <c r="M123" s="11">
        <v>6959184</v>
      </c>
      <c r="N123" s="11">
        <v>42465660</v>
      </c>
      <c r="O123" s="299">
        <v>291115</v>
      </c>
      <c r="P123" s="303"/>
      <c r="Q123" s="301" t="s">
        <v>444</v>
      </c>
    </row>
    <row r="124" spans="1:17" x14ac:dyDescent="0.2">
      <c r="A124" s="302"/>
      <c r="B124" s="126" t="s">
        <v>445</v>
      </c>
      <c r="C124" s="237">
        <v>72331486</v>
      </c>
      <c r="D124" s="11">
        <v>5978435</v>
      </c>
      <c r="E124" s="11">
        <v>117469</v>
      </c>
      <c r="F124" s="11">
        <v>1449728</v>
      </c>
      <c r="G124" s="11">
        <v>3490197</v>
      </c>
      <c r="H124" s="11">
        <v>921041</v>
      </c>
      <c r="I124" s="11">
        <v>66058482</v>
      </c>
      <c r="J124" s="11">
        <v>7553118</v>
      </c>
      <c r="K124" s="11">
        <v>4508215</v>
      </c>
      <c r="L124" s="11">
        <v>53997149</v>
      </c>
      <c r="M124" s="11">
        <v>7683830</v>
      </c>
      <c r="N124" s="11">
        <v>46313319</v>
      </c>
      <c r="O124" s="299">
        <v>294568</v>
      </c>
      <c r="P124" s="303"/>
      <c r="Q124" s="301" t="s">
        <v>445</v>
      </c>
    </row>
    <row r="125" spans="1:17" x14ac:dyDescent="0.2">
      <c r="A125" s="302"/>
      <c r="B125" s="126" t="s">
        <v>446</v>
      </c>
      <c r="C125" s="237">
        <v>64123709</v>
      </c>
      <c r="D125" s="11">
        <v>5595651</v>
      </c>
      <c r="E125" s="11">
        <v>119797</v>
      </c>
      <c r="F125" s="11">
        <v>1395398</v>
      </c>
      <c r="G125" s="11">
        <v>3333000</v>
      </c>
      <c r="H125" s="11">
        <v>747456</v>
      </c>
      <c r="I125" s="11">
        <v>58261100</v>
      </c>
      <c r="J125" s="11">
        <v>7613646</v>
      </c>
      <c r="K125" s="11">
        <v>4183283</v>
      </c>
      <c r="L125" s="11">
        <v>46464170</v>
      </c>
      <c r="M125" s="11">
        <v>6678781</v>
      </c>
      <c r="N125" s="11">
        <v>39785389</v>
      </c>
      <c r="O125" s="299">
        <v>266958</v>
      </c>
      <c r="P125" s="303"/>
      <c r="Q125" s="301" t="s">
        <v>446</v>
      </c>
    </row>
    <row r="126" spans="1:17" x14ac:dyDescent="0.2">
      <c r="A126" s="302"/>
      <c r="B126" s="126" t="s">
        <v>447</v>
      </c>
      <c r="C126" s="237">
        <v>69080639</v>
      </c>
      <c r="D126" s="11">
        <v>5704802</v>
      </c>
      <c r="E126" s="11">
        <v>112390</v>
      </c>
      <c r="F126" s="11">
        <v>1455432</v>
      </c>
      <c r="G126" s="11">
        <v>3331630</v>
      </c>
      <c r="H126" s="11">
        <v>805351</v>
      </c>
      <c r="I126" s="11">
        <v>63082304</v>
      </c>
      <c r="J126" s="11">
        <v>7048887</v>
      </c>
      <c r="K126" s="11">
        <v>4252701</v>
      </c>
      <c r="L126" s="11">
        <v>51780715</v>
      </c>
      <c r="M126" s="11">
        <v>6981335</v>
      </c>
      <c r="N126" s="11">
        <v>44799380</v>
      </c>
      <c r="O126" s="299">
        <v>293533</v>
      </c>
      <c r="P126" s="303"/>
      <c r="Q126" s="301" t="s">
        <v>447</v>
      </c>
    </row>
    <row r="127" spans="1:17" x14ac:dyDescent="0.2">
      <c r="B127" s="126" t="s">
        <v>448</v>
      </c>
      <c r="C127" s="237">
        <v>71945283</v>
      </c>
      <c r="D127" s="11">
        <v>5918860</v>
      </c>
      <c r="E127" s="11">
        <v>112052</v>
      </c>
      <c r="F127" s="11">
        <v>1474772</v>
      </c>
      <c r="G127" s="11">
        <v>3490095</v>
      </c>
      <c r="H127" s="11">
        <v>841941</v>
      </c>
      <c r="I127" s="11">
        <v>65720919</v>
      </c>
      <c r="J127" s="11">
        <v>7044566</v>
      </c>
      <c r="K127" s="11">
        <v>4461200</v>
      </c>
      <c r="L127" s="11">
        <v>54215154</v>
      </c>
      <c r="M127" s="11">
        <v>7384222</v>
      </c>
      <c r="N127" s="11">
        <v>46830931</v>
      </c>
      <c r="O127" s="299">
        <v>305504</v>
      </c>
      <c r="P127" s="303"/>
      <c r="Q127" s="301" t="s">
        <v>448</v>
      </c>
    </row>
    <row r="128" spans="1:17" x14ac:dyDescent="0.2">
      <c r="B128" s="126" t="s">
        <v>449</v>
      </c>
      <c r="C128" s="237">
        <v>68621405</v>
      </c>
      <c r="D128" s="11">
        <v>5930302</v>
      </c>
      <c r="E128" s="11">
        <v>101083</v>
      </c>
      <c r="F128" s="11">
        <v>1521556</v>
      </c>
      <c r="G128" s="11">
        <v>3477883</v>
      </c>
      <c r="H128" s="11">
        <v>829779</v>
      </c>
      <c r="I128" s="11">
        <v>62369073</v>
      </c>
      <c r="J128" s="11">
        <v>7295526</v>
      </c>
      <c r="K128" s="11">
        <v>4447275</v>
      </c>
      <c r="L128" s="11">
        <v>50626272</v>
      </c>
      <c r="M128" s="11">
        <v>6718021</v>
      </c>
      <c r="N128" s="11">
        <v>43908251</v>
      </c>
      <c r="O128" s="299">
        <v>322031</v>
      </c>
      <c r="P128" s="303"/>
      <c r="Q128" s="301" t="s">
        <v>449</v>
      </c>
    </row>
    <row r="129" spans="1:17" x14ac:dyDescent="0.2">
      <c r="B129" s="126" t="s">
        <v>450</v>
      </c>
      <c r="C129" s="237">
        <v>59054132</v>
      </c>
      <c r="D129" s="11">
        <v>5383915</v>
      </c>
      <c r="E129" s="11">
        <v>102822</v>
      </c>
      <c r="F129" s="11">
        <v>1397188</v>
      </c>
      <c r="G129" s="11">
        <v>3177295</v>
      </c>
      <c r="H129" s="11">
        <v>706609</v>
      </c>
      <c r="I129" s="11">
        <v>53315132</v>
      </c>
      <c r="J129" s="11">
        <v>7379396</v>
      </c>
      <c r="K129" s="11">
        <v>3598370</v>
      </c>
      <c r="L129" s="11">
        <v>42337367</v>
      </c>
      <c r="M129" s="11">
        <v>5459614</v>
      </c>
      <c r="N129" s="11">
        <v>36877753</v>
      </c>
      <c r="O129" s="299">
        <v>355085</v>
      </c>
      <c r="P129" s="303"/>
      <c r="Q129" s="301" t="s">
        <v>450</v>
      </c>
    </row>
    <row r="130" spans="1:17" x14ac:dyDescent="0.2">
      <c r="A130" s="298" t="s">
        <v>1851</v>
      </c>
      <c r="B130" s="126" t="s">
        <v>456</v>
      </c>
      <c r="C130" s="237">
        <v>65457349</v>
      </c>
      <c r="D130" s="11">
        <v>5424827</v>
      </c>
      <c r="E130" s="11">
        <v>93903</v>
      </c>
      <c r="F130" s="11">
        <v>1395387</v>
      </c>
      <c r="G130" s="11">
        <v>3239806</v>
      </c>
      <c r="H130" s="11">
        <v>695732</v>
      </c>
      <c r="I130" s="11">
        <v>59685490</v>
      </c>
      <c r="J130" s="11">
        <v>7425002</v>
      </c>
      <c r="K130" s="11">
        <v>4322326</v>
      </c>
      <c r="L130" s="11">
        <v>47938162</v>
      </c>
      <c r="M130" s="11">
        <v>6896054</v>
      </c>
      <c r="N130" s="11">
        <v>41042108</v>
      </c>
      <c r="O130" s="237">
        <v>347032</v>
      </c>
      <c r="P130" s="300" t="s">
        <v>1851</v>
      </c>
      <c r="Q130" s="301" t="s">
        <v>456</v>
      </c>
    </row>
    <row r="131" spans="1:17" x14ac:dyDescent="0.2">
      <c r="A131" s="302"/>
      <c r="B131" s="126" t="s">
        <v>451</v>
      </c>
      <c r="C131" s="237">
        <v>64485865</v>
      </c>
      <c r="D131" s="11">
        <v>5379227</v>
      </c>
      <c r="E131" s="11">
        <v>91408</v>
      </c>
      <c r="F131" s="11">
        <v>1313594</v>
      </c>
      <c r="G131" s="11">
        <v>3288836</v>
      </c>
      <c r="H131" s="11">
        <v>685389</v>
      </c>
      <c r="I131" s="11">
        <v>58832322</v>
      </c>
      <c r="J131" s="11">
        <v>7304961</v>
      </c>
      <c r="K131" s="11">
        <v>4074675</v>
      </c>
      <c r="L131" s="11">
        <v>47452686</v>
      </c>
      <c r="M131" s="11">
        <v>6766863</v>
      </c>
      <c r="N131" s="11">
        <v>40685823</v>
      </c>
      <c r="O131" s="237">
        <v>274316</v>
      </c>
      <c r="P131" s="303"/>
      <c r="Q131" s="301" t="s">
        <v>451</v>
      </c>
    </row>
    <row r="132" spans="1:17" x14ac:dyDescent="0.2">
      <c r="A132" s="302"/>
      <c r="B132" s="126" t="s">
        <v>452</v>
      </c>
      <c r="C132" s="237">
        <v>65407566</v>
      </c>
      <c r="D132" s="11">
        <v>5868235</v>
      </c>
      <c r="E132" s="11">
        <v>93168</v>
      </c>
      <c r="F132" s="11">
        <v>1405558</v>
      </c>
      <c r="G132" s="11">
        <v>3571637</v>
      </c>
      <c r="H132" s="11">
        <v>797872</v>
      </c>
      <c r="I132" s="11">
        <v>59275310</v>
      </c>
      <c r="J132" s="11">
        <v>7780759</v>
      </c>
      <c r="K132" s="11">
        <v>4535591</v>
      </c>
      <c r="L132" s="11">
        <v>46958960</v>
      </c>
      <c r="M132" s="11">
        <v>7185194</v>
      </c>
      <c r="N132" s="11">
        <v>39773766</v>
      </c>
      <c r="O132" s="237">
        <v>264021</v>
      </c>
      <c r="P132" s="303"/>
      <c r="Q132" s="301" t="s">
        <v>452</v>
      </c>
    </row>
    <row r="133" spans="1:17" x14ac:dyDescent="0.2">
      <c r="A133" s="302"/>
      <c r="B133" s="126" t="s">
        <v>435</v>
      </c>
      <c r="C133" s="237">
        <v>53252402</v>
      </c>
      <c r="D133" s="11">
        <v>5619773</v>
      </c>
      <c r="E133" s="11">
        <v>94897</v>
      </c>
      <c r="F133" s="11">
        <v>1255863</v>
      </c>
      <c r="G133" s="11">
        <v>3487873</v>
      </c>
      <c r="H133" s="11">
        <v>781141</v>
      </c>
      <c r="I133" s="11">
        <v>47388375</v>
      </c>
      <c r="J133" s="11">
        <v>6327456</v>
      </c>
      <c r="K133" s="11">
        <v>4043507</v>
      </c>
      <c r="L133" s="11">
        <v>37017412</v>
      </c>
      <c r="M133" s="11">
        <v>6349268</v>
      </c>
      <c r="N133" s="11">
        <v>30668144</v>
      </c>
      <c r="O133" s="237">
        <v>244253</v>
      </c>
      <c r="P133" s="303"/>
      <c r="Q133" s="301" t="s">
        <v>435</v>
      </c>
    </row>
    <row r="134" spans="1:17" x14ac:dyDescent="0.2">
      <c r="A134" s="302"/>
      <c r="B134" s="126" t="s">
        <v>453</v>
      </c>
      <c r="C134" s="237">
        <v>53785694</v>
      </c>
      <c r="D134" s="11">
        <v>5477073</v>
      </c>
      <c r="E134" s="11">
        <v>100421</v>
      </c>
      <c r="F134" s="11">
        <v>1268823</v>
      </c>
      <c r="G134" s="11">
        <v>3366610</v>
      </c>
      <c r="H134" s="11">
        <v>741218</v>
      </c>
      <c r="I134" s="11">
        <v>48070335</v>
      </c>
      <c r="J134" s="11">
        <v>6833311</v>
      </c>
      <c r="K134" s="11">
        <v>3547595</v>
      </c>
      <c r="L134" s="11">
        <v>37689430</v>
      </c>
      <c r="M134" s="11">
        <v>6030058</v>
      </c>
      <c r="N134" s="11">
        <v>31659372</v>
      </c>
      <c r="O134" s="237">
        <v>238286</v>
      </c>
      <c r="P134" s="303"/>
      <c r="Q134" s="301" t="s">
        <v>453</v>
      </c>
    </row>
    <row r="135" spans="1:17" x14ac:dyDescent="0.2">
      <c r="A135" s="302"/>
      <c r="B135" s="126" t="s">
        <v>444</v>
      </c>
      <c r="C135" s="237">
        <v>58259966</v>
      </c>
      <c r="D135" s="11">
        <v>5373236</v>
      </c>
      <c r="E135" s="11">
        <v>99922</v>
      </c>
      <c r="F135" s="11">
        <v>1323748</v>
      </c>
      <c r="G135" s="11">
        <v>3197734</v>
      </c>
      <c r="H135" s="11">
        <v>751832</v>
      </c>
      <c r="I135" s="11">
        <v>52609984</v>
      </c>
      <c r="J135" s="11">
        <v>6504568</v>
      </c>
      <c r="K135" s="11">
        <v>3296779</v>
      </c>
      <c r="L135" s="11">
        <v>42808637</v>
      </c>
      <c r="M135" s="11">
        <v>5999360</v>
      </c>
      <c r="N135" s="11">
        <v>36809277</v>
      </c>
      <c r="O135" s="237">
        <v>276746</v>
      </c>
      <c r="P135" s="303"/>
      <c r="Q135" s="301" t="s">
        <v>444</v>
      </c>
    </row>
    <row r="136" spans="1:17" x14ac:dyDescent="0.2">
      <c r="A136" s="302"/>
      <c r="B136" s="126" t="s">
        <v>445</v>
      </c>
      <c r="C136" s="237">
        <v>61971511</v>
      </c>
      <c r="D136" s="11">
        <v>5424539</v>
      </c>
      <c r="E136" s="11">
        <v>89515</v>
      </c>
      <c r="F136" s="11">
        <v>1269093</v>
      </c>
      <c r="G136" s="11">
        <v>3313173</v>
      </c>
      <c r="H136" s="11">
        <v>752758</v>
      </c>
      <c r="I136" s="11">
        <v>56109763</v>
      </c>
      <c r="J136" s="11">
        <v>6787000</v>
      </c>
      <c r="K136" s="11">
        <v>3678257</v>
      </c>
      <c r="L136" s="11">
        <v>45644506</v>
      </c>
      <c r="M136" s="11">
        <v>6504500</v>
      </c>
      <c r="N136" s="11">
        <v>39140006</v>
      </c>
      <c r="O136" s="237">
        <v>437209</v>
      </c>
      <c r="P136" s="303"/>
      <c r="Q136" s="301" t="s">
        <v>445</v>
      </c>
    </row>
    <row r="137" spans="1:17" x14ac:dyDescent="0.2">
      <c r="A137" s="302"/>
      <c r="B137" s="126" t="s">
        <v>446</v>
      </c>
      <c r="C137" s="237">
        <v>58614263</v>
      </c>
      <c r="D137" s="11">
        <v>5223839</v>
      </c>
      <c r="E137" s="11">
        <v>90706</v>
      </c>
      <c r="F137" s="11">
        <v>1262707</v>
      </c>
      <c r="G137" s="11">
        <v>3213225</v>
      </c>
      <c r="H137" s="11">
        <v>657201</v>
      </c>
      <c r="I137" s="11">
        <v>53089582</v>
      </c>
      <c r="J137" s="11">
        <v>6641596</v>
      </c>
      <c r="K137" s="11">
        <v>3515117</v>
      </c>
      <c r="L137" s="11">
        <v>42932868</v>
      </c>
      <c r="M137" s="11">
        <v>5712177</v>
      </c>
      <c r="N137" s="11">
        <v>37220691</v>
      </c>
      <c r="O137" s="237">
        <v>300842</v>
      </c>
      <c r="P137" s="303"/>
      <c r="Q137" s="301" t="s">
        <v>446</v>
      </c>
    </row>
    <row r="138" spans="1:17" x14ac:dyDescent="0.2">
      <c r="A138" s="302"/>
      <c r="B138" s="126" t="s">
        <v>447</v>
      </c>
      <c r="C138" s="237">
        <v>65079982</v>
      </c>
      <c r="D138" s="11">
        <v>5695861</v>
      </c>
      <c r="E138" s="11">
        <v>85223</v>
      </c>
      <c r="F138" s="11">
        <v>1358008</v>
      </c>
      <c r="G138" s="11">
        <v>3423758</v>
      </c>
      <c r="H138" s="11">
        <v>828872</v>
      </c>
      <c r="I138" s="11">
        <v>59073145</v>
      </c>
      <c r="J138" s="11">
        <v>6743381</v>
      </c>
      <c r="K138" s="11">
        <v>3711293</v>
      </c>
      <c r="L138" s="11">
        <v>48618471</v>
      </c>
      <c r="M138" s="11">
        <v>6268719</v>
      </c>
      <c r="N138" s="11">
        <v>42349751</v>
      </c>
      <c r="O138" s="237">
        <v>310976</v>
      </c>
      <c r="P138" s="303"/>
      <c r="Q138" s="301" t="s">
        <v>447</v>
      </c>
    </row>
    <row r="139" spans="1:17" x14ac:dyDescent="0.2">
      <c r="B139" s="126" t="s">
        <v>448</v>
      </c>
      <c r="C139" s="237">
        <v>67351657</v>
      </c>
      <c r="D139" s="11">
        <v>5719807</v>
      </c>
      <c r="E139" s="11">
        <v>86310</v>
      </c>
      <c r="F139" s="11">
        <v>1379241</v>
      </c>
      <c r="G139" s="11">
        <v>3414908</v>
      </c>
      <c r="H139" s="11">
        <v>839348</v>
      </c>
      <c r="I139" s="11">
        <v>61364015</v>
      </c>
      <c r="J139" s="11">
        <v>7599966</v>
      </c>
      <c r="K139" s="11">
        <v>3995735</v>
      </c>
      <c r="L139" s="11">
        <v>49768314</v>
      </c>
      <c r="M139" s="11">
        <v>6509585</v>
      </c>
      <c r="N139" s="11">
        <v>43258729</v>
      </c>
      <c r="O139" s="237">
        <v>267835</v>
      </c>
      <c r="P139" s="303"/>
      <c r="Q139" s="301" t="s">
        <v>448</v>
      </c>
    </row>
    <row r="140" spans="1:17" x14ac:dyDescent="0.2">
      <c r="B140" s="126" t="s">
        <v>449</v>
      </c>
      <c r="C140" s="237">
        <v>67035274</v>
      </c>
      <c r="D140" s="11">
        <v>5748409</v>
      </c>
      <c r="E140" s="11">
        <v>76273</v>
      </c>
      <c r="F140" s="11">
        <v>1379240</v>
      </c>
      <c r="G140" s="11">
        <v>3438110</v>
      </c>
      <c r="H140" s="11">
        <v>854786</v>
      </c>
      <c r="I140" s="11">
        <v>60963354</v>
      </c>
      <c r="J140" s="11">
        <v>7139020</v>
      </c>
      <c r="K140" s="11">
        <v>4133339</v>
      </c>
      <c r="L140" s="11">
        <v>49690995</v>
      </c>
      <c r="M140" s="11">
        <v>6701964</v>
      </c>
      <c r="N140" s="11">
        <v>42989031</v>
      </c>
      <c r="O140" s="237">
        <v>323511</v>
      </c>
      <c r="P140" s="303"/>
      <c r="Q140" s="301" t="s">
        <v>449</v>
      </c>
    </row>
    <row r="141" spans="1:17" x14ac:dyDescent="0.2">
      <c r="B141" s="126" t="s">
        <v>450</v>
      </c>
      <c r="C141" s="237">
        <v>59908985</v>
      </c>
      <c r="D141" s="11">
        <v>5267059</v>
      </c>
      <c r="E141" s="11">
        <v>85086</v>
      </c>
      <c r="F141" s="11">
        <v>1354141</v>
      </c>
      <c r="G141" s="11">
        <v>3099784</v>
      </c>
      <c r="H141" s="11">
        <v>728048</v>
      </c>
      <c r="I141" s="11">
        <v>54331060</v>
      </c>
      <c r="J141" s="11">
        <v>7102672</v>
      </c>
      <c r="K141" s="11">
        <v>3382708</v>
      </c>
      <c r="L141" s="11">
        <v>43845679</v>
      </c>
      <c r="M141" s="11">
        <v>5573231</v>
      </c>
      <c r="N141" s="11">
        <v>38272449</v>
      </c>
      <c r="O141" s="237">
        <v>310867</v>
      </c>
      <c r="P141" s="303"/>
      <c r="Q141" s="301" t="s">
        <v>450</v>
      </c>
    </row>
    <row r="142" spans="1:17" ht="14.25" customHeight="1" x14ac:dyDescent="0.2">
      <c r="A142" s="190" t="s">
        <v>428</v>
      </c>
      <c r="C142" s="307"/>
      <c r="D142" s="307"/>
      <c r="E142" s="307"/>
      <c r="F142" s="307"/>
      <c r="G142" s="307"/>
      <c r="H142" s="307"/>
      <c r="I142" s="190" t="s">
        <v>428</v>
      </c>
      <c r="K142" s="307"/>
      <c r="L142" s="307"/>
      <c r="M142" s="307"/>
      <c r="N142" s="307"/>
      <c r="O142" s="307"/>
      <c r="P142" s="307"/>
      <c r="Q142" s="307"/>
    </row>
    <row r="143" spans="1:17" ht="25.5" customHeight="1" x14ac:dyDescent="0.2">
      <c r="A143" s="616" t="s">
        <v>1845</v>
      </c>
      <c r="B143" s="616"/>
      <c r="C143" s="616"/>
      <c r="D143" s="616"/>
      <c r="E143" s="616"/>
      <c r="F143" s="616"/>
      <c r="G143" s="616"/>
      <c r="H143" s="616"/>
      <c r="I143" s="616" t="s">
        <v>1845</v>
      </c>
      <c r="J143" s="616"/>
      <c r="K143" s="616"/>
      <c r="L143" s="616"/>
      <c r="M143" s="616"/>
      <c r="N143" s="616"/>
      <c r="O143" s="616"/>
      <c r="P143" s="616"/>
      <c r="Q143" s="616"/>
    </row>
    <row r="171" spans="3:15" x14ac:dyDescent="0.2">
      <c r="C171" s="304"/>
      <c r="D171" s="304"/>
      <c r="E171" s="304"/>
      <c r="F171" s="304"/>
      <c r="G171" s="304"/>
      <c r="H171" s="304"/>
      <c r="I171" s="304"/>
      <c r="J171" s="304"/>
      <c r="K171" s="304"/>
      <c r="L171" s="304"/>
      <c r="M171" s="304"/>
      <c r="N171" s="304"/>
      <c r="O171" s="304"/>
    </row>
    <row r="172" spans="3:15" x14ac:dyDescent="0.2">
      <c r="C172" s="304"/>
      <c r="D172" s="304"/>
      <c r="E172" s="304"/>
      <c r="F172" s="304"/>
      <c r="G172" s="304"/>
      <c r="H172" s="304"/>
      <c r="I172" s="304"/>
      <c r="J172" s="304"/>
      <c r="K172" s="304"/>
      <c r="L172" s="304"/>
      <c r="M172" s="304"/>
      <c r="N172" s="304"/>
      <c r="O172" s="304"/>
    </row>
    <row r="173" spans="3:15" x14ac:dyDescent="0.2">
      <c r="C173" s="304"/>
      <c r="D173" s="304"/>
      <c r="E173" s="304"/>
      <c r="F173" s="304"/>
      <c r="G173" s="304"/>
      <c r="H173" s="304"/>
      <c r="I173" s="304"/>
      <c r="J173" s="304"/>
      <c r="K173" s="304"/>
      <c r="L173" s="304"/>
      <c r="M173" s="304"/>
      <c r="N173" s="304"/>
      <c r="O173" s="304"/>
    </row>
    <row r="174" spans="3:15" x14ac:dyDescent="0.2">
      <c r="C174" s="304"/>
      <c r="D174" s="304"/>
      <c r="E174" s="304"/>
      <c r="F174" s="304"/>
      <c r="G174" s="304"/>
      <c r="H174" s="304"/>
      <c r="I174" s="304"/>
      <c r="J174" s="304"/>
      <c r="K174" s="304"/>
      <c r="L174" s="304"/>
      <c r="M174" s="304"/>
      <c r="N174" s="304"/>
      <c r="O174" s="304"/>
    </row>
    <row r="175" spans="3:15" x14ac:dyDescent="0.2">
      <c r="C175" s="304"/>
      <c r="D175" s="304"/>
      <c r="E175" s="304"/>
      <c r="F175" s="304"/>
      <c r="G175" s="304"/>
      <c r="H175" s="304"/>
      <c r="I175" s="304"/>
      <c r="J175" s="304"/>
      <c r="K175" s="304"/>
      <c r="L175" s="304"/>
      <c r="M175" s="304"/>
      <c r="N175" s="304"/>
      <c r="O175" s="304"/>
    </row>
    <row r="176" spans="3:15" x14ac:dyDescent="0.2">
      <c r="C176" s="304"/>
      <c r="D176" s="304"/>
      <c r="E176" s="304"/>
      <c r="F176" s="304"/>
      <c r="G176" s="304"/>
      <c r="H176" s="304"/>
      <c r="I176" s="304"/>
      <c r="J176" s="304"/>
      <c r="K176" s="304"/>
      <c r="L176" s="304"/>
      <c r="M176" s="304"/>
      <c r="N176" s="304"/>
      <c r="O176" s="304"/>
    </row>
    <row r="177" spans="3:15" x14ac:dyDescent="0.2">
      <c r="C177" s="304"/>
      <c r="D177" s="304"/>
      <c r="E177" s="304"/>
      <c r="F177" s="304"/>
      <c r="G177" s="304"/>
      <c r="H177" s="304"/>
      <c r="I177" s="304"/>
      <c r="J177" s="304"/>
      <c r="K177" s="304"/>
      <c r="L177" s="304"/>
      <c r="M177" s="304"/>
      <c r="N177" s="304"/>
      <c r="O177" s="304"/>
    </row>
    <row r="178" spans="3:15" x14ac:dyDescent="0.2">
      <c r="C178" s="304"/>
      <c r="D178" s="304"/>
      <c r="E178" s="304"/>
      <c r="F178" s="304"/>
      <c r="G178" s="304"/>
      <c r="H178" s="304"/>
      <c r="I178" s="304"/>
      <c r="J178" s="304"/>
      <c r="K178" s="304"/>
      <c r="L178" s="304"/>
      <c r="M178" s="304"/>
      <c r="N178" s="304"/>
      <c r="O178" s="304"/>
    </row>
    <row r="179" spans="3:15" x14ac:dyDescent="0.2">
      <c r="C179" s="304"/>
      <c r="D179" s="304"/>
      <c r="E179" s="304"/>
      <c r="F179" s="304"/>
      <c r="G179" s="304"/>
      <c r="H179" s="304"/>
      <c r="I179" s="304"/>
      <c r="J179" s="304"/>
      <c r="K179" s="304"/>
      <c r="L179" s="304"/>
      <c r="M179" s="304"/>
      <c r="N179" s="304"/>
      <c r="O179" s="304"/>
    </row>
    <row r="180" spans="3:15" x14ac:dyDescent="0.2">
      <c r="C180" s="304"/>
      <c r="D180" s="304"/>
      <c r="E180" s="304"/>
      <c r="F180" s="304"/>
      <c r="G180" s="304"/>
      <c r="H180" s="304"/>
      <c r="I180" s="304"/>
      <c r="J180" s="304"/>
      <c r="K180" s="304"/>
      <c r="L180" s="304"/>
      <c r="M180" s="304"/>
      <c r="N180" s="304"/>
      <c r="O180" s="304"/>
    </row>
    <row r="181" spans="3:15" x14ac:dyDescent="0.2">
      <c r="C181" s="304"/>
      <c r="D181" s="304"/>
      <c r="E181" s="304"/>
      <c r="F181" s="304"/>
      <c r="G181" s="304"/>
      <c r="H181" s="304"/>
      <c r="I181" s="304"/>
      <c r="J181" s="304"/>
      <c r="K181" s="304"/>
      <c r="L181" s="304"/>
      <c r="M181" s="304"/>
      <c r="N181" s="304"/>
      <c r="O181" s="304"/>
    </row>
    <row r="182" spans="3:15" x14ac:dyDescent="0.2">
      <c r="C182" s="304"/>
      <c r="D182" s="304"/>
      <c r="E182" s="304"/>
      <c r="F182" s="304"/>
      <c r="G182" s="304"/>
      <c r="H182" s="304"/>
      <c r="I182" s="304"/>
      <c r="J182" s="304"/>
      <c r="K182" s="304"/>
      <c r="L182" s="304"/>
      <c r="M182" s="304"/>
      <c r="N182" s="304"/>
      <c r="O182" s="304"/>
    </row>
    <row r="183" spans="3:15" x14ac:dyDescent="0.2">
      <c r="C183" s="304"/>
      <c r="D183" s="304"/>
      <c r="E183" s="304"/>
      <c r="F183" s="304"/>
      <c r="G183" s="304"/>
      <c r="H183" s="304"/>
      <c r="I183" s="304"/>
      <c r="J183" s="304"/>
      <c r="K183" s="304"/>
      <c r="L183" s="304"/>
      <c r="M183" s="304"/>
      <c r="N183" s="304"/>
      <c r="O183" s="304"/>
    </row>
    <row r="184" spans="3:15" x14ac:dyDescent="0.2">
      <c r="C184" s="304"/>
      <c r="D184" s="304"/>
      <c r="E184" s="304"/>
      <c r="F184" s="304"/>
      <c r="G184" s="304"/>
      <c r="H184" s="304"/>
      <c r="I184" s="304"/>
      <c r="J184" s="304"/>
      <c r="K184" s="304"/>
      <c r="L184" s="304"/>
      <c r="M184" s="304"/>
      <c r="N184" s="304"/>
      <c r="O184" s="304"/>
    </row>
    <row r="185" spans="3:15" x14ac:dyDescent="0.2">
      <c r="C185" s="304"/>
      <c r="D185" s="304"/>
      <c r="E185" s="304"/>
      <c r="F185" s="304"/>
      <c r="G185" s="304"/>
      <c r="H185" s="304"/>
      <c r="I185" s="304"/>
      <c r="J185" s="304"/>
      <c r="K185" s="304"/>
      <c r="L185" s="304"/>
      <c r="M185" s="304"/>
      <c r="N185" s="304"/>
      <c r="O185" s="304"/>
    </row>
    <row r="186" spans="3:15" x14ac:dyDescent="0.2">
      <c r="C186" s="304"/>
      <c r="D186" s="304"/>
      <c r="E186" s="304"/>
      <c r="F186" s="304"/>
      <c r="G186" s="304"/>
      <c r="H186" s="304"/>
      <c r="I186" s="304"/>
      <c r="J186" s="304"/>
      <c r="K186" s="304"/>
      <c r="L186" s="304"/>
      <c r="M186" s="304"/>
      <c r="N186" s="304"/>
      <c r="O186" s="304"/>
    </row>
    <row r="187" spans="3:15" x14ac:dyDescent="0.2">
      <c r="C187" s="304"/>
      <c r="D187" s="304"/>
      <c r="E187" s="304"/>
      <c r="F187" s="304"/>
      <c r="G187" s="304"/>
      <c r="H187" s="304"/>
      <c r="I187" s="304"/>
      <c r="J187" s="304"/>
      <c r="K187" s="304"/>
      <c r="L187" s="304"/>
      <c r="M187" s="304"/>
      <c r="N187" s="304"/>
      <c r="O187" s="304"/>
    </row>
    <row r="188" spans="3:15" x14ac:dyDescent="0.2">
      <c r="C188" s="304"/>
      <c r="D188" s="304"/>
      <c r="E188" s="304"/>
      <c r="F188" s="304"/>
      <c r="G188" s="304"/>
      <c r="H188" s="304"/>
      <c r="I188" s="304"/>
      <c r="J188" s="304"/>
      <c r="K188" s="304"/>
      <c r="L188" s="304"/>
      <c r="M188" s="304"/>
      <c r="N188" s="304"/>
      <c r="O188" s="304"/>
    </row>
    <row r="189" spans="3:15" x14ac:dyDescent="0.2">
      <c r="C189" s="304"/>
      <c r="D189" s="304"/>
      <c r="E189" s="304"/>
      <c r="F189" s="304"/>
      <c r="G189" s="304"/>
      <c r="H189" s="304"/>
      <c r="I189" s="304"/>
      <c r="J189" s="304"/>
      <c r="K189" s="304"/>
      <c r="L189" s="304"/>
      <c r="M189" s="304"/>
      <c r="N189" s="304"/>
      <c r="O189" s="304"/>
    </row>
    <row r="190" spans="3:15" x14ac:dyDescent="0.2">
      <c r="C190" s="304"/>
      <c r="D190" s="304"/>
      <c r="E190" s="304"/>
      <c r="F190" s="304"/>
      <c r="G190" s="304"/>
      <c r="H190" s="304"/>
      <c r="I190" s="304"/>
      <c r="J190" s="304"/>
      <c r="K190" s="304"/>
      <c r="L190" s="304"/>
      <c r="M190" s="304"/>
      <c r="N190" s="304"/>
      <c r="O190" s="304"/>
    </row>
    <row r="191" spans="3:15" x14ac:dyDescent="0.2">
      <c r="C191" s="304"/>
      <c r="D191" s="304"/>
      <c r="E191" s="304"/>
      <c r="F191" s="304"/>
      <c r="G191" s="304"/>
      <c r="H191" s="304"/>
      <c r="I191" s="304"/>
      <c r="J191" s="304"/>
      <c r="K191" s="304"/>
      <c r="L191" s="304"/>
      <c r="M191" s="304"/>
      <c r="N191" s="304"/>
      <c r="O191" s="304"/>
    </row>
    <row r="192" spans="3:15" x14ac:dyDescent="0.2">
      <c r="C192" s="304"/>
      <c r="D192" s="304"/>
      <c r="E192" s="304"/>
      <c r="F192" s="304"/>
      <c r="G192" s="304"/>
      <c r="H192" s="304"/>
      <c r="I192" s="304"/>
      <c r="J192" s="304"/>
      <c r="K192" s="304"/>
      <c r="L192" s="304"/>
      <c r="M192" s="304"/>
      <c r="N192" s="304"/>
      <c r="O192" s="304"/>
    </row>
    <row r="193" spans="3:15" x14ac:dyDescent="0.2">
      <c r="C193" s="304"/>
      <c r="D193" s="304"/>
      <c r="E193" s="304"/>
      <c r="F193" s="304"/>
      <c r="G193" s="304"/>
      <c r="H193" s="304"/>
      <c r="I193" s="304"/>
      <c r="J193" s="304"/>
      <c r="K193" s="304"/>
      <c r="L193" s="304"/>
      <c r="M193" s="304"/>
      <c r="N193" s="304"/>
      <c r="O193" s="304"/>
    </row>
    <row r="194" spans="3:15" x14ac:dyDescent="0.2">
      <c r="C194" s="304"/>
      <c r="D194" s="304"/>
      <c r="E194" s="304"/>
      <c r="F194" s="304"/>
      <c r="G194" s="304"/>
      <c r="H194" s="304"/>
      <c r="I194" s="304"/>
      <c r="J194" s="304"/>
      <c r="K194" s="304"/>
      <c r="L194" s="304"/>
      <c r="M194" s="304"/>
      <c r="N194" s="304"/>
      <c r="O194" s="304"/>
    </row>
    <row r="195" spans="3:15" x14ac:dyDescent="0.2">
      <c r="C195" s="304"/>
      <c r="D195" s="304"/>
      <c r="E195" s="304"/>
      <c r="F195" s="304"/>
      <c r="G195" s="304"/>
      <c r="H195" s="304"/>
      <c r="I195" s="304"/>
      <c r="J195" s="304"/>
      <c r="K195" s="304"/>
      <c r="L195" s="304"/>
      <c r="M195" s="304"/>
      <c r="N195" s="304"/>
      <c r="O195" s="304"/>
    </row>
    <row r="196" spans="3:15" x14ac:dyDescent="0.2">
      <c r="C196" s="304"/>
      <c r="D196" s="304"/>
      <c r="E196" s="304"/>
      <c r="F196" s="304"/>
      <c r="G196" s="304"/>
      <c r="H196" s="304"/>
      <c r="I196" s="304"/>
      <c r="J196" s="304"/>
      <c r="K196" s="304"/>
      <c r="L196" s="304"/>
      <c r="M196" s="304"/>
      <c r="N196" s="304"/>
      <c r="O196" s="304"/>
    </row>
    <row r="197" spans="3:15" x14ac:dyDescent="0.2">
      <c r="C197" s="304"/>
      <c r="D197" s="304"/>
      <c r="E197" s="304"/>
      <c r="F197" s="304"/>
      <c r="G197" s="304"/>
      <c r="H197" s="304"/>
      <c r="I197" s="304"/>
      <c r="J197" s="304"/>
      <c r="K197" s="304"/>
      <c r="L197" s="304"/>
      <c r="M197" s="304"/>
      <c r="N197" s="304"/>
      <c r="O197" s="304"/>
    </row>
    <row r="198" spans="3:15" x14ac:dyDescent="0.2">
      <c r="C198" s="304"/>
    </row>
    <row r="199" spans="3:15" x14ac:dyDescent="0.2">
      <c r="C199" s="304"/>
    </row>
    <row r="200" spans="3:15" x14ac:dyDescent="0.2">
      <c r="C200" s="304"/>
    </row>
    <row r="201" spans="3:15" x14ac:dyDescent="0.2">
      <c r="C201" s="304"/>
    </row>
    <row r="202" spans="3:15" x14ac:dyDescent="0.2">
      <c r="C202" s="304"/>
    </row>
    <row r="203" spans="3:15" x14ac:dyDescent="0.2">
      <c r="C203" s="304"/>
    </row>
    <row r="204" spans="3:15" x14ac:dyDescent="0.2">
      <c r="C204" s="304"/>
    </row>
    <row r="205" spans="3:15" x14ac:dyDescent="0.2">
      <c r="C205" s="304"/>
    </row>
    <row r="206" spans="3:15" x14ac:dyDescent="0.2">
      <c r="C206" s="304"/>
    </row>
    <row r="207" spans="3:15" x14ac:dyDescent="0.2">
      <c r="C207" s="304"/>
    </row>
    <row r="208" spans="3:15" x14ac:dyDescent="0.2">
      <c r="C208" s="304"/>
    </row>
    <row r="209" spans="3:3" x14ac:dyDescent="0.2">
      <c r="C209" s="304"/>
    </row>
  </sheetData>
  <mergeCells count="16">
    <mergeCell ref="A1:H1"/>
    <mergeCell ref="A2:H2"/>
    <mergeCell ref="A3:H3"/>
    <mergeCell ref="A143:H143"/>
    <mergeCell ref="A4:H4"/>
    <mergeCell ref="A5:H5"/>
    <mergeCell ref="A6:B8"/>
    <mergeCell ref="C8:H8"/>
    <mergeCell ref="I3:Q3"/>
    <mergeCell ref="I2:Q2"/>
    <mergeCell ref="I1:Q1"/>
    <mergeCell ref="I143:Q143"/>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9" max="16383" man="1"/>
    <brk id="129" max="16383" man="1"/>
  </rowBreaks>
  <colBreaks count="1" manualBreakCount="1">
    <brk id="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2"/>
  <sheetViews>
    <sheetView zoomScaleNormal="100" workbookViewId="0">
      <pane ySplit="7" topLeftCell="A8"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5" width="13.28515625" style="18" customWidth="1"/>
    <col min="16" max="16" width="5.42578125" style="18" bestFit="1" customWidth="1"/>
    <col min="17" max="17" width="10.42578125" style="18" customWidth="1"/>
    <col min="18" max="16384" width="9.140625" style="18"/>
  </cols>
  <sheetData>
    <row r="1" spans="1:17" ht="20.100000000000001" customHeight="1" x14ac:dyDescent="0.2">
      <c r="A1" s="617" t="s">
        <v>1342</v>
      </c>
      <c r="B1" s="617"/>
      <c r="C1" s="617"/>
      <c r="D1" s="617"/>
      <c r="E1" s="617"/>
      <c r="F1" s="617"/>
      <c r="G1" s="617"/>
      <c r="H1" s="617"/>
      <c r="I1" s="308" t="s">
        <v>1342</v>
      </c>
      <c r="J1" s="308"/>
      <c r="K1" s="308"/>
      <c r="L1" s="308"/>
      <c r="M1" s="308"/>
      <c r="N1" s="308"/>
      <c r="O1" s="308"/>
      <c r="P1" s="308"/>
      <c r="Q1" s="302"/>
    </row>
    <row r="2" spans="1:17" ht="20.100000000000001" customHeight="1" x14ac:dyDescent="0.2">
      <c r="A2" s="617" t="s">
        <v>1656</v>
      </c>
      <c r="B2" s="617"/>
      <c r="C2" s="617"/>
      <c r="D2" s="617"/>
      <c r="E2" s="617"/>
      <c r="F2" s="617"/>
      <c r="G2" s="617"/>
      <c r="H2" s="617"/>
      <c r="I2" s="617" t="s">
        <v>1658</v>
      </c>
      <c r="J2" s="617"/>
      <c r="K2" s="617"/>
      <c r="L2" s="617"/>
      <c r="M2" s="617"/>
      <c r="N2" s="617"/>
      <c r="O2" s="617"/>
      <c r="P2" s="617"/>
      <c r="Q2" s="617"/>
    </row>
    <row r="3" spans="1:17" ht="20.100000000000001" customHeight="1" x14ac:dyDescent="0.25">
      <c r="A3" s="798" t="s">
        <v>1343</v>
      </c>
      <c r="B3" s="798"/>
      <c r="C3" s="798"/>
      <c r="D3" s="798"/>
      <c r="E3" s="798"/>
      <c r="F3" s="798"/>
      <c r="G3" s="798"/>
      <c r="H3" s="798"/>
      <c r="I3" s="798" t="s">
        <v>1343</v>
      </c>
      <c r="J3" s="798"/>
      <c r="K3" s="798"/>
      <c r="L3" s="798"/>
      <c r="M3" s="798"/>
      <c r="N3" s="798"/>
      <c r="O3" s="798"/>
      <c r="P3" s="798"/>
      <c r="Q3" s="798"/>
    </row>
    <row r="4" spans="1:17" ht="20.100000000000001" customHeight="1" x14ac:dyDescent="0.25">
      <c r="A4" s="808" t="s">
        <v>1341</v>
      </c>
      <c r="B4" s="808"/>
      <c r="C4" s="808"/>
      <c r="D4" s="808"/>
      <c r="E4" s="808"/>
      <c r="F4" s="808"/>
      <c r="G4" s="808"/>
      <c r="H4" s="808"/>
      <c r="I4" s="808" t="s">
        <v>1341</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7"/>
      <c r="B7" s="811"/>
      <c r="C7" s="291" t="s">
        <v>1327</v>
      </c>
      <c r="D7" s="291" t="s">
        <v>1328</v>
      </c>
      <c r="E7" s="291" t="s">
        <v>1329</v>
      </c>
      <c r="F7" s="291" t="s">
        <v>1330</v>
      </c>
      <c r="G7" s="291" t="s">
        <v>1331</v>
      </c>
      <c r="H7" s="291" t="s">
        <v>1332</v>
      </c>
      <c r="I7" s="291" t="s">
        <v>1333</v>
      </c>
      <c r="J7" s="291" t="s">
        <v>1334</v>
      </c>
      <c r="K7" s="291" t="s">
        <v>1335</v>
      </c>
      <c r="L7" s="291" t="s">
        <v>1336</v>
      </c>
      <c r="M7" s="292" t="s">
        <v>1337</v>
      </c>
      <c r="N7" s="292" t="s">
        <v>1338</v>
      </c>
      <c r="O7" s="309" t="s">
        <v>1339</v>
      </c>
      <c r="P7" s="806"/>
      <c r="Q7" s="807"/>
    </row>
    <row r="8" spans="1:17" ht="12.75" customHeight="1" x14ac:dyDescent="0.2">
      <c r="A8" s="310"/>
      <c r="B8" s="311"/>
      <c r="C8" s="310"/>
      <c r="D8" s="310"/>
      <c r="E8" s="310"/>
      <c r="F8" s="310"/>
      <c r="G8" s="310"/>
      <c r="H8" s="310"/>
      <c r="I8" s="310"/>
      <c r="J8" s="310"/>
      <c r="K8" s="310"/>
      <c r="L8" s="310"/>
      <c r="M8" s="310"/>
      <c r="N8" s="310"/>
      <c r="O8" s="310"/>
      <c r="P8" s="312"/>
      <c r="Q8" s="313"/>
    </row>
    <row r="9" spans="1:17" x14ac:dyDescent="0.2">
      <c r="A9" s="302" t="s">
        <v>423</v>
      </c>
      <c r="B9" s="126" t="s">
        <v>456</v>
      </c>
      <c r="C9" s="314">
        <v>80.3</v>
      </c>
      <c r="D9" s="314">
        <v>85.4</v>
      </c>
      <c r="E9" s="314">
        <v>96.1</v>
      </c>
      <c r="F9" s="314">
        <v>87.7</v>
      </c>
      <c r="G9" s="314">
        <v>85.5</v>
      </c>
      <c r="H9" s="314">
        <v>79.2</v>
      </c>
      <c r="I9" s="314">
        <v>79.900000000000006</v>
      </c>
      <c r="J9" s="314">
        <v>90.3</v>
      </c>
      <c r="K9" s="314">
        <v>76.599999999999994</v>
      </c>
      <c r="L9" s="314">
        <v>79.900000000000006</v>
      </c>
      <c r="M9" s="314">
        <v>85.2</v>
      </c>
      <c r="N9" s="314">
        <v>79.099999999999994</v>
      </c>
      <c r="O9" s="314">
        <v>84.3</v>
      </c>
      <c r="P9" s="303" t="s">
        <v>423</v>
      </c>
      <c r="Q9" s="306" t="s">
        <v>456</v>
      </c>
    </row>
    <row r="10" spans="1:17" x14ac:dyDescent="0.2">
      <c r="A10" s="302"/>
      <c r="B10" s="126" t="s">
        <v>451</v>
      </c>
      <c r="C10" s="314">
        <v>88.4</v>
      </c>
      <c r="D10" s="314">
        <v>89</v>
      </c>
      <c r="E10" s="314">
        <v>79.7</v>
      </c>
      <c r="F10" s="314">
        <v>86.2</v>
      </c>
      <c r="G10" s="314">
        <v>92.7</v>
      </c>
      <c r="H10" s="314">
        <v>85.6</v>
      </c>
      <c r="I10" s="314">
        <v>88.2</v>
      </c>
      <c r="J10" s="314">
        <v>93.1</v>
      </c>
      <c r="K10" s="314">
        <v>88</v>
      </c>
      <c r="L10" s="314">
        <v>88.2</v>
      </c>
      <c r="M10" s="314">
        <v>86.7</v>
      </c>
      <c r="N10" s="314">
        <v>88.4</v>
      </c>
      <c r="O10" s="314">
        <v>92.9</v>
      </c>
      <c r="P10" s="303"/>
      <c r="Q10" s="306" t="s">
        <v>451</v>
      </c>
    </row>
    <row r="11" spans="1:17" x14ac:dyDescent="0.2">
      <c r="A11" s="302"/>
      <c r="B11" s="126" t="s">
        <v>452</v>
      </c>
      <c r="C11" s="314">
        <v>108</v>
      </c>
      <c r="D11" s="314">
        <v>105.1</v>
      </c>
      <c r="E11" s="314">
        <v>94.2</v>
      </c>
      <c r="F11" s="314">
        <v>102.7</v>
      </c>
      <c r="G11" s="314">
        <v>108.8</v>
      </c>
      <c r="H11" s="314">
        <v>101.1</v>
      </c>
      <c r="I11" s="314">
        <v>108.1</v>
      </c>
      <c r="J11" s="314">
        <v>104.5</v>
      </c>
      <c r="K11" s="314">
        <v>104</v>
      </c>
      <c r="L11" s="314">
        <v>108.4</v>
      </c>
      <c r="M11" s="314">
        <v>107.3</v>
      </c>
      <c r="N11" s="314">
        <v>108.6</v>
      </c>
      <c r="O11" s="314">
        <v>110.6</v>
      </c>
      <c r="P11" s="303"/>
      <c r="Q11" s="306" t="s">
        <v>452</v>
      </c>
    </row>
    <row r="12" spans="1:17" x14ac:dyDescent="0.2">
      <c r="A12" s="302"/>
      <c r="B12" s="126" t="s">
        <v>435</v>
      </c>
      <c r="C12" s="314">
        <v>94.9</v>
      </c>
      <c r="D12" s="314">
        <v>93.9</v>
      </c>
      <c r="E12" s="314">
        <v>94.7</v>
      </c>
      <c r="F12" s="314">
        <v>94.2</v>
      </c>
      <c r="G12" s="314">
        <v>93</v>
      </c>
      <c r="H12" s="314">
        <v>96</v>
      </c>
      <c r="I12" s="314">
        <v>94.9</v>
      </c>
      <c r="J12" s="314">
        <v>90.1</v>
      </c>
      <c r="K12" s="314">
        <v>98.6</v>
      </c>
      <c r="L12" s="314">
        <v>94.8</v>
      </c>
      <c r="M12" s="314">
        <v>100.5</v>
      </c>
      <c r="N12" s="314">
        <v>93.8</v>
      </c>
      <c r="O12" s="314">
        <v>94.1</v>
      </c>
      <c r="P12" s="303"/>
      <c r="Q12" s="306" t="s">
        <v>435</v>
      </c>
    </row>
    <row r="13" spans="1:17" x14ac:dyDescent="0.2">
      <c r="A13" s="302"/>
      <c r="B13" s="126" t="s">
        <v>453</v>
      </c>
      <c r="C13" s="314">
        <v>96.5</v>
      </c>
      <c r="D13" s="314">
        <v>96.7</v>
      </c>
      <c r="E13" s="314">
        <v>98</v>
      </c>
      <c r="F13" s="314">
        <v>97.2</v>
      </c>
      <c r="G13" s="314">
        <v>93.6</v>
      </c>
      <c r="H13" s="314">
        <v>103.8</v>
      </c>
      <c r="I13" s="314">
        <v>96.4</v>
      </c>
      <c r="J13" s="314">
        <v>95.9</v>
      </c>
      <c r="K13" s="314">
        <v>101.4</v>
      </c>
      <c r="L13" s="314">
        <v>96.1</v>
      </c>
      <c r="M13" s="314">
        <v>101.2</v>
      </c>
      <c r="N13" s="314">
        <v>95.3</v>
      </c>
      <c r="O13" s="314">
        <v>96.4</v>
      </c>
      <c r="P13" s="303"/>
      <c r="Q13" s="306" t="s">
        <v>453</v>
      </c>
    </row>
    <row r="14" spans="1:17" x14ac:dyDescent="0.2">
      <c r="A14" s="302"/>
      <c r="B14" s="126" t="s">
        <v>444</v>
      </c>
      <c r="C14" s="314">
        <v>107.9</v>
      </c>
      <c r="D14" s="314">
        <v>101.8</v>
      </c>
      <c r="E14" s="314">
        <v>111.2</v>
      </c>
      <c r="F14" s="314">
        <v>104.5</v>
      </c>
      <c r="G14" s="314">
        <v>97.4</v>
      </c>
      <c r="H14" s="314">
        <v>107.1</v>
      </c>
      <c r="I14" s="314">
        <v>108.3</v>
      </c>
      <c r="J14" s="314">
        <v>93.9</v>
      </c>
      <c r="K14" s="314">
        <v>108.7</v>
      </c>
      <c r="L14" s="314">
        <v>108.5</v>
      </c>
      <c r="M14" s="314">
        <v>111</v>
      </c>
      <c r="N14" s="314">
        <v>108</v>
      </c>
      <c r="O14" s="314">
        <v>106.1</v>
      </c>
      <c r="P14" s="303"/>
      <c r="Q14" s="306" t="s">
        <v>444</v>
      </c>
    </row>
    <row r="15" spans="1:17" x14ac:dyDescent="0.2">
      <c r="A15" s="302"/>
      <c r="B15" s="126" t="s">
        <v>445</v>
      </c>
      <c r="C15" s="314">
        <v>102.6</v>
      </c>
      <c r="D15" s="314">
        <v>100.1</v>
      </c>
      <c r="E15" s="314">
        <v>100.2</v>
      </c>
      <c r="F15" s="314">
        <v>100.7</v>
      </c>
      <c r="G15" s="314">
        <v>95.7</v>
      </c>
      <c r="H15" s="314">
        <v>110.9</v>
      </c>
      <c r="I15" s="314">
        <v>102.8</v>
      </c>
      <c r="J15" s="314">
        <v>93.1</v>
      </c>
      <c r="K15" s="314">
        <v>98.8</v>
      </c>
      <c r="L15" s="314">
        <v>103.2</v>
      </c>
      <c r="M15" s="314">
        <v>105.1</v>
      </c>
      <c r="N15" s="314">
        <v>102.9</v>
      </c>
      <c r="O15" s="314">
        <v>100.5</v>
      </c>
      <c r="P15" s="303"/>
      <c r="Q15" s="306" t="s">
        <v>445</v>
      </c>
    </row>
    <row r="16" spans="1:17" x14ac:dyDescent="0.2">
      <c r="A16" s="302"/>
      <c r="B16" s="126" t="s">
        <v>446</v>
      </c>
      <c r="C16" s="314">
        <v>94.2</v>
      </c>
      <c r="D16" s="314">
        <v>100.5</v>
      </c>
      <c r="E16" s="314">
        <v>96.8</v>
      </c>
      <c r="F16" s="314">
        <v>100.3</v>
      </c>
      <c r="G16" s="314">
        <v>99.1</v>
      </c>
      <c r="H16" s="314">
        <v>105</v>
      </c>
      <c r="I16" s="314">
        <v>93.8</v>
      </c>
      <c r="J16" s="314">
        <v>84</v>
      </c>
      <c r="K16" s="314">
        <v>95.4</v>
      </c>
      <c r="L16" s="314">
        <v>93.9</v>
      </c>
      <c r="M16" s="314">
        <v>96.9</v>
      </c>
      <c r="N16" s="314">
        <v>93.4</v>
      </c>
      <c r="O16" s="314">
        <v>91</v>
      </c>
      <c r="P16" s="303"/>
      <c r="Q16" s="306" t="s">
        <v>446</v>
      </c>
    </row>
    <row r="17" spans="1:17" x14ac:dyDescent="0.2">
      <c r="A17" s="302"/>
      <c r="B17" s="126" t="s">
        <v>447</v>
      </c>
      <c r="C17" s="314">
        <v>108.7</v>
      </c>
      <c r="D17" s="314">
        <v>105.4</v>
      </c>
      <c r="E17" s="314">
        <v>104.9</v>
      </c>
      <c r="F17" s="314">
        <v>105</v>
      </c>
      <c r="G17" s="314">
        <v>107.9</v>
      </c>
      <c r="H17" s="314">
        <v>99.7</v>
      </c>
      <c r="I17" s="314">
        <v>109</v>
      </c>
      <c r="J17" s="314">
        <v>101.9</v>
      </c>
      <c r="K17" s="314">
        <v>102.9</v>
      </c>
      <c r="L17" s="314">
        <v>109.5</v>
      </c>
      <c r="M17" s="314">
        <v>106</v>
      </c>
      <c r="N17" s="314">
        <v>110</v>
      </c>
      <c r="O17" s="314">
        <v>105.5</v>
      </c>
      <c r="P17" s="303"/>
      <c r="Q17" s="306" t="s">
        <v>447</v>
      </c>
    </row>
    <row r="18" spans="1:17" x14ac:dyDescent="0.2">
      <c r="A18" s="302"/>
      <c r="B18" s="126" t="s">
        <v>448</v>
      </c>
      <c r="C18" s="314">
        <v>108.5</v>
      </c>
      <c r="D18" s="314">
        <v>110.5</v>
      </c>
      <c r="E18" s="314">
        <v>104.2</v>
      </c>
      <c r="F18" s="314">
        <v>111</v>
      </c>
      <c r="G18" s="314">
        <v>111.7</v>
      </c>
      <c r="H18" s="314">
        <v>106.7</v>
      </c>
      <c r="I18" s="314">
        <v>108.4</v>
      </c>
      <c r="J18" s="314">
        <v>111.2</v>
      </c>
      <c r="K18" s="314">
        <v>106.6</v>
      </c>
      <c r="L18" s="314">
        <v>108.5</v>
      </c>
      <c r="M18" s="314">
        <v>104.8</v>
      </c>
      <c r="N18" s="314">
        <v>109.1</v>
      </c>
      <c r="O18" s="314">
        <v>108.4</v>
      </c>
      <c r="P18" s="303"/>
      <c r="Q18" s="306" t="s">
        <v>448</v>
      </c>
    </row>
    <row r="19" spans="1:17" x14ac:dyDescent="0.2">
      <c r="A19" s="302"/>
      <c r="B19" s="126" t="s">
        <v>449</v>
      </c>
      <c r="C19" s="314">
        <v>110.5</v>
      </c>
      <c r="D19" s="314">
        <v>108</v>
      </c>
      <c r="E19" s="314">
        <v>96.1</v>
      </c>
      <c r="F19" s="314">
        <v>104.1</v>
      </c>
      <c r="G19" s="314">
        <v>111.6</v>
      </c>
      <c r="H19" s="314">
        <v>107</v>
      </c>
      <c r="I19" s="314">
        <v>110.7</v>
      </c>
      <c r="J19" s="314">
        <v>121.3</v>
      </c>
      <c r="K19" s="314">
        <v>111.2</v>
      </c>
      <c r="L19" s="314">
        <v>110.5</v>
      </c>
      <c r="M19" s="314">
        <v>105.2</v>
      </c>
      <c r="N19" s="314">
        <v>111.4</v>
      </c>
      <c r="O19" s="314">
        <v>109.4</v>
      </c>
      <c r="P19" s="303"/>
      <c r="Q19" s="306" t="s">
        <v>449</v>
      </c>
    </row>
    <row r="20" spans="1:17" x14ac:dyDescent="0.2">
      <c r="A20" s="302"/>
      <c r="B20" s="126" t="s">
        <v>450</v>
      </c>
      <c r="C20" s="314">
        <v>102.5</v>
      </c>
      <c r="D20" s="314">
        <v>104.5</v>
      </c>
      <c r="E20" s="314">
        <v>125.8</v>
      </c>
      <c r="F20" s="314">
        <v>107.1</v>
      </c>
      <c r="G20" s="314">
        <v>104</v>
      </c>
      <c r="H20" s="314">
        <v>98.3</v>
      </c>
      <c r="I20" s="314">
        <v>102.4</v>
      </c>
      <c r="J20" s="314">
        <v>124</v>
      </c>
      <c r="K20" s="314">
        <v>109.6</v>
      </c>
      <c r="L20" s="314">
        <v>101.7</v>
      </c>
      <c r="M20" s="314">
        <v>90.2</v>
      </c>
      <c r="N20" s="314">
        <v>103.5</v>
      </c>
      <c r="O20" s="314">
        <v>100.8</v>
      </c>
      <c r="P20" s="303"/>
      <c r="Q20" s="306" t="s">
        <v>450</v>
      </c>
    </row>
    <row r="21" spans="1:17" x14ac:dyDescent="0.2">
      <c r="A21" s="302">
        <v>2011</v>
      </c>
      <c r="B21" s="126" t="s">
        <v>456</v>
      </c>
      <c r="C21" s="314">
        <v>100.5</v>
      </c>
      <c r="D21" s="314">
        <v>101.4</v>
      </c>
      <c r="E21" s="314">
        <v>117.1</v>
      </c>
      <c r="F21" s="314">
        <v>98.8</v>
      </c>
      <c r="G21" s="314">
        <v>104.9</v>
      </c>
      <c r="H21" s="314">
        <v>95.3</v>
      </c>
      <c r="I21" s="314">
        <v>100.5</v>
      </c>
      <c r="J21" s="314">
        <v>144.4</v>
      </c>
      <c r="K21" s="314">
        <v>112.7</v>
      </c>
      <c r="L21" s="314">
        <v>99.1</v>
      </c>
      <c r="M21" s="314">
        <v>107.8</v>
      </c>
      <c r="N21" s="314">
        <v>97.7</v>
      </c>
      <c r="O21" s="314">
        <v>98.5</v>
      </c>
      <c r="P21" s="303">
        <v>2011</v>
      </c>
      <c r="Q21" s="306" t="s">
        <v>456</v>
      </c>
    </row>
    <row r="22" spans="1:17" x14ac:dyDescent="0.2">
      <c r="A22" s="302"/>
      <c r="B22" s="126" t="s">
        <v>451</v>
      </c>
      <c r="C22" s="314">
        <v>107.1</v>
      </c>
      <c r="D22" s="314">
        <v>104.6</v>
      </c>
      <c r="E22" s="314">
        <v>96.5</v>
      </c>
      <c r="F22" s="314">
        <v>100</v>
      </c>
      <c r="G22" s="314">
        <v>110.6</v>
      </c>
      <c r="H22" s="314">
        <v>98.4</v>
      </c>
      <c r="I22" s="314">
        <v>107.3</v>
      </c>
      <c r="J22" s="314">
        <v>138.9</v>
      </c>
      <c r="K22" s="314">
        <v>112.9</v>
      </c>
      <c r="L22" s="314">
        <v>106.5</v>
      </c>
      <c r="M22" s="314">
        <v>113</v>
      </c>
      <c r="N22" s="314">
        <v>105.5</v>
      </c>
      <c r="O22" s="314">
        <v>101.3</v>
      </c>
      <c r="P22" s="303"/>
      <c r="Q22" s="306" t="s">
        <v>451</v>
      </c>
    </row>
    <row r="23" spans="1:17" x14ac:dyDescent="0.2">
      <c r="A23" s="302"/>
      <c r="B23" s="126" t="s">
        <v>452</v>
      </c>
      <c r="C23" s="314">
        <v>124.6</v>
      </c>
      <c r="D23" s="314">
        <v>119.6</v>
      </c>
      <c r="E23" s="314">
        <v>101.3</v>
      </c>
      <c r="F23" s="314">
        <v>114.9</v>
      </c>
      <c r="G23" s="314">
        <v>123.6</v>
      </c>
      <c r="H23" s="314">
        <v>120.3</v>
      </c>
      <c r="I23" s="314">
        <v>125.1</v>
      </c>
      <c r="J23" s="314">
        <v>156.4</v>
      </c>
      <c r="K23" s="314">
        <v>134.5</v>
      </c>
      <c r="L23" s="314">
        <v>124</v>
      </c>
      <c r="M23" s="314">
        <v>124.8</v>
      </c>
      <c r="N23" s="314">
        <v>123.9</v>
      </c>
      <c r="O23" s="314">
        <v>118.1</v>
      </c>
      <c r="P23" s="303"/>
      <c r="Q23" s="306" t="s">
        <v>452</v>
      </c>
    </row>
    <row r="24" spans="1:17" x14ac:dyDescent="0.2">
      <c r="A24" s="302"/>
      <c r="B24" s="126" t="s">
        <v>435</v>
      </c>
      <c r="C24" s="314">
        <v>107.1</v>
      </c>
      <c r="D24" s="314">
        <v>111.3</v>
      </c>
      <c r="E24" s="314">
        <v>123.9</v>
      </c>
      <c r="F24" s="314">
        <v>110.9</v>
      </c>
      <c r="G24" s="314">
        <v>111.7</v>
      </c>
      <c r="H24" s="314">
        <v>109.7</v>
      </c>
      <c r="I24" s="314">
        <v>106.9</v>
      </c>
      <c r="J24" s="314">
        <v>125.2</v>
      </c>
      <c r="K24" s="314">
        <v>108.9</v>
      </c>
      <c r="L24" s="314">
        <v>106.5</v>
      </c>
      <c r="M24" s="314">
        <v>111.5</v>
      </c>
      <c r="N24" s="314">
        <v>105.7</v>
      </c>
      <c r="O24" s="314">
        <v>104.1</v>
      </c>
      <c r="P24" s="303"/>
      <c r="Q24" s="306" t="s">
        <v>435</v>
      </c>
    </row>
    <row r="25" spans="1:17" x14ac:dyDescent="0.2">
      <c r="A25" s="302"/>
      <c r="B25" s="126" t="s">
        <v>453</v>
      </c>
      <c r="C25" s="314">
        <v>116.6</v>
      </c>
      <c r="D25" s="314">
        <v>111.7</v>
      </c>
      <c r="E25" s="314">
        <v>113.8</v>
      </c>
      <c r="F25" s="314">
        <v>112</v>
      </c>
      <c r="G25" s="314">
        <v>108.4</v>
      </c>
      <c r="H25" s="314">
        <v>119.8</v>
      </c>
      <c r="I25" s="314">
        <v>117</v>
      </c>
      <c r="J25" s="314">
        <v>131.5</v>
      </c>
      <c r="K25" s="314">
        <v>123.2</v>
      </c>
      <c r="L25" s="314">
        <v>116.4</v>
      </c>
      <c r="M25" s="314">
        <v>121.4</v>
      </c>
      <c r="N25" s="314">
        <v>115.6</v>
      </c>
      <c r="O25" s="314">
        <v>112.2</v>
      </c>
      <c r="P25" s="303"/>
      <c r="Q25" s="306" t="s">
        <v>453</v>
      </c>
    </row>
    <row r="26" spans="1:17" x14ac:dyDescent="0.2">
      <c r="A26" s="302"/>
      <c r="B26" s="126" t="s">
        <v>444</v>
      </c>
      <c r="C26" s="314">
        <v>111.2</v>
      </c>
      <c r="D26" s="314">
        <v>114.3</v>
      </c>
      <c r="E26" s="314">
        <v>117.6</v>
      </c>
      <c r="F26" s="314">
        <v>118.3</v>
      </c>
      <c r="G26" s="314">
        <v>107.7</v>
      </c>
      <c r="H26" s="314">
        <v>123.9</v>
      </c>
      <c r="I26" s="314">
        <v>111.1</v>
      </c>
      <c r="J26" s="314">
        <v>131.6</v>
      </c>
      <c r="K26" s="314">
        <v>115.5</v>
      </c>
      <c r="L26" s="314">
        <v>110.6</v>
      </c>
      <c r="M26" s="314">
        <v>115.5</v>
      </c>
      <c r="N26" s="314">
        <v>109.8</v>
      </c>
      <c r="O26" s="314">
        <v>106.2</v>
      </c>
      <c r="P26" s="303"/>
      <c r="Q26" s="306" t="s">
        <v>444</v>
      </c>
    </row>
    <row r="27" spans="1:17" x14ac:dyDescent="0.2">
      <c r="A27" s="302"/>
      <c r="B27" s="126" t="s">
        <v>445</v>
      </c>
      <c r="C27" s="314">
        <v>108.4</v>
      </c>
      <c r="D27" s="314">
        <v>104.2</v>
      </c>
      <c r="E27" s="314">
        <v>106.2</v>
      </c>
      <c r="F27" s="314">
        <v>109.6</v>
      </c>
      <c r="G27" s="314">
        <v>97.2</v>
      </c>
      <c r="H27" s="314">
        <v>112.4</v>
      </c>
      <c r="I27" s="314">
        <v>108.8</v>
      </c>
      <c r="J27" s="314">
        <v>127.6</v>
      </c>
      <c r="K27" s="314">
        <v>116.7</v>
      </c>
      <c r="L27" s="314">
        <v>108</v>
      </c>
      <c r="M27" s="314">
        <v>109.8</v>
      </c>
      <c r="N27" s="314">
        <v>107.7</v>
      </c>
      <c r="O27" s="314">
        <v>99.2</v>
      </c>
      <c r="P27" s="303"/>
      <c r="Q27" s="306" t="s">
        <v>445</v>
      </c>
    </row>
    <row r="28" spans="1:17" x14ac:dyDescent="0.2">
      <c r="A28" s="302"/>
      <c r="B28" s="126" t="s">
        <v>446</v>
      </c>
      <c r="C28" s="314">
        <v>108</v>
      </c>
      <c r="D28" s="314">
        <v>112.2</v>
      </c>
      <c r="E28" s="314">
        <v>119.1</v>
      </c>
      <c r="F28" s="314">
        <v>117</v>
      </c>
      <c r="G28" s="314">
        <v>105.7</v>
      </c>
      <c r="H28" s="314">
        <v>119.6</v>
      </c>
      <c r="I28" s="314">
        <v>107.9</v>
      </c>
      <c r="J28" s="314">
        <v>114.1</v>
      </c>
      <c r="K28" s="314">
        <v>123.1</v>
      </c>
      <c r="L28" s="314">
        <v>106.8</v>
      </c>
      <c r="M28" s="314">
        <v>110</v>
      </c>
      <c r="N28" s="314">
        <v>106.3</v>
      </c>
      <c r="O28" s="314">
        <v>101</v>
      </c>
      <c r="P28" s="303"/>
      <c r="Q28" s="306" t="s">
        <v>446</v>
      </c>
    </row>
    <row r="29" spans="1:17" x14ac:dyDescent="0.2">
      <c r="A29" s="302"/>
      <c r="B29" s="126" t="s">
        <v>447</v>
      </c>
      <c r="C29" s="314">
        <v>120.3</v>
      </c>
      <c r="D29" s="314">
        <v>121.2</v>
      </c>
      <c r="E29" s="314">
        <v>126.9</v>
      </c>
      <c r="F29" s="314">
        <v>121.8</v>
      </c>
      <c r="G29" s="314">
        <v>120.8</v>
      </c>
      <c r="H29" s="314">
        <v>120.3</v>
      </c>
      <c r="I29" s="314">
        <v>120.3</v>
      </c>
      <c r="J29" s="314">
        <v>133.9</v>
      </c>
      <c r="K29" s="314">
        <v>141.4</v>
      </c>
      <c r="L29" s="314">
        <v>118.7</v>
      </c>
      <c r="M29" s="314">
        <v>115.5</v>
      </c>
      <c r="N29" s="314">
        <v>119.2</v>
      </c>
      <c r="O29" s="314">
        <v>118.6</v>
      </c>
      <c r="P29" s="303"/>
      <c r="Q29" s="306" t="s">
        <v>447</v>
      </c>
    </row>
    <row r="30" spans="1:17" x14ac:dyDescent="0.2">
      <c r="A30" s="302"/>
      <c r="B30" s="126" t="s">
        <v>448</v>
      </c>
      <c r="C30" s="314">
        <v>112.8</v>
      </c>
      <c r="D30" s="314">
        <v>116</v>
      </c>
      <c r="E30" s="314">
        <v>115.6</v>
      </c>
      <c r="F30" s="314">
        <v>115.6</v>
      </c>
      <c r="G30" s="314">
        <v>116.1</v>
      </c>
      <c r="H30" s="314">
        <v>116.7</v>
      </c>
      <c r="I30" s="314">
        <v>112.8</v>
      </c>
      <c r="J30" s="314">
        <v>157.6</v>
      </c>
      <c r="K30" s="314">
        <v>119.7</v>
      </c>
      <c r="L30" s="314">
        <v>111.7</v>
      </c>
      <c r="M30" s="314">
        <v>106</v>
      </c>
      <c r="N30" s="314">
        <v>112.7</v>
      </c>
      <c r="O30" s="314">
        <v>105.4</v>
      </c>
      <c r="P30" s="303"/>
      <c r="Q30" s="306" t="s">
        <v>448</v>
      </c>
    </row>
    <row r="31" spans="1:17" x14ac:dyDescent="0.2">
      <c r="A31" s="302"/>
      <c r="B31" s="126" t="s">
        <v>449</v>
      </c>
      <c r="C31" s="314">
        <v>119.2</v>
      </c>
      <c r="D31" s="314">
        <v>118.2</v>
      </c>
      <c r="E31" s="314">
        <v>132.69999999999999</v>
      </c>
      <c r="F31" s="314">
        <v>117.7</v>
      </c>
      <c r="G31" s="314">
        <v>115.8</v>
      </c>
      <c r="H31" s="314">
        <v>123.9</v>
      </c>
      <c r="I31" s="314">
        <v>119.4</v>
      </c>
      <c r="J31" s="314">
        <v>164</v>
      </c>
      <c r="K31" s="314">
        <v>118.8</v>
      </c>
      <c r="L31" s="314">
        <v>118.9</v>
      </c>
      <c r="M31" s="314">
        <v>107.6</v>
      </c>
      <c r="N31" s="314">
        <v>120.7</v>
      </c>
      <c r="O31" s="314">
        <v>112.3</v>
      </c>
      <c r="P31" s="303"/>
      <c r="Q31" s="306" t="s">
        <v>449</v>
      </c>
    </row>
    <row r="32" spans="1:17" x14ac:dyDescent="0.2">
      <c r="A32" s="302"/>
      <c r="B32" s="126" t="s">
        <v>450</v>
      </c>
      <c r="C32" s="314">
        <v>107.4</v>
      </c>
      <c r="D32" s="314">
        <v>110.9</v>
      </c>
      <c r="E32" s="314">
        <v>151.5</v>
      </c>
      <c r="F32" s="314">
        <v>110.8</v>
      </c>
      <c r="G32" s="314">
        <v>110.1</v>
      </c>
      <c r="H32" s="314">
        <v>108.9</v>
      </c>
      <c r="I32" s="314">
        <v>107.4</v>
      </c>
      <c r="J32" s="314">
        <v>161.80000000000001</v>
      </c>
      <c r="K32" s="314">
        <v>117.3</v>
      </c>
      <c r="L32" s="314">
        <v>106.1</v>
      </c>
      <c r="M32" s="314">
        <v>92.5</v>
      </c>
      <c r="N32" s="314">
        <v>108.3</v>
      </c>
      <c r="O32" s="314">
        <v>97.4</v>
      </c>
      <c r="P32" s="303"/>
      <c r="Q32" s="306" t="s">
        <v>450</v>
      </c>
    </row>
    <row r="33" spans="1:17" x14ac:dyDescent="0.2">
      <c r="A33" s="298" t="s">
        <v>425</v>
      </c>
      <c r="B33" s="126" t="s">
        <v>456</v>
      </c>
      <c r="C33" s="314">
        <v>110.1</v>
      </c>
      <c r="D33" s="314">
        <v>109.7</v>
      </c>
      <c r="E33" s="314">
        <v>132.9</v>
      </c>
      <c r="F33" s="314">
        <v>116</v>
      </c>
      <c r="G33" s="314">
        <v>104.9</v>
      </c>
      <c r="H33" s="314">
        <v>108</v>
      </c>
      <c r="I33" s="314">
        <v>110.3</v>
      </c>
      <c r="J33" s="314">
        <v>161.19999999999999</v>
      </c>
      <c r="K33" s="314">
        <v>143</v>
      </c>
      <c r="L33" s="314">
        <v>107.8</v>
      </c>
      <c r="M33" s="314">
        <v>112.8</v>
      </c>
      <c r="N33" s="314">
        <v>107</v>
      </c>
      <c r="O33" s="314">
        <v>98.8</v>
      </c>
      <c r="P33" s="300" t="s">
        <v>425</v>
      </c>
      <c r="Q33" s="306" t="s">
        <v>456</v>
      </c>
    </row>
    <row r="34" spans="1:17" x14ac:dyDescent="0.2">
      <c r="A34" s="302"/>
      <c r="B34" s="126" t="s">
        <v>451</v>
      </c>
      <c r="C34" s="314">
        <v>116.5</v>
      </c>
      <c r="D34" s="314">
        <v>116.4</v>
      </c>
      <c r="E34" s="314">
        <v>111.3</v>
      </c>
      <c r="F34" s="314">
        <v>117</v>
      </c>
      <c r="G34" s="314">
        <v>116.2</v>
      </c>
      <c r="H34" s="314">
        <v>116.5</v>
      </c>
      <c r="I34" s="314">
        <v>116.9</v>
      </c>
      <c r="J34" s="314">
        <v>176.3</v>
      </c>
      <c r="K34" s="314">
        <v>151.9</v>
      </c>
      <c r="L34" s="314">
        <v>114.1</v>
      </c>
      <c r="M34" s="314">
        <v>112.5</v>
      </c>
      <c r="N34" s="314">
        <v>114.4</v>
      </c>
      <c r="O34" s="314">
        <v>96.4</v>
      </c>
      <c r="P34" s="303"/>
      <c r="Q34" s="306" t="s">
        <v>451</v>
      </c>
    </row>
    <row r="35" spans="1:17" x14ac:dyDescent="0.2">
      <c r="A35" s="302"/>
      <c r="B35" s="126" t="s">
        <v>452</v>
      </c>
      <c r="C35" s="314">
        <v>126.1</v>
      </c>
      <c r="D35" s="314">
        <v>122.5</v>
      </c>
      <c r="E35" s="314">
        <v>129.80000000000001</v>
      </c>
      <c r="F35" s="314">
        <v>126.3</v>
      </c>
      <c r="G35" s="314">
        <v>121.2</v>
      </c>
      <c r="H35" s="314">
        <v>117.6</v>
      </c>
      <c r="I35" s="314">
        <v>126.7</v>
      </c>
      <c r="J35" s="314">
        <v>178.8</v>
      </c>
      <c r="K35" s="314">
        <v>164.8</v>
      </c>
      <c r="L35" s="314">
        <v>123.9</v>
      </c>
      <c r="M35" s="314">
        <v>120.6</v>
      </c>
      <c r="N35" s="314">
        <v>124.4</v>
      </c>
      <c r="O35" s="314">
        <v>106.5</v>
      </c>
      <c r="P35" s="303"/>
      <c r="Q35" s="306" t="s">
        <v>452</v>
      </c>
    </row>
    <row r="36" spans="1:17" x14ac:dyDescent="0.2">
      <c r="A36" s="302"/>
      <c r="B36" s="126" t="s">
        <v>435</v>
      </c>
      <c r="C36" s="314">
        <v>111.4</v>
      </c>
      <c r="D36" s="314">
        <v>109.2</v>
      </c>
      <c r="E36" s="314">
        <v>119.2</v>
      </c>
      <c r="F36" s="314">
        <v>111.3</v>
      </c>
      <c r="G36" s="314">
        <v>107.5</v>
      </c>
      <c r="H36" s="314">
        <v>108.5</v>
      </c>
      <c r="I36" s="314">
        <v>111.8</v>
      </c>
      <c r="J36" s="314">
        <v>144.69999999999999</v>
      </c>
      <c r="K36" s="314">
        <v>148.9</v>
      </c>
      <c r="L36" s="314">
        <v>109.2</v>
      </c>
      <c r="M36" s="314">
        <v>108.3</v>
      </c>
      <c r="N36" s="314">
        <v>109.4</v>
      </c>
      <c r="O36" s="314">
        <v>96.2</v>
      </c>
      <c r="P36" s="303"/>
      <c r="Q36" s="306" t="s">
        <v>435</v>
      </c>
    </row>
    <row r="37" spans="1:17" x14ac:dyDescent="0.2">
      <c r="A37" s="302"/>
      <c r="B37" s="126" t="s">
        <v>453</v>
      </c>
      <c r="C37" s="314">
        <v>118.4</v>
      </c>
      <c r="D37" s="314">
        <v>122.6</v>
      </c>
      <c r="E37" s="314">
        <v>114.5</v>
      </c>
      <c r="F37" s="314">
        <v>123.7</v>
      </c>
      <c r="G37" s="314">
        <v>121</v>
      </c>
      <c r="H37" s="314">
        <v>125.8</v>
      </c>
      <c r="I37" s="314">
        <v>118.5</v>
      </c>
      <c r="J37" s="314">
        <v>143.69999999999999</v>
      </c>
      <c r="K37" s="314">
        <v>150.30000000000001</v>
      </c>
      <c r="L37" s="314">
        <v>116.4</v>
      </c>
      <c r="M37" s="314">
        <v>116.2</v>
      </c>
      <c r="N37" s="314">
        <v>116.4</v>
      </c>
      <c r="O37" s="314">
        <v>101.5</v>
      </c>
      <c r="P37" s="303"/>
      <c r="Q37" s="306" t="s">
        <v>453</v>
      </c>
    </row>
    <row r="38" spans="1:17" x14ac:dyDescent="0.2">
      <c r="A38" s="302"/>
      <c r="B38" s="126" t="s">
        <v>444</v>
      </c>
      <c r="C38" s="314">
        <v>120.7</v>
      </c>
      <c r="D38" s="314">
        <v>120.5</v>
      </c>
      <c r="E38" s="314">
        <v>138.19999999999999</v>
      </c>
      <c r="F38" s="314">
        <v>122.5</v>
      </c>
      <c r="G38" s="314">
        <v>116.7</v>
      </c>
      <c r="H38" s="314">
        <v>125</v>
      </c>
      <c r="I38" s="314">
        <v>121.1</v>
      </c>
      <c r="J38" s="314">
        <v>142.6</v>
      </c>
      <c r="K38" s="314">
        <v>150.69999999999999</v>
      </c>
      <c r="L38" s="314">
        <v>119.2</v>
      </c>
      <c r="M38" s="314">
        <v>114.3</v>
      </c>
      <c r="N38" s="314">
        <v>120</v>
      </c>
      <c r="O38" s="314">
        <v>97.8</v>
      </c>
      <c r="P38" s="303"/>
      <c r="Q38" s="306" t="s">
        <v>444</v>
      </c>
    </row>
    <row r="39" spans="1:17" x14ac:dyDescent="0.2">
      <c r="A39" s="302"/>
      <c r="B39" s="126" t="s">
        <v>445</v>
      </c>
      <c r="C39" s="314">
        <v>119.5</v>
      </c>
      <c r="D39" s="314">
        <v>120.4</v>
      </c>
      <c r="E39" s="314">
        <v>131.6</v>
      </c>
      <c r="F39" s="314">
        <v>122.5</v>
      </c>
      <c r="G39" s="314">
        <v>116.2</v>
      </c>
      <c r="H39" s="314">
        <v>126.5</v>
      </c>
      <c r="I39" s="314">
        <v>119.9</v>
      </c>
      <c r="J39" s="314">
        <v>135.9</v>
      </c>
      <c r="K39" s="314">
        <v>144.69999999999999</v>
      </c>
      <c r="L39" s="314">
        <v>118.3</v>
      </c>
      <c r="M39" s="314">
        <v>111.5</v>
      </c>
      <c r="N39" s="314">
        <v>119.4</v>
      </c>
      <c r="O39" s="314">
        <v>95.2</v>
      </c>
      <c r="P39" s="303"/>
      <c r="Q39" s="306" t="s">
        <v>445</v>
      </c>
    </row>
    <row r="40" spans="1:17" x14ac:dyDescent="0.2">
      <c r="A40" s="302"/>
      <c r="B40" s="126" t="s">
        <v>446</v>
      </c>
      <c r="C40" s="314">
        <v>115.5</v>
      </c>
      <c r="D40" s="314">
        <v>124.5</v>
      </c>
      <c r="E40" s="314">
        <v>147.5</v>
      </c>
      <c r="F40" s="314">
        <v>128.1</v>
      </c>
      <c r="G40" s="314">
        <v>121.8</v>
      </c>
      <c r="H40" s="314">
        <v>122.3</v>
      </c>
      <c r="I40" s="314">
        <v>115.2</v>
      </c>
      <c r="J40" s="314">
        <v>143.6</v>
      </c>
      <c r="K40" s="314">
        <v>158.69999999999999</v>
      </c>
      <c r="L40" s="314">
        <v>112.4</v>
      </c>
      <c r="M40" s="314">
        <v>110.7</v>
      </c>
      <c r="N40" s="314">
        <v>112.7</v>
      </c>
      <c r="O40" s="314">
        <v>97.9</v>
      </c>
      <c r="P40" s="303"/>
      <c r="Q40" s="306" t="s">
        <v>446</v>
      </c>
    </row>
    <row r="41" spans="1:17" x14ac:dyDescent="0.2">
      <c r="A41" s="302"/>
      <c r="B41" s="126" t="s">
        <v>447</v>
      </c>
      <c r="C41" s="314">
        <v>116.7</v>
      </c>
      <c r="D41" s="314">
        <v>120.8</v>
      </c>
      <c r="E41" s="314">
        <v>146.19999999999999</v>
      </c>
      <c r="F41" s="314">
        <v>115.5</v>
      </c>
      <c r="G41" s="314">
        <v>126.3</v>
      </c>
      <c r="H41" s="314">
        <v>113.5</v>
      </c>
      <c r="I41" s="314">
        <v>116.7</v>
      </c>
      <c r="J41" s="314">
        <v>138.9</v>
      </c>
      <c r="K41" s="314">
        <v>155.19999999999999</v>
      </c>
      <c r="L41" s="314">
        <v>114.3</v>
      </c>
      <c r="M41" s="314">
        <v>107.9</v>
      </c>
      <c r="N41" s="314">
        <v>115.3</v>
      </c>
      <c r="O41" s="314">
        <v>100.1</v>
      </c>
      <c r="P41" s="303"/>
      <c r="Q41" s="306" t="s">
        <v>447</v>
      </c>
    </row>
    <row r="42" spans="1:17" x14ac:dyDescent="0.2">
      <c r="A42" s="302"/>
      <c r="B42" s="126" t="s">
        <v>448</v>
      </c>
      <c r="C42" s="314">
        <v>126.2</v>
      </c>
      <c r="D42" s="314">
        <v>141</v>
      </c>
      <c r="E42" s="314">
        <v>160.30000000000001</v>
      </c>
      <c r="F42" s="314">
        <v>138.1</v>
      </c>
      <c r="G42" s="314">
        <v>148.30000000000001</v>
      </c>
      <c r="H42" s="314">
        <v>124.5</v>
      </c>
      <c r="I42" s="314">
        <v>125.6</v>
      </c>
      <c r="J42" s="314">
        <v>163.1</v>
      </c>
      <c r="K42" s="314">
        <v>162.1</v>
      </c>
      <c r="L42" s="314">
        <v>123</v>
      </c>
      <c r="M42" s="314">
        <v>118.7</v>
      </c>
      <c r="N42" s="314">
        <v>123.8</v>
      </c>
      <c r="O42" s="314">
        <v>109.6</v>
      </c>
      <c r="P42" s="303"/>
      <c r="Q42" s="306" t="s">
        <v>448</v>
      </c>
    </row>
    <row r="43" spans="1:17" x14ac:dyDescent="0.2">
      <c r="A43" s="302"/>
      <c r="B43" s="126" t="s">
        <v>449</v>
      </c>
      <c r="C43" s="314">
        <v>119.6</v>
      </c>
      <c r="D43" s="314">
        <v>130.19999999999999</v>
      </c>
      <c r="E43" s="314">
        <v>119.2</v>
      </c>
      <c r="F43" s="314">
        <v>124.4</v>
      </c>
      <c r="G43" s="314">
        <v>137.69999999999999</v>
      </c>
      <c r="H43" s="314">
        <v>122.5</v>
      </c>
      <c r="I43" s="314">
        <v>119.3</v>
      </c>
      <c r="J43" s="314">
        <v>157.30000000000001</v>
      </c>
      <c r="K43" s="314">
        <v>143.1</v>
      </c>
      <c r="L43" s="314">
        <v>117.5</v>
      </c>
      <c r="M43" s="314">
        <v>108</v>
      </c>
      <c r="N43" s="314">
        <v>119</v>
      </c>
      <c r="O43" s="314">
        <v>102.8</v>
      </c>
      <c r="P43" s="303"/>
      <c r="Q43" s="306" t="s">
        <v>449</v>
      </c>
    </row>
    <row r="44" spans="1:17" x14ac:dyDescent="0.2">
      <c r="A44" s="302"/>
      <c r="B44" s="126" t="s">
        <v>450</v>
      </c>
      <c r="C44" s="314">
        <v>100.6</v>
      </c>
      <c r="D44" s="314">
        <v>115.1</v>
      </c>
      <c r="E44" s="314">
        <v>136.69999999999999</v>
      </c>
      <c r="F44" s="314">
        <v>116.4</v>
      </c>
      <c r="G44" s="314">
        <v>116.6</v>
      </c>
      <c r="H44" s="314">
        <v>106</v>
      </c>
      <c r="I44" s="314">
        <v>100</v>
      </c>
      <c r="J44" s="314">
        <v>155.30000000000001</v>
      </c>
      <c r="K44" s="314">
        <v>143.69999999999999</v>
      </c>
      <c r="L44" s="314">
        <v>96.8</v>
      </c>
      <c r="M44" s="314">
        <v>84.5</v>
      </c>
      <c r="N44" s="314">
        <v>98.8</v>
      </c>
      <c r="O44" s="314">
        <v>84.7</v>
      </c>
      <c r="P44" s="303"/>
      <c r="Q44" s="306" t="s">
        <v>450</v>
      </c>
    </row>
    <row r="45" spans="1:17" x14ac:dyDescent="0.2">
      <c r="A45" s="298" t="s">
        <v>426</v>
      </c>
      <c r="B45" s="126" t="s">
        <v>456</v>
      </c>
      <c r="C45" s="314">
        <v>112.9</v>
      </c>
      <c r="D45" s="314">
        <v>127.4</v>
      </c>
      <c r="E45" s="314">
        <v>150.30000000000001</v>
      </c>
      <c r="F45" s="314">
        <v>130.69999999999999</v>
      </c>
      <c r="G45" s="314">
        <v>130.5</v>
      </c>
      <c r="H45" s="314">
        <v>109.8</v>
      </c>
      <c r="I45" s="314">
        <v>112.5</v>
      </c>
      <c r="J45" s="314">
        <v>185.6</v>
      </c>
      <c r="K45" s="314">
        <v>148.19999999999999</v>
      </c>
      <c r="L45" s="314">
        <v>109.5</v>
      </c>
      <c r="M45" s="314">
        <v>117.4</v>
      </c>
      <c r="N45" s="314">
        <v>108.3</v>
      </c>
      <c r="O45" s="314">
        <v>89</v>
      </c>
      <c r="P45" s="300" t="s">
        <v>426</v>
      </c>
      <c r="Q45" s="306" t="s">
        <v>456</v>
      </c>
    </row>
    <row r="46" spans="1:17" x14ac:dyDescent="0.2">
      <c r="A46" s="302"/>
      <c r="B46" s="126" t="s">
        <v>451</v>
      </c>
      <c r="C46" s="314">
        <v>112.8</v>
      </c>
      <c r="D46" s="314">
        <v>117.9</v>
      </c>
      <c r="E46" s="314">
        <v>110.3</v>
      </c>
      <c r="F46" s="314">
        <v>117.1</v>
      </c>
      <c r="G46" s="314">
        <v>122.4</v>
      </c>
      <c r="H46" s="314">
        <v>107.9</v>
      </c>
      <c r="I46" s="314">
        <v>112.5</v>
      </c>
      <c r="J46" s="314">
        <v>185.2</v>
      </c>
      <c r="K46" s="314">
        <v>144.4</v>
      </c>
      <c r="L46" s="314">
        <v>109.8</v>
      </c>
      <c r="M46" s="314">
        <v>106.2</v>
      </c>
      <c r="N46" s="314">
        <v>110.4</v>
      </c>
      <c r="O46" s="314">
        <v>112.6</v>
      </c>
      <c r="P46" s="303"/>
      <c r="Q46" s="306" t="s">
        <v>451</v>
      </c>
    </row>
    <row r="47" spans="1:17" x14ac:dyDescent="0.2">
      <c r="A47" s="302"/>
      <c r="B47" s="126" t="s">
        <v>452</v>
      </c>
      <c r="C47" s="314">
        <v>120.3</v>
      </c>
      <c r="D47" s="314">
        <v>130.1</v>
      </c>
      <c r="E47" s="314">
        <v>135.9</v>
      </c>
      <c r="F47" s="314">
        <v>126.8</v>
      </c>
      <c r="G47" s="314">
        <v>138</v>
      </c>
      <c r="H47" s="314">
        <v>114.5</v>
      </c>
      <c r="I47" s="314">
        <v>120</v>
      </c>
      <c r="J47" s="314">
        <v>205.1</v>
      </c>
      <c r="K47" s="314">
        <v>151.9</v>
      </c>
      <c r="L47" s="314">
        <v>117.1</v>
      </c>
      <c r="M47" s="314">
        <v>111.7</v>
      </c>
      <c r="N47" s="314">
        <v>118</v>
      </c>
      <c r="O47" s="314">
        <v>103</v>
      </c>
      <c r="P47" s="303"/>
      <c r="Q47" s="306" t="s">
        <v>452</v>
      </c>
    </row>
    <row r="48" spans="1:17" x14ac:dyDescent="0.2">
      <c r="A48" s="302"/>
      <c r="B48" s="126" t="s">
        <v>435</v>
      </c>
      <c r="C48" s="314">
        <v>119.7</v>
      </c>
      <c r="D48" s="314">
        <v>123.3</v>
      </c>
      <c r="E48" s="314">
        <v>109.9</v>
      </c>
      <c r="F48" s="314">
        <v>125</v>
      </c>
      <c r="G48" s="314">
        <v>126.4</v>
      </c>
      <c r="H48" s="314">
        <v>113.1</v>
      </c>
      <c r="I48" s="314">
        <v>120</v>
      </c>
      <c r="J48" s="314">
        <v>166.8</v>
      </c>
      <c r="K48" s="314">
        <v>142.5</v>
      </c>
      <c r="L48" s="314">
        <v>118.1</v>
      </c>
      <c r="M48" s="314">
        <v>113</v>
      </c>
      <c r="N48" s="314">
        <v>119</v>
      </c>
      <c r="O48" s="314">
        <v>91.7</v>
      </c>
      <c r="P48" s="303"/>
      <c r="Q48" s="306" t="s">
        <v>435</v>
      </c>
    </row>
    <row r="49" spans="1:17" x14ac:dyDescent="0.2">
      <c r="A49" s="302"/>
      <c r="B49" s="126" t="s">
        <v>453</v>
      </c>
      <c r="C49" s="314">
        <v>112.7</v>
      </c>
      <c r="D49" s="314">
        <v>127.9</v>
      </c>
      <c r="E49" s="314">
        <v>132.80000000000001</v>
      </c>
      <c r="F49" s="314">
        <v>131.30000000000001</v>
      </c>
      <c r="G49" s="314">
        <v>131.5</v>
      </c>
      <c r="H49" s="314">
        <v>110.7</v>
      </c>
      <c r="I49" s="314">
        <v>112.1</v>
      </c>
      <c r="J49" s="314">
        <v>161.19999999999999</v>
      </c>
      <c r="K49" s="314">
        <v>136</v>
      </c>
      <c r="L49" s="314">
        <v>110.1</v>
      </c>
      <c r="M49" s="314">
        <v>111</v>
      </c>
      <c r="N49" s="314">
        <v>109.9</v>
      </c>
      <c r="O49" s="314">
        <v>100.3</v>
      </c>
      <c r="P49" s="303"/>
      <c r="Q49" s="306" t="s">
        <v>453</v>
      </c>
    </row>
    <row r="50" spans="1:17" x14ac:dyDescent="0.2">
      <c r="A50" s="302"/>
      <c r="B50" s="126" t="s">
        <v>444</v>
      </c>
      <c r="C50" s="314">
        <v>117.8</v>
      </c>
      <c r="D50" s="314">
        <v>124.1</v>
      </c>
      <c r="E50" s="314">
        <v>124.9</v>
      </c>
      <c r="F50" s="314">
        <v>125.5</v>
      </c>
      <c r="G50" s="314">
        <v>126.7</v>
      </c>
      <c r="H50" s="314">
        <v>114.3</v>
      </c>
      <c r="I50" s="314">
        <v>117.3</v>
      </c>
      <c r="J50" s="314">
        <v>149.30000000000001</v>
      </c>
      <c r="K50" s="314">
        <v>139</v>
      </c>
      <c r="L50" s="314">
        <v>115.7</v>
      </c>
      <c r="M50" s="314">
        <v>109.2</v>
      </c>
      <c r="N50" s="314">
        <v>116.8</v>
      </c>
      <c r="O50" s="314">
        <v>121.5</v>
      </c>
      <c r="P50" s="303"/>
      <c r="Q50" s="306" t="s">
        <v>444</v>
      </c>
    </row>
    <row r="51" spans="1:17" x14ac:dyDescent="0.2">
      <c r="A51" s="302"/>
      <c r="B51" s="126" t="s">
        <v>445</v>
      </c>
      <c r="C51" s="314">
        <v>118.9</v>
      </c>
      <c r="D51" s="314">
        <v>128</v>
      </c>
      <c r="E51" s="314">
        <v>132.4</v>
      </c>
      <c r="F51" s="314">
        <v>134</v>
      </c>
      <c r="G51" s="314">
        <v>127.6</v>
      </c>
      <c r="H51" s="314">
        <v>117.1</v>
      </c>
      <c r="I51" s="314">
        <v>118.5</v>
      </c>
      <c r="J51" s="314">
        <v>137.9</v>
      </c>
      <c r="K51" s="314">
        <v>142</v>
      </c>
      <c r="L51" s="314">
        <v>117</v>
      </c>
      <c r="M51" s="314">
        <v>110.8</v>
      </c>
      <c r="N51" s="314">
        <v>118</v>
      </c>
      <c r="O51" s="314">
        <v>109.8</v>
      </c>
      <c r="P51" s="303"/>
      <c r="Q51" s="306" t="s">
        <v>445</v>
      </c>
    </row>
    <row r="52" spans="1:17" x14ac:dyDescent="0.2">
      <c r="A52" s="302"/>
      <c r="B52" s="126" t="s">
        <v>446</v>
      </c>
      <c r="C52" s="314">
        <v>108.4</v>
      </c>
      <c r="D52" s="314">
        <v>124.4</v>
      </c>
      <c r="E52" s="314">
        <v>126.9</v>
      </c>
      <c r="F52" s="314">
        <v>128.6</v>
      </c>
      <c r="G52" s="314">
        <v>127</v>
      </c>
      <c r="H52" s="314">
        <v>108.9</v>
      </c>
      <c r="I52" s="314">
        <v>107.3</v>
      </c>
      <c r="J52" s="314">
        <v>150.9</v>
      </c>
      <c r="K52" s="314">
        <v>132.69999999999999</v>
      </c>
      <c r="L52" s="314">
        <v>105.3</v>
      </c>
      <c r="M52" s="314">
        <v>99.6</v>
      </c>
      <c r="N52" s="314">
        <v>106.3</v>
      </c>
      <c r="O52" s="314">
        <v>115.9</v>
      </c>
      <c r="P52" s="303"/>
      <c r="Q52" s="306" t="s">
        <v>446</v>
      </c>
    </row>
    <row r="53" spans="1:17" x14ac:dyDescent="0.2">
      <c r="B53" s="126" t="s">
        <v>447</v>
      </c>
      <c r="C53" s="314">
        <v>120.6</v>
      </c>
      <c r="D53" s="314">
        <v>128.30000000000001</v>
      </c>
      <c r="E53" s="314">
        <v>153.19999999999999</v>
      </c>
      <c r="F53" s="314">
        <v>131.1</v>
      </c>
      <c r="G53" s="314">
        <v>130.6</v>
      </c>
      <c r="H53" s="314">
        <v>113.9</v>
      </c>
      <c r="I53" s="314">
        <v>120.2</v>
      </c>
      <c r="J53" s="314">
        <v>152.80000000000001</v>
      </c>
      <c r="K53" s="314">
        <v>137.1</v>
      </c>
      <c r="L53" s="314">
        <v>118.8</v>
      </c>
      <c r="M53" s="314">
        <v>104.9</v>
      </c>
      <c r="N53" s="314">
        <v>121.1</v>
      </c>
      <c r="O53" s="314">
        <v>121.4</v>
      </c>
      <c r="P53" s="303"/>
      <c r="Q53" s="306" t="s">
        <v>447</v>
      </c>
    </row>
    <row r="54" spans="1:17" x14ac:dyDescent="0.2">
      <c r="B54" s="126" t="s">
        <v>448</v>
      </c>
      <c r="C54" s="314">
        <v>126.5</v>
      </c>
      <c r="D54" s="314">
        <v>137.30000000000001</v>
      </c>
      <c r="E54" s="314">
        <v>141.69999999999999</v>
      </c>
      <c r="F54" s="314">
        <v>137.30000000000001</v>
      </c>
      <c r="G54" s="314">
        <v>145.19999999999999</v>
      </c>
      <c r="H54" s="314">
        <v>115.6</v>
      </c>
      <c r="I54" s="314">
        <v>125.9</v>
      </c>
      <c r="J54" s="314">
        <v>181.2</v>
      </c>
      <c r="K54" s="314">
        <v>145.5</v>
      </c>
      <c r="L54" s="314">
        <v>124.1</v>
      </c>
      <c r="M54" s="314">
        <v>114.6</v>
      </c>
      <c r="N54" s="314">
        <v>125.7</v>
      </c>
      <c r="O54" s="314">
        <v>126.2</v>
      </c>
      <c r="P54" s="303"/>
      <c r="Q54" s="306" t="s">
        <v>448</v>
      </c>
    </row>
    <row r="55" spans="1:17" x14ac:dyDescent="0.2">
      <c r="B55" s="126" t="s">
        <v>449</v>
      </c>
      <c r="C55" s="314">
        <v>120.4</v>
      </c>
      <c r="D55" s="314">
        <v>124.7</v>
      </c>
      <c r="E55" s="314">
        <v>127.3</v>
      </c>
      <c r="F55" s="314">
        <v>126.8</v>
      </c>
      <c r="G55" s="314">
        <v>128.80000000000001</v>
      </c>
      <c r="H55" s="314">
        <v>109.5</v>
      </c>
      <c r="I55" s="314">
        <v>119.8</v>
      </c>
      <c r="J55" s="314">
        <v>183.4</v>
      </c>
      <c r="K55" s="314">
        <v>127.7</v>
      </c>
      <c r="L55" s="314">
        <v>118.6</v>
      </c>
      <c r="M55" s="314">
        <v>106.6</v>
      </c>
      <c r="N55" s="314">
        <v>120.6</v>
      </c>
      <c r="O55" s="314">
        <v>136.1</v>
      </c>
      <c r="P55" s="303"/>
      <c r="Q55" s="306" t="s">
        <v>449</v>
      </c>
    </row>
    <row r="56" spans="1:17" x14ac:dyDescent="0.2">
      <c r="B56" s="126" t="s">
        <v>450</v>
      </c>
      <c r="C56" s="314">
        <v>104.3</v>
      </c>
      <c r="D56" s="314">
        <v>118.2</v>
      </c>
      <c r="E56" s="314">
        <v>138.80000000000001</v>
      </c>
      <c r="F56" s="314">
        <v>122.7</v>
      </c>
      <c r="G56" s="314">
        <v>121.7</v>
      </c>
      <c r="H56" s="314">
        <v>97.6</v>
      </c>
      <c r="I56" s="314">
        <v>102.9</v>
      </c>
      <c r="J56" s="314">
        <v>180.8</v>
      </c>
      <c r="K56" s="314">
        <v>130.9</v>
      </c>
      <c r="L56" s="314">
        <v>100.4</v>
      </c>
      <c r="M56" s="314">
        <v>85.2</v>
      </c>
      <c r="N56" s="314">
        <v>102.9</v>
      </c>
      <c r="O56" s="314">
        <v>131.69999999999999</v>
      </c>
      <c r="P56" s="303"/>
      <c r="Q56" s="306" t="s">
        <v>450</v>
      </c>
    </row>
    <row r="57" spans="1:17" x14ac:dyDescent="0.2">
      <c r="A57" s="298" t="s">
        <v>427</v>
      </c>
      <c r="B57" s="126" t="s">
        <v>456</v>
      </c>
      <c r="C57" s="314">
        <v>115.5</v>
      </c>
      <c r="D57" s="314">
        <v>127</v>
      </c>
      <c r="E57" s="314">
        <v>133.80000000000001</v>
      </c>
      <c r="F57" s="314">
        <v>135</v>
      </c>
      <c r="G57" s="314">
        <v>131</v>
      </c>
      <c r="H57" s="314">
        <v>99.5</v>
      </c>
      <c r="I57" s="314">
        <v>114.4</v>
      </c>
      <c r="J57" s="314">
        <v>195.5</v>
      </c>
      <c r="K57" s="314">
        <v>136.6</v>
      </c>
      <c r="L57" s="314">
        <v>112.2</v>
      </c>
      <c r="M57" s="314">
        <v>112.4</v>
      </c>
      <c r="N57" s="314">
        <v>112.1</v>
      </c>
      <c r="O57" s="314">
        <v>136.9</v>
      </c>
      <c r="P57" s="300" t="s">
        <v>427</v>
      </c>
      <c r="Q57" s="306" t="s">
        <v>456</v>
      </c>
    </row>
    <row r="58" spans="1:17" x14ac:dyDescent="0.2">
      <c r="A58" s="302"/>
      <c r="B58" s="126" t="s">
        <v>451</v>
      </c>
      <c r="C58" s="314">
        <v>117.8</v>
      </c>
      <c r="D58" s="314">
        <v>123.1</v>
      </c>
      <c r="E58" s="314">
        <v>128.4</v>
      </c>
      <c r="F58" s="314">
        <v>122.4</v>
      </c>
      <c r="G58" s="314">
        <v>130.19999999999999</v>
      </c>
      <c r="H58" s="314">
        <v>104.8</v>
      </c>
      <c r="I58" s="314">
        <v>117.2</v>
      </c>
      <c r="J58" s="314">
        <v>178.1</v>
      </c>
      <c r="K58" s="314">
        <v>134.69999999999999</v>
      </c>
      <c r="L58" s="314">
        <v>115.4</v>
      </c>
      <c r="M58" s="314">
        <v>107.8</v>
      </c>
      <c r="N58" s="314">
        <v>116.7</v>
      </c>
      <c r="O58" s="314">
        <v>134.69999999999999</v>
      </c>
      <c r="P58" s="303"/>
      <c r="Q58" s="306" t="s">
        <v>451</v>
      </c>
    </row>
    <row r="59" spans="1:17" x14ac:dyDescent="0.2">
      <c r="A59" s="302"/>
      <c r="B59" s="126" t="s">
        <v>452</v>
      </c>
      <c r="C59" s="314">
        <v>121.9</v>
      </c>
      <c r="D59" s="314">
        <v>126.4</v>
      </c>
      <c r="E59" s="314">
        <v>116</v>
      </c>
      <c r="F59" s="314">
        <v>126.2</v>
      </c>
      <c r="G59" s="314">
        <v>134.19999999999999</v>
      </c>
      <c r="H59" s="314">
        <v>106.9</v>
      </c>
      <c r="I59" s="314">
        <v>121.5</v>
      </c>
      <c r="J59" s="314">
        <v>183.9</v>
      </c>
      <c r="K59" s="314">
        <v>138</v>
      </c>
      <c r="L59" s="314">
        <v>119.8</v>
      </c>
      <c r="M59" s="314">
        <v>111.1</v>
      </c>
      <c r="N59" s="314">
        <v>121.2</v>
      </c>
      <c r="O59" s="314">
        <v>130.9</v>
      </c>
      <c r="P59" s="303"/>
      <c r="Q59" s="306" t="s">
        <v>452</v>
      </c>
    </row>
    <row r="60" spans="1:17" x14ac:dyDescent="0.2">
      <c r="A60" s="302"/>
      <c r="B60" s="126" t="s">
        <v>435</v>
      </c>
      <c r="C60" s="314">
        <v>119.5</v>
      </c>
      <c r="D60" s="314">
        <v>128.30000000000001</v>
      </c>
      <c r="E60" s="314">
        <v>128.69999999999999</v>
      </c>
      <c r="F60" s="314">
        <v>132.6</v>
      </c>
      <c r="G60" s="314">
        <v>132.69999999999999</v>
      </c>
      <c r="H60" s="314">
        <v>107.6</v>
      </c>
      <c r="I60" s="314">
        <v>118.4</v>
      </c>
      <c r="J60" s="314">
        <v>149.69999999999999</v>
      </c>
      <c r="K60" s="314">
        <v>134.6</v>
      </c>
      <c r="L60" s="314">
        <v>117</v>
      </c>
      <c r="M60" s="314">
        <v>110.8</v>
      </c>
      <c r="N60" s="314">
        <v>118.1</v>
      </c>
      <c r="O60" s="314">
        <v>150.30000000000001</v>
      </c>
      <c r="P60" s="303"/>
      <c r="Q60" s="306" t="s">
        <v>435</v>
      </c>
    </row>
    <row r="61" spans="1:17" x14ac:dyDescent="0.2">
      <c r="A61" s="302"/>
      <c r="B61" s="126" t="s">
        <v>453</v>
      </c>
      <c r="C61" s="314">
        <v>116.9</v>
      </c>
      <c r="D61" s="314">
        <v>123.7</v>
      </c>
      <c r="E61" s="314">
        <v>138.6</v>
      </c>
      <c r="F61" s="314">
        <v>128.6</v>
      </c>
      <c r="G61" s="314">
        <v>124.6</v>
      </c>
      <c r="H61" s="314">
        <v>110.4</v>
      </c>
      <c r="I61" s="314">
        <v>115.4</v>
      </c>
      <c r="J61" s="314">
        <v>143.1</v>
      </c>
      <c r="K61" s="314">
        <v>132</v>
      </c>
      <c r="L61" s="314">
        <v>114.2</v>
      </c>
      <c r="M61" s="314">
        <v>109.9</v>
      </c>
      <c r="N61" s="314">
        <v>114.9</v>
      </c>
      <c r="O61" s="314">
        <v>170.5</v>
      </c>
      <c r="P61" s="303"/>
      <c r="Q61" s="306" t="s">
        <v>453</v>
      </c>
    </row>
    <row r="62" spans="1:17" x14ac:dyDescent="0.2">
      <c r="A62" s="302"/>
      <c r="B62" s="126" t="s">
        <v>444</v>
      </c>
      <c r="C62" s="314">
        <v>119.1</v>
      </c>
      <c r="D62" s="314">
        <v>124</v>
      </c>
      <c r="E62" s="314">
        <v>136.4</v>
      </c>
      <c r="F62" s="314">
        <v>133</v>
      </c>
      <c r="G62" s="314">
        <v>122</v>
      </c>
      <c r="H62" s="314">
        <v>110.4</v>
      </c>
      <c r="I62" s="314">
        <v>117.8</v>
      </c>
      <c r="J62" s="314">
        <v>141.19999999999999</v>
      </c>
      <c r="K62" s="314">
        <v>133.9</v>
      </c>
      <c r="L62" s="314">
        <v>116.6</v>
      </c>
      <c r="M62" s="314">
        <v>109.6</v>
      </c>
      <c r="N62" s="314">
        <v>117.8</v>
      </c>
      <c r="O62" s="314">
        <v>170.9</v>
      </c>
      <c r="P62" s="303"/>
      <c r="Q62" s="306" t="s">
        <v>444</v>
      </c>
    </row>
    <row r="63" spans="1:17" x14ac:dyDescent="0.2">
      <c r="A63" s="302"/>
      <c r="B63" s="126" t="s">
        <v>445</v>
      </c>
      <c r="C63" s="314">
        <v>128.6</v>
      </c>
      <c r="D63" s="314">
        <v>129.6</v>
      </c>
      <c r="E63" s="314">
        <v>128.6</v>
      </c>
      <c r="F63" s="314">
        <v>135.9</v>
      </c>
      <c r="G63" s="314">
        <v>127</v>
      </c>
      <c r="H63" s="314">
        <v>124.6</v>
      </c>
      <c r="I63" s="314">
        <v>127.2</v>
      </c>
      <c r="J63" s="314">
        <v>157.5</v>
      </c>
      <c r="K63" s="314">
        <v>139.5</v>
      </c>
      <c r="L63" s="314">
        <v>126.1</v>
      </c>
      <c r="M63" s="314">
        <v>114.6</v>
      </c>
      <c r="N63" s="314">
        <v>128</v>
      </c>
      <c r="O63" s="314">
        <v>204</v>
      </c>
      <c r="P63" s="303"/>
      <c r="Q63" s="306" t="s">
        <v>445</v>
      </c>
    </row>
    <row r="64" spans="1:17" x14ac:dyDescent="0.2">
      <c r="A64" s="302"/>
      <c r="B64" s="126" t="s">
        <v>446</v>
      </c>
      <c r="C64" s="314">
        <v>107</v>
      </c>
      <c r="D64" s="314">
        <v>122.2</v>
      </c>
      <c r="E64" s="314">
        <v>117.8</v>
      </c>
      <c r="F64" s="314">
        <v>124.6</v>
      </c>
      <c r="G64" s="314">
        <v>126.2</v>
      </c>
      <c r="H64" s="314">
        <v>107.1</v>
      </c>
      <c r="I64" s="314">
        <v>105.2</v>
      </c>
      <c r="J64" s="314">
        <v>141.19999999999999</v>
      </c>
      <c r="K64" s="314">
        <v>128.69999999999999</v>
      </c>
      <c r="L64" s="314">
        <v>103.4</v>
      </c>
      <c r="M64" s="314">
        <v>98.3</v>
      </c>
      <c r="N64" s="314">
        <v>104.3</v>
      </c>
      <c r="O64" s="314">
        <v>152.4</v>
      </c>
      <c r="P64" s="303"/>
      <c r="Q64" s="306" t="s">
        <v>446</v>
      </c>
    </row>
    <row r="65" spans="1:17" x14ac:dyDescent="0.2">
      <c r="B65" s="126" t="s">
        <v>447</v>
      </c>
      <c r="C65" s="314">
        <v>130.19999999999999</v>
      </c>
      <c r="D65" s="314">
        <v>132.1</v>
      </c>
      <c r="E65" s="314">
        <v>128.6</v>
      </c>
      <c r="F65" s="314">
        <v>131.1</v>
      </c>
      <c r="G65" s="314">
        <v>138.4</v>
      </c>
      <c r="H65" s="314">
        <v>117.1</v>
      </c>
      <c r="I65" s="314">
        <v>129.1</v>
      </c>
      <c r="J65" s="314">
        <v>161.19999999999999</v>
      </c>
      <c r="K65" s="314">
        <v>146.1</v>
      </c>
      <c r="L65" s="314">
        <v>127.8</v>
      </c>
      <c r="M65" s="314">
        <v>115.1</v>
      </c>
      <c r="N65" s="314">
        <v>129.80000000000001</v>
      </c>
      <c r="O65" s="314">
        <v>184.1</v>
      </c>
      <c r="P65" s="303"/>
      <c r="Q65" s="306" t="s">
        <v>447</v>
      </c>
    </row>
    <row r="66" spans="1:17" x14ac:dyDescent="0.2">
      <c r="B66" s="126" t="s">
        <v>448</v>
      </c>
      <c r="C66" s="314">
        <v>132.4</v>
      </c>
      <c r="D66" s="314">
        <v>137.6</v>
      </c>
      <c r="E66" s="314">
        <v>144.6</v>
      </c>
      <c r="F66" s="314">
        <v>133.30000000000001</v>
      </c>
      <c r="G66" s="314">
        <v>146.6</v>
      </c>
      <c r="H66" s="314">
        <v>120.4</v>
      </c>
      <c r="I66" s="314">
        <v>131.19999999999999</v>
      </c>
      <c r="J66" s="314">
        <v>187</v>
      </c>
      <c r="K66" s="314">
        <v>136.4</v>
      </c>
      <c r="L66" s="314">
        <v>130.19999999999999</v>
      </c>
      <c r="M66" s="314">
        <v>116.6</v>
      </c>
      <c r="N66" s="314">
        <v>132.5</v>
      </c>
      <c r="O66" s="314">
        <v>177.3</v>
      </c>
      <c r="P66" s="303"/>
      <c r="Q66" s="306" t="s">
        <v>448</v>
      </c>
    </row>
    <row r="67" spans="1:17" x14ac:dyDescent="0.2">
      <c r="B67" s="126" t="s">
        <v>449</v>
      </c>
      <c r="C67" s="314">
        <v>122.4</v>
      </c>
      <c r="D67" s="314">
        <v>124.6</v>
      </c>
      <c r="E67" s="314">
        <v>113.5</v>
      </c>
      <c r="F67" s="314">
        <v>121.6</v>
      </c>
      <c r="G67" s="314">
        <v>131.1</v>
      </c>
      <c r="H67" s="314">
        <v>114.2</v>
      </c>
      <c r="I67" s="314">
        <v>121.1</v>
      </c>
      <c r="J67" s="314">
        <v>185.4</v>
      </c>
      <c r="K67" s="314">
        <v>128.4</v>
      </c>
      <c r="L67" s="314">
        <v>119.9</v>
      </c>
      <c r="M67" s="314">
        <v>103.2</v>
      </c>
      <c r="N67" s="314">
        <v>122.6</v>
      </c>
      <c r="O67" s="314">
        <v>185.7</v>
      </c>
      <c r="P67" s="303"/>
      <c r="Q67" s="306" t="s">
        <v>449</v>
      </c>
    </row>
    <row r="68" spans="1:17" x14ac:dyDescent="0.2">
      <c r="B68" s="126" t="s">
        <v>450</v>
      </c>
      <c r="C68" s="314">
        <v>115.1</v>
      </c>
      <c r="D68" s="314">
        <v>122.6</v>
      </c>
      <c r="E68" s="314">
        <v>130.80000000000001</v>
      </c>
      <c r="F68" s="314">
        <v>121.8</v>
      </c>
      <c r="G68" s="314">
        <v>127.1</v>
      </c>
      <c r="H68" s="314">
        <v>111.2</v>
      </c>
      <c r="I68" s="314">
        <v>113.8</v>
      </c>
      <c r="J68" s="314">
        <v>182</v>
      </c>
      <c r="K68" s="314">
        <v>115.3</v>
      </c>
      <c r="L68" s="314">
        <v>112.8</v>
      </c>
      <c r="M68" s="314">
        <v>92.2</v>
      </c>
      <c r="N68" s="314">
        <v>116.3</v>
      </c>
      <c r="O68" s="314">
        <v>157.19999999999999</v>
      </c>
      <c r="P68" s="303"/>
      <c r="Q68" s="306" t="s">
        <v>450</v>
      </c>
    </row>
    <row r="69" spans="1:17" x14ac:dyDescent="0.2">
      <c r="A69" s="298" t="s">
        <v>1624</v>
      </c>
      <c r="B69" s="126" t="s">
        <v>456</v>
      </c>
      <c r="C69" s="314">
        <v>114.2</v>
      </c>
      <c r="D69" s="314">
        <v>121.5</v>
      </c>
      <c r="E69" s="314">
        <v>123.2</v>
      </c>
      <c r="F69" s="314">
        <v>117.4</v>
      </c>
      <c r="G69" s="314">
        <v>130.6</v>
      </c>
      <c r="H69" s="314">
        <v>103.8</v>
      </c>
      <c r="I69" s="314">
        <v>112.9</v>
      </c>
      <c r="J69" s="314">
        <v>132.4</v>
      </c>
      <c r="K69" s="314">
        <v>120</v>
      </c>
      <c r="L69" s="314">
        <v>112.3</v>
      </c>
      <c r="M69" s="314">
        <v>110.3</v>
      </c>
      <c r="N69" s="314">
        <v>112.6</v>
      </c>
      <c r="O69" s="314">
        <v>159.19999999999999</v>
      </c>
      <c r="P69" s="300" t="s">
        <v>1624</v>
      </c>
      <c r="Q69" s="306" t="s">
        <v>456</v>
      </c>
    </row>
    <row r="70" spans="1:17" x14ac:dyDescent="0.2">
      <c r="A70" s="302"/>
      <c r="B70" s="126" t="s">
        <v>451</v>
      </c>
      <c r="C70" s="314">
        <v>121.7</v>
      </c>
      <c r="D70" s="314">
        <v>125.3</v>
      </c>
      <c r="E70" s="314">
        <v>112.5</v>
      </c>
      <c r="F70" s="314">
        <v>111.1</v>
      </c>
      <c r="G70" s="314">
        <v>140</v>
      </c>
      <c r="H70" s="314">
        <v>112.3</v>
      </c>
      <c r="I70" s="314">
        <v>121.6</v>
      </c>
      <c r="J70" s="314">
        <v>139.1</v>
      </c>
      <c r="K70" s="314">
        <v>124.3</v>
      </c>
      <c r="L70" s="314">
        <v>121.3</v>
      </c>
      <c r="M70" s="314">
        <v>108.5</v>
      </c>
      <c r="N70" s="314">
        <v>123.4</v>
      </c>
      <c r="O70" s="314">
        <v>115</v>
      </c>
      <c r="P70" s="303"/>
      <c r="Q70" s="306" t="s">
        <v>451</v>
      </c>
    </row>
    <row r="71" spans="1:17" x14ac:dyDescent="0.2">
      <c r="A71" s="302"/>
      <c r="B71" s="126" t="s">
        <v>452</v>
      </c>
      <c r="C71" s="314">
        <v>137</v>
      </c>
      <c r="D71" s="314">
        <v>141.6</v>
      </c>
      <c r="E71" s="314">
        <v>118.3</v>
      </c>
      <c r="F71" s="314">
        <v>133.4</v>
      </c>
      <c r="G71" s="314">
        <v>152.4</v>
      </c>
      <c r="H71" s="314">
        <v>129.5</v>
      </c>
      <c r="I71" s="314">
        <v>136.9</v>
      </c>
      <c r="J71" s="314">
        <v>152.69999999999999</v>
      </c>
      <c r="K71" s="314">
        <v>136.1</v>
      </c>
      <c r="L71" s="314">
        <v>136.69999999999999</v>
      </c>
      <c r="M71" s="314">
        <v>120.3</v>
      </c>
      <c r="N71" s="314">
        <v>139.4</v>
      </c>
      <c r="O71" s="314">
        <v>130.1</v>
      </c>
      <c r="P71" s="303"/>
      <c r="Q71" s="306" t="s">
        <v>452</v>
      </c>
    </row>
    <row r="72" spans="1:17" x14ac:dyDescent="0.2">
      <c r="A72" s="302"/>
      <c r="B72" s="126" t="s">
        <v>435</v>
      </c>
      <c r="C72" s="314">
        <v>127.6</v>
      </c>
      <c r="D72" s="314">
        <v>128</v>
      </c>
      <c r="E72" s="314">
        <v>130.5</v>
      </c>
      <c r="F72" s="314">
        <v>115.7</v>
      </c>
      <c r="G72" s="314">
        <v>139</v>
      </c>
      <c r="H72" s="314">
        <v>120.5</v>
      </c>
      <c r="I72" s="314">
        <v>127.2</v>
      </c>
      <c r="J72" s="314">
        <v>152.30000000000001</v>
      </c>
      <c r="K72" s="314">
        <v>127.6</v>
      </c>
      <c r="L72" s="314">
        <v>126.9</v>
      </c>
      <c r="M72" s="314">
        <v>116.3</v>
      </c>
      <c r="N72" s="314">
        <v>128.6</v>
      </c>
      <c r="O72" s="314">
        <v>148.4</v>
      </c>
      <c r="P72" s="303"/>
      <c r="Q72" s="306" t="s">
        <v>435</v>
      </c>
    </row>
    <row r="73" spans="1:17" x14ac:dyDescent="0.2">
      <c r="A73" s="302"/>
      <c r="B73" s="126" t="s">
        <v>453</v>
      </c>
      <c r="C73" s="314">
        <v>121.9</v>
      </c>
      <c r="D73" s="314">
        <v>129.6</v>
      </c>
      <c r="E73" s="314">
        <v>132.9</v>
      </c>
      <c r="F73" s="314">
        <v>123.2</v>
      </c>
      <c r="G73" s="314">
        <v>135.4</v>
      </c>
      <c r="H73" s="314">
        <v>125.3</v>
      </c>
      <c r="I73" s="314">
        <v>120.5</v>
      </c>
      <c r="J73" s="314">
        <v>154.1</v>
      </c>
      <c r="K73" s="314">
        <v>123.4</v>
      </c>
      <c r="L73" s="314">
        <v>119.9</v>
      </c>
      <c r="M73" s="314">
        <v>107</v>
      </c>
      <c r="N73" s="314">
        <v>122.1</v>
      </c>
      <c r="O73" s="314">
        <v>167.7</v>
      </c>
      <c r="P73" s="303"/>
      <c r="Q73" s="306" t="s">
        <v>453</v>
      </c>
    </row>
    <row r="74" spans="1:17" x14ac:dyDescent="0.2">
      <c r="A74" s="302"/>
      <c r="B74" s="126" t="s">
        <v>444</v>
      </c>
      <c r="C74" s="314">
        <v>134</v>
      </c>
      <c r="D74" s="314">
        <v>134.30000000000001</v>
      </c>
      <c r="E74" s="314">
        <v>134.19999999999999</v>
      </c>
      <c r="F74" s="314">
        <v>126.2</v>
      </c>
      <c r="G74" s="314">
        <v>139.5</v>
      </c>
      <c r="H74" s="314">
        <v>135.1</v>
      </c>
      <c r="I74" s="314">
        <v>132.80000000000001</v>
      </c>
      <c r="J74" s="314">
        <v>144</v>
      </c>
      <c r="K74" s="314">
        <v>134.1</v>
      </c>
      <c r="L74" s="314">
        <v>132.6</v>
      </c>
      <c r="M74" s="314">
        <v>119.3</v>
      </c>
      <c r="N74" s="314">
        <v>134.80000000000001</v>
      </c>
      <c r="O74" s="314">
        <v>194.4</v>
      </c>
      <c r="P74" s="303"/>
      <c r="Q74" s="306" t="s">
        <v>444</v>
      </c>
    </row>
    <row r="75" spans="1:17" x14ac:dyDescent="0.2">
      <c r="A75" s="302"/>
      <c r="B75" s="126" t="s">
        <v>445</v>
      </c>
      <c r="C75" s="314">
        <v>136</v>
      </c>
      <c r="D75" s="314">
        <v>135</v>
      </c>
      <c r="E75" s="314">
        <v>132.4</v>
      </c>
      <c r="F75" s="314">
        <v>125.5</v>
      </c>
      <c r="G75" s="314">
        <v>143</v>
      </c>
      <c r="H75" s="314">
        <v>131</v>
      </c>
      <c r="I75" s="314">
        <v>135.1</v>
      </c>
      <c r="J75" s="314">
        <v>154.19999999999999</v>
      </c>
      <c r="K75" s="314">
        <v>129</v>
      </c>
      <c r="L75" s="314">
        <v>135.19999999999999</v>
      </c>
      <c r="M75" s="314">
        <v>117.4</v>
      </c>
      <c r="N75" s="314">
        <v>138.19999999999999</v>
      </c>
      <c r="O75" s="314">
        <v>181.5</v>
      </c>
      <c r="P75" s="303"/>
      <c r="Q75" s="306" t="s">
        <v>445</v>
      </c>
    </row>
    <row r="76" spans="1:17" x14ac:dyDescent="0.2">
      <c r="A76" s="302"/>
      <c r="B76" s="126" t="s">
        <v>446</v>
      </c>
      <c r="C76" s="314">
        <v>111.7</v>
      </c>
      <c r="D76" s="314">
        <v>122</v>
      </c>
      <c r="E76" s="314">
        <v>129.30000000000001</v>
      </c>
      <c r="F76" s="314">
        <v>116.8</v>
      </c>
      <c r="G76" s="314">
        <v>126.5</v>
      </c>
      <c r="H76" s="314">
        <v>118.2</v>
      </c>
      <c r="I76" s="314">
        <v>110.1</v>
      </c>
      <c r="J76" s="314">
        <v>142.6</v>
      </c>
      <c r="K76" s="314">
        <v>110.9</v>
      </c>
      <c r="L76" s="314">
        <v>109.7</v>
      </c>
      <c r="M76" s="314">
        <v>98.8</v>
      </c>
      <c r="N76" s="314">
        <v>111.5</v>
      </c>
      <c r="O76" s="314">
        <v>164.4</v>
      </c>
      <c r="P76" s="303"/>
      <c r="Q76" s="306" t="s">
        <v>446</v>
      </c>
    </row>
    <row r="77" spans="1:17" x14ac:dyDescent="0.2">
      <c r="B77" s="126" t="s">
        <v>447</v>
      </c>
      <c r="C77" s="314">
        <v>134.1</v>
      </c>
      <c r="D77" s="314">
        <v>132.30000000000001</v>
      </c>
      <c r="E77" s="314">
        <v>138.6</v>
      </c>
      <c r="F77" s="314">
        <v>123.1</v>
      </c>
      <c r="G77" s="314">
        <v>140.5</v>
      </c>
      <c r="H77" s="314">
        <v>126.5</v>
      </c>
      <c r="I77" s="314">
        <v>132.69999999999999</v>
      </c>
      <c r="J77" s="314">
        <v>160.80000000000001</v>
      </c>
      <c r="K77" s="314">
        <v>117.7</v>
      </c>
      <c r="L77" s="314">
        <v>133.19999999999999</v>
      </c>
      <c r="M77" s="314">
        <v>111.7</v>
      </c>
      <c r="N77" s="314">
        <v>136.80000000000001</v>
      </c>
      <c r="O77" s="314">
        <v>213.3</v>
      </c>
      <c r="P77" s="303"/>
      <c r="Q77" s="306" t="s">
        <v>447</v>
      </c>
    </row>
    <row r="78" spans="1:17" x14ac:dyDescent="0.2">
      <c r="B78" s="126" t="s">
        <v>448</v>
      </c>
      <c r="C78" s="314">
        <v>134.80000000000001</v>
      </c>
      <c r="D78" s="314">
        <v>135.9</v>
      </c>
      <c r="E78" s="314">
        <v>150.5</v>
      </c>
      <c r="F78" s="314">
        <v>124.6</v>
      </c>
      <c r="G78" s="314">
        <v>146.4</v>
      </c>
      <c r="H78" s="314">
        <v>126.3</v>
      </c>
      <c r="I78" s="314">
        <v>133.5</v>
      </c>
      <c r="J78" s="314">
        <v>149.9</v>
      </c>
      <c r="K78" s="314">
        <v>114.7</v>
      </c>
      <c r="L78" s="314">
        <v>134.30000000000001</v>
      </c>
      <c r="M78" s="314">
        <v>114.5</v>
      </c>
      <c r="N78" s="314">
        <v>137.6</v>
      </c>
      <c r="O78" s="314">
        <v>199.7</v>
      </c>
      <c r="P78" s="303"/>
      <c r="Q78" s="306" t="s">
        <v>448</v>
      </c>
    </row>
    <row r="79" spans="1:17" x14ac:dyDescent="0.2">
      <c r="B79" s="126" t="s">
        <v>449</v>
      </c>
      <c r="C79" s="314">
        <v>131</v>
      </c>
      <c r="D79" s="314">
        <v>133.69999999999999</v>
      </c>
      <c r="E79" s="314">
        <v>124.3</v>
      </c>
      <c r="F79" s="314">
        <v>120.4</v>
      </c>
      <c r="G79" s="314">
        <v>144.80000000000001</v>
      </c>
      <c r="H79" s="314">
        <v>128.5</v>
      </c>
      <c r="I79" s="314">
        <v>129.4</v>
      </c>
      <c r="J79" s="314">
        <v>133.19999999999999</v>
      </c>
      <c r="K79" s="314">
        <v>112.8</v>
      </c>
      <c r="L79" s="314">
        <v>130.30000000000001</v>
      </c>
      <c r="M79" s="314">
        <v>105.5</v>
      </c>
      <c r="N79" s="314">
        <v>134.4</v>
      </c>
      <c r="O79" s="314">
        <v>203.8</v>
      </c>
      <c r="P79" s="303"/>
      <c r="Q79" s="306" t="s">
        <v>449</v>
      </c>
    </row>
    <row r="80" spans="1:17" x14ac:dyDescent="0.2">
      <c r="B80" s="126" t="s">
        <v>450</v>
      </c>
      <c r="C80" s="314">
        <v>116.7</v>
      </c>
      <c r="D80" s="314">
        <v>126.3</v>
      </c>
      <c r="E80" s="314">
        <v>124.4</v>
      </c>
      <c r="F80" s="314">
        <v>115.9</v>
      </c>
      <c r="G80" s="314">
        <v>139.6</v>
      </c>
      <c r="H80" s="314">
        <v>109.1</v>
      </c>
      <c r="I80" s="314">
        <v>115</v>
      </c>
      <c r="J80" s="314">
        <v>133.30000000000001</v>
      </c>
      <c r="K80" s="314">
        <v>100.8</v>
      </c>
      <c r="L80" s="314">
        <v>115.6</v>
      </c>
      <c r="M80" s="314">
        <v>90.1</v>
      </c>
      <c r="N80" s="314">
        <v>119.8</v>
      </c>
      <c r="O80" s="314">
        <v>172.5</v>
      </c>
      <c r="P80" s="303"/>
      <c r="Q80" s="306" t="s">
        <v>450</v>
      </c>
    </row>
    <row r="81" spans="1:17" x14ac:dyDescent="0.2">
      <c r="A81" s="298" t="s">
        <v>1676</v>
      </c>
      <c r="B81" s="126" t="s">
        <v>456</v>
      </c>
      <c r="C81" s="314">
        <v>112.6</v>
      </c>
      <c r="D81" s="314">
        <v>123.1</v>
      </c>
      <c r="E81" s="314">
        <v>118.8</v>
      </c>
      <c r="F81" s="314">
        <v>112.4</v>
      </c>
      <c r="G81" s="314">
        <v>133.4</v>
      </c>
      <c r="H81" s="314">
        <v>115.9</v>
      </c>
      <c r="I81" s="314">
        <v>111.5</v>
      </c>
      <c r="J81" s="314">
        <v>112</v>
      </c>
      <c r="K81" s="314">
        <v>103.2</v>
      </c>
      <c r="L81" s="314">
        <v>111.9</v>
      </c>
      <c r="M81" s="314">
        <v>105.1</v>
      </c>
      <c r="N81" s="314">
        <v>113</v>
      </c>
      <c r="O81" s="314">
        <v>239.4</v>
      </c>
      <c r="P81" s="300" t="s">
        <v>1676</v>
      </c>
      <c r="Q81" s="301" t="s">
        <v>456</v>
      </c>
    </row>
    <row r="82" spans="1:17" ht="12.75" customHeight="1" x14ac:dyDescent="0.2">
      <c r="A82" s="302"/>
      <c r="B82" s="126" t="s">
        <v>451</v>
      </c>
      <c r="C82" s="314">
        <v>124.8</v>
      </c>
      <c r="D82" s="314">
        <v>126</v>
      </c>
      <c r="E82" s="314">
        <v>103.9</v>
      </c>
      <c r="F82" s="314">
        <v>113.3</v>
      </c>
      <c r="G82" s="314">
        <v>137.80000000000001</v>
      </c>
      <c r="H82" s="314">
        <v>120.1</v>
      </c>
      <c r="I82" s="314">
        <v>124.2</v>
      </c>
      <c r="J82" s="314">
        <v>118.2</v>
      </c>
      <c r="K82" s="314">
        <v>104</v>
      </c>
      <c r="L82" s="314">
        <v>125.4</v>
      </c>
      <c r="M82" s="314">
        <v>108.1</v>
      </c>
      <c r="N82" s="314">
        <v>128.19999999999999</v>
      </c>
      <c r="O82" s="314">
        <v>269</v>
      </c>
      <c r="P82" s="303"/>
      <c r="Q82" s="301" t="s">
        <v>451</v>
      </c>
    </row>
    <row r="83" spans="1:17" x14ac:dyDescent="0.2">
      <c r="A83" s="302"/>
      <c r="B83" s="126" t="s">
        <v>452</v>
      </c>
      <c r="C83" s="314">
        <v>134.9</v>
      </c>
      <c r="D83" s="314">
        <v>135.19999999999999</v>
      </c>
      <c r="E83" s="314">
        <v>112.9</v>
      </c>
      <c r="F83" s="314">
        <v>119.6</v>
      </c>
      <c r="G83" s="314">
        <v>147.5</v>
      </c>
      <c r="H83" s="314">
        <v>133.4</v>
      </c>
      <c r="I83" s="314">
        <v>134.4</v>
      </c>
      <c r="J83" s="314">
        <v>110</v>
      </c>
      <c r="K83" s="314">
        <v>115.2</v>
      </c>
      <c r="L83" s="314">
        <v>135.80000000000001</v>
      </c>
      <c r="M83" s="314">
        <v>111.3</v>
      </c>
      <c r="N83" s="314">
        <v>139.80000000000001</v>
      </c>
      <c r="O83" s="314">
        <v>252.9</v>
      </c>
      <c r="P83" s="303"/>
      <c r="Q83" s="301" t="s">
        <v>452</v>
      </c>
    </row>
    <row r="84" spans="1:17" x14ac:dyDescent="0.2">
      <c r="A84" s="302"/>
      <c r="B84" s="126" t="s">
        <v>435</v>
      </c>
      <c r="C84" s="314">
        <v>131.9</v>
      </c>
      <c r="D84" s="314">
        <v>133.69999999999999</v>
      </c>
      <c r="E84" s="314">
        <v>121.3</v>
      </c>
      <c r="F84" s="314">
        <v>116.5</v>
      </c>
      <c r="G84" s="314">
        <v>146.4</v>
      </c>
      <c r="H84" s="314">
        <v>132.5</v>
      </c>
      <c r="I84" s="314">
        <v>131.30000000000001</v>
      </c>
      <c r="J84" s="314">
        <v>103.4</v>
      </c>
      <c r="K84" s="314">
        <v>112</v>
      </c>
      <c r="L84" s="314">
        <v>132.69999999999999</v>
      </c>
      <c r="M84" s="314">
        <v>111.3</v>
      </c>
      <c r="N84" s="314">
        <v>136.19999999999999</v>
      </c>
      <c r="O84" s="314">
        <v>268.8</v>
      </c>
      <c r="P84" s="303"/>
      <c r="Q84" s="301" t="s">
        <v>435</v>
      </c>
    </row>
    <row r="85" spans="1:17" x14ac:dyDescent="0.2">
      <c r="A85" s="302"/>
      <c r="B85" s="126" t="s">
        <v>453</v>
      </c>
      <c r="C85" s="314">
        <v>122.4</v>
      </c>
      <c r="D85" s="314">
        <v>129.9</v>
      </c>
      <c r="E85" s="314">
        <v>125.9</v>
      </c>
      <c r="F85" s="314">
        <v>118.6</v>
      </c>
      <c r="G85" s="314">
        <v>137.1</v>
      </c>
      <c r="H85" s="314">
        <v>131.80000000000001</v>
      </c>
      <c r="I85" s="314">
        <v>121.5</v>
      </c>
      <c r="J85" s="314">
        <v>95.3</v>
      </c>
      <c r="K85" s="314">
        <v>112.4</v>
      </c>
      <c r="L85" s="314">
        <v>122.4</v>
      </c>
      <c r="M85" s="314">
        <v>107</v>
      </c>
      <c r="N85" s="314">
        <v>124.9</v>
      </c>
      <c r="O85" s="314">
        <v>232.3</v>
      </c>
      <c r="P85" s="303"/>
      <c r="Q85" s="301" t="s">
        <v>453</v>
      </c>
    </row>
    <row r="86" spans="1:17" x14ac:dyDescent="0.2">
      <c r="A86" s="302"/>
      <c r="B86" s="126" t="s">
        <v>444</v>
      </c>
      <c r="C86" s="314">
        <v>134.69999999999999</v>
      </c>
      <c r="D86" s="314">
        <v>138.69999999999999</v>
      </c>
      <c r="E86" s="314">
        <v>123.6</v>
      </c>
      <c r="F86" s="314">
        <v>131.69999999999999</v>
      </c>
      <c r="G86" s="314">
        <v>146.5</v>
      </c>
      <c r="H86" s="314">
        <v>132.5</v>
      </c>
      <c r="I86" s="314">
        <v>134</v>
      </c>
      <c r="J86" s="314">
        <v>100.5</v>
      </c>
      <c r="K86" s="314">
        <v>115.6</v>
      </c>
      <c r="L86" s="314">
        <v>135.5</v>
      </c>
      <c r="M86" s="314">
        <v>113.6</v>
      </c>
      <c r="N86" s="314">
        <v>139.1</v>
      </c>
      <c r="O86" s="314">
        <v>244</v>
      </c>
      <c r="P86" s="303"/>
      <c r="Q86" s="301" t="s">
        <v>444</v>
      </c>
    </row>
    <row r="87" spans="1:17" x14ac:dyDescent="0.2">
      <c r="A87" s="302"/>
      <c r="B87" s="126" t="s">
        <v>445</v>
      </c>
      <c r="C87" s="314">
        <v>121.2</v>
      </c>
      <c r="D87" s="314">
        <v>130.69999999999999</v>
      </c>
      <c r="E87" s="314">
        <v>124.5</v>
      </c>
      <c r="F87" s="314">
        <v>119.4</v>
      </c>
      <c r="G87" s="314">
        <v>141</v>
      </c>
      <c r="H87" s="314">
        <v>124.5</v>
      </c>
      <c r="I87" s="314">
        <v>120.2</v>
      </c>
      <c r="J87" s="314">
        <v>106.2</v>
      </c>
      <c r="K87" s="314">
        <v>116.3</v>
      </c>
      <c r="L87" s="314">
        <v>120.6</v>
      </c>
      <c r="M87" s="314">
        <v>104</v>
      </c>
      <c r="N87" s="314">
        <v>123.3</v>
      </c>
      <c r="O87" s="314">
        <v>243</v>
      </c>
      <c r="P87" s="303"/>
      <c r="Q87" s="301" t="s">
        <v>445</v>
      </c>
    </row>
    <row r="88" spans="1:17" x14ac:dyDescent="0.2">
      <c r="A88" s="302"/>
      <c r="B88" s="126" t="s">
        <v>446</v>
      </c>
      <c r="C88" s="314">
        <v>121.9</v>
      </c>
      <c r="D88" s="314">
        <v>135.19999999999999</v>
      </c>
      <c r="E88" s="314">
        <v>157</v>
      </c>
      <c r="F88" s="314">
        <v>126.9</v>
      </c>
      <c r="G88" s="314">
        <v>144.30000000000001</v>
      </c>
      <c r="H88" s="314">
        <v>123.9</v>
      </c>
      <c r="I88" s="314">
        <v>120.7</v>
      </c>
      <c r="J88" s="314">
        <v>104.4</v>
      </c>
      <c r="K88" s="314">
        <v>111.4</v>
      </c>
      <c r="L88" s="314">
        <v>121.5</v>
      </c>
      <c r="M88" s="314">
        <v>103.7</v>
      </c>
      <c r="N88" s="314">
        <v>124.4</v>
      </c>
      <c r="O88" s="314">
        <v>223.1</v>
      </c>
      <c r="P88" s="303"/>
      <c r="Q88" s="301" t="s">
        <v>446</v>
      </c>
    </row>
    <row r="89" spans="1:17" x14ac:dyDescent="0.2">
      <c r="A89" s="302"/>
      <c r="B89" s="126" t="s">
        <v>447</v>
      </c>
      <c r="C89" s="314">
        <v>133.6</v>
      </c>
      <c r="D89" s="314">
        <v>142.30000000000001</v>
      </c>
      <c r="E89" s="314">
        <v>128.69999999999999</v>
      </c>
      <c r="F89" s="314">
        <v>132.6</v>
      </c>
      <c r="G89" s="314">
        <v>153.5</v>
      </c>
      <c r="H89" s="314">
        <v>131.4</v>
      </c>
      <c r="I89" s="314">
        <v>133</v>
      </c>
      <c r="J89" s="314">
        <v>108.6</v>
      </c>
      <c r="K89" s="314">
        <v>122</v>
      </c>
      <c r="L89" s="314">
        <v>134</v>
      </c>
      <c r="M89" s="314">
        <v>111.8</v>
      </c>
      <c r="N89" s="314">
        <v>137.6</v>
      </c>
      <c r="O89" s="314">
        <v>145.80000000000001</v>
      </c>
      <c r="P89" s="303"/>
      <c r="Q89" s="301" t="s">
        <v>447</v>
      </c>
    </row>
    <row r="90" spans="1:17" x14ac:dyDescent="0.2">
      <c r="B90" s="126" t="s">
        <v>448</v>
      </c>
      <c r="C90" s="314">
        <v>127.7</v>
      </c>
      <c r="D90" s="314">
        <v>134.19999999999999</v>
      </c>
      <c r="E90" s="314">
        <v>131.9</v>
      </c>
      <c r="F90" s="314">
        <v>123.8</v>
      </c>
      <c r="G90" s="314">
        <v>145.19999999999999</v>
      </c>
      <c r="H90" s="314">
        <v>123.9</v>
      </c>
      <c r="I90" s="314">
        <v>127.2</v>
      </c>
      <c r="J90" s="314">
        <v>116</v>
      </c>
      <c r="K90" s="314">
        <v>111.6</v>
      </c>
      <c r="L90" s="314">
        <v>128.19999999999999</v>
      </c>
      <c r="M90" s="314">
        <v>104.7</v>
      </c>
      <c r="N90" s="314">
        <v>132.1</v>
      </c>
      <c r="O90" s="314">
        <v>160</v>
      </c>
      <c r="P90" s="303"/>
      <c r="Q90" s="301" t="s">
        <v>448</v>
      </c>
    </row>
    <row r="91" spans="1:17" x14ac:dyDescent="0.2">
      <c r="B91" s="126" t="s">
        <v>449</v>
      </c>
      <c r="C91" s="314">
        <v>136.5</v>
      </c>
      <c r="D91" s="314">
        <v>142.5</v>
      </c>
      <c r="E91" s="314">
        <v>111.4</v>
      </c>
      <c r="F91" s="314">
        <v>131.5</v>
      </c>
      <c r="G91" s="314">
        <v>153.1</v>
      </c>
      <c r="H91" s="314">
        <v>138</v>
      </c>
      <c r="I91" s="314">
        <v>136.1</v>
      </c>
      <c r="J91" s="314">
        <v>115.7</v>
      </c>
      <c r="K91" s="314">
        <v>114.5</v>
      </c>
      <c r="L91" s="314">
        <v>137.6</v>
      </c>
      <c r="M91" s="314">
        <v>110.7</v>
      </c>
      <c r="N91" s="314">
        <v>142</v>
      </c>
      <c r="O91" s="314">
        <v>144.6</v>
      </c>
      <c r="P91" s="303"/>
      <c r="Q91" s="301" t="s">
        <v>449</v>
      </c>
    </row>
    <row r="92" spans="1:17" x14ac:dyDescent="0.2">
      <c r="B92" s="126" t="s">
        <v>450</v>
      </c>
      <c r="C92" s="314">
        <v>123.2</v>
      </c>
      <c r="D92" s="314">
        <v>131.5</v>
      </c>
      <c r="E92" s="314">
        <v>103.6</v>
      </c>
      <c r="F92" s="314">
        <v>126.8</v>
      </c>
      <c r="G92" s="314">
        <v>141.19999999999999</v>
      </c>
      <c r="H92" s="314">
        <v>117.6</v>
      </c>
      <c r="I92" s="314">
        <v>122.6</v>
      </c>
      <c r="J92" s="314">
        <v>127.8</v>
      </c>
      <c r="K92" s="314">
        <v>113</v>
      </c>
      <c r="L92" s="314">
        <v>123.1</v>
      </c>
      <c r="M92" s="314">
        <v>94.7</v>
      </c>
      <c r="N92" s="314">
        <v>127.8</v>
      </c>
      <c r="O92" s="314">
        <v>146.9</v>
      </c>
      <c r="P92" s="303"/>
      <c r="Q92" s="301" t="s">
        <v>450</v>
      </c>
    </row>
    <row r="93" spans="1:17" x14ac:dyDescent="0.2">
      <c r="A93" s="298" t="s">
        <v>1713</v>
      </c>
      <c r="B93" s="126" t="s">
        <v>456</v>
      </c>
      <c r="C93" s="314">
        <v>124.6</v>
      </c>
      <c r="D93" s="314">
        <v>134.80000000000001</v>
      </c>
      <c r="E93" s="314">
        <v>143.80000000000001</v>
      </c>
      <c r="F93" s="314">
        <v>125</v>
      </c>
      <c r="G93" s="314">
        <v>146.1</v>
      </c>
      <c r="H93" s="314">
        <v>121.6</v>
      </c>
      <c r="I93" s="314">
        <v>124</v>
      </c>
      <c r="J93" s="314">
        <v>141.1</v>
      </c>
      <c r="K93" s="314">
        <v>119.1</v>
      </c>
      <c r="L93" s="314">
        <v>124</v>
      </c>
      <c r="M93" s="314">
        <v>114</v>
      </c>
      <c r="N93" s="314">
        <v>125.7</v>
      </c>
      <c r="O93" s="314">
        <v>126.7</v>
      </c>
      <c r="P93" s="300" t="s">
        <v>1713</v>
      </c>
      <c r="Q93" s="301" t="s">
        <v>456</v>
      </c>
    </row>
    <row r="94" spans="1:17" x14ac:dyDescent="0.2">
      <c r="A94" s="302"/>
      <c r="B94" s="126" t="s">
        <v>451</v>
      </c>
      <c r="C94" s="314">
        <v>129.30000000000001</v>
      </c>
      <c r="D94" s="314">
        <v>131.6</v>
      </c>
      <c r="E94" s="314">
        <v>109.1</v>
      </c>
      <c r="F94" s="314">
        <v>119.2</v>
      </c>
      <c r="G94" s="314">
        <v>144.5</v>
      </c>
      <c r="H94" s="314">
        <v>121.7</v>
      </c>
      <c r="I94" s="314">
        <v>129.1</v>
      </c>
      <c r="J94" s="314">
        <v>138.80000000000001</v>
      </c>
      <c r="K94" s="314">
        <v>123.9</v>
      </c>
      <c r="L94" s="314">
        <v>129.30000000000001</v>
      </c>
      <c r="M94" s="314">
        <v>111.2</v>
      </c>
      <c r="N94" s="314">
        <v>132.30000000000001</v>
      </c>
      <c r="O94" s="314">
        <v>127.8</v>
      </c>
      <c r="P94" s="303"/>
      <c r="Q94" s="301" t="s">
        <v>451</v>
      </c>
    </row>
    <row r="95" spans="1:17" x14ac:dyDescent="0.2">
      <c r="A95" s="302"/>
      <c r="B95" s="126" t="s">
        <v>452</v>
      </c>
      <c r="C95" s="314">
        <v>148.9</v>
      </c>
      <c r="D95" s="314">
        <v>144.6</v>
      </c>
      <c r="E95" s="314">
        <v>127.2</v>
      </c>
      <c r="F95" s="314">
        <v>129.19999999999999</v>
      </c>
      <c r="G95" s="314">
        <v>158.69999999999999</v>
      </c>
      <c r="H95" s="314">
        <v>136.6</v>
      </c>
      <c r="I95" s="314">
        <v>149.1</v>
      </c>
      <c r="J95" s="314">
        <v>149.69999999999999</v>
      </c>
      <c r="K95" s="314">
        <v>139.9</v>
      </c>
      <c r="L95" s="314">
        <v>149.69999999999999</v>
      </c>
      <c r="M95" s="314">
        <v>124.6</v>
      </c>
      <c r="N95" s="314">
        <v>153.80000000000001</v>
      </c>
      <c r="O95" s="314">
        <v>144.19999999999999</v>
      </c>
      <c r="P95" s="303"/>
      <c r="Q95" s="301" t="s">
        <v>452</v>
      </c>
    </row>
    <row r="96" spans="1:17" x14ac:dyDescent="0.2">
      <c r="A96" s="302"/>
      <c r="B96" s="126" t="s">
        <v>435</v>
      </c>
      <c r="C96" s="314">
        <v>127</v>
      </c>
      <c r="D96" s="314">
        <v>136.6</v>
      </c>
      <c r="E96" s="314">
        <v>130.4</v>
      </c>
      <c r="F96" s="314">
        <v>130.19999999999999</v>
      </c>
      <c r="G96" s="314">
        <v>145.69999999999999</v>
      </c>
      <c r="H96" s="314">
        <v>124.5</v>
      </c>
      <c r="I96" s="314">
        <v>126.4</v>
      </c>
      <c r="J96" s="314">
        <v>112.3</v>
      </c>
      <c r="K96" s="314">
        <v>129.5</v>
      </c>
      <c r="L96" s="314">
        <v>126.4</v>
      </c>
      <c r="M96" s="314">
        <v>115.8</v>
      </c>
      <c r="N96" s="314">
        <v>128.19999999999999</v>
      </c>
      <c r="O96" s="314">
        <v>128</v>
      </c>
      <c r="P96" s="303"/>
      <c r="Q96" s="301" t="s">
        <v>435</v>
      </c>
    </row>
    <row r="97" spans="1:17" x14ac:dyDescent="0.2">
      <c r="A97" s="302"/>
      <c r="B97" s="126" t="s">
        <v>453</v>
      </c>
      <c r="C97" s="314">
        <v>139.19999999999999</v>
      </c>
      <c r="D97" s="314">
        <v>143.69999999999999</v>
      </c>
      <c r="E97" s="314">
        <v>126.6</v>
      </c>
      <c r="F97" s="314">
        <v>137.1</v>
      </c>
      <c r="G97" s="314">
        <v>151.19999999999999</v>
      </c>
      <c r="H97" s="314">
        <v>137.4</v>
      </c>
      <c r="I97" s="314">
        <v>138.9</v>
      </c>
      <c r="J97" s="314">
        <v>118.8</v>
      </c>
      <c r="K97" s="314">
        <v>127.8</v>
      </c>
      <c r="L97" s="314">
        <v>139.80000000000001</v>
      </c>
      <c r="M97" s="314">
        <v>121.2</v>
      </c>
      <c r="N97" s="314">
        <v>142.9</v>
      </c>
      <c r="O97" s="314">
        <v>125.4</v>
      </c>
      <c r="P97" s="303"/>
      <c r="Q97" s="301" t="s">
        <v>453</v>
      </c>
    </row>
    <row r="98" spans="1:17" x14ac:dyDescent="0.2">
      <c r="A98" s="302"/>
      <c r="B98" s="126" t="s">
        <v>444</v>
      </c>
      <c r="C98" s="314">
        <v>134.6</v>
      </c>
      <c r="D98" s="314">
        <v>139.69999999999999</v>
      </c>
      <c r="E98" s="314">
        <v>150.80000000000001</v>
      </c>
      <c r="F98" s="314">
        <v>139.69999999999999</v>
      </c>
      <c r="G98" s="314">
        <v>142.19999999999999</v>
      </c>
      <c r="H98" s="314">
        <v>131.5</v>
      </c>
      <c r="I98" s="314">
        <v>134.19999999999999</v>
      </c>
      <c r="J98" s="314">
        <v>106.2</v>
      </c>
      <c r="K98" s="314">
        <v>120.9</v>
      </c>
      <c r="L98" s="314">
        <v>135.30000000000001</v>
      </c>
      <c r="M98" s="314">
        <v>119.6</v>
      </c>
      <c r="N98" s="314">
        <v>138</v>
      </c>
      <c r="O98" s="314">
        <v>150.80000000000001</v>
      </c>
      <c r="P98" s="303"/>
      <c r="Q98" s="301" t="s">
        <v>444</v>
      </c>
    </row>
    <row r="99" spans="1:17" x14ac:dyDescent="0.2">
      <c r="A99" s="302"/>
      <c r="B99" s="126" t="s">
        <v>445</v>
      </c>
      <c r="C99" s="314">
        <v>129.5</v>
      </c>
      <c r="D99" s="314">
        <v>135.5</v>
      </c>
      <c r="E99" s="314">
        <v>133.19999999999999</v>
      </c>
      <c r="F99" s="314">
        <v>132</v>
      </c>
      <c r="G99" s="314">
        <v>141.1</v>
      </c>
      <c r="H99" s="314">
        <v>126.9</v>
      </c>
      <c r="I99" s="314">
        <v>129.19999999999999</v>
      </c>
      <c r="J99" s="314">
        <v>112.2</v>
      </c>
      <c r="K99" s="314">
        <v>115</v>
      </c>
      <c r="L99" s="314">
        <v>130.19999999999999</v>
      </c>
      <c r="M99" s="314">
        <v>113.7</v>
      </c>
      <c r="N99" s="314">
        <v>133</v>
      </c>
      <c r="O99" s="314">
        <v>128</v>
      </c>
      <c r="P99" s="303"/>
      <c r="Q99" s="301" t="s">
        <v>445</v>
      </c>
    </row>
    <row r="100" spans="1:17" x14ac:dyDescent="0.2">
      <c r="A100" s="302"/>
      <c r="B100" s="126" t="s">
        <v>446</v>
      </c>
      <c r="C100" s="314">
        <v>129.19999999999999</v>
      </c>
      <c r="D100" s="314">
        <v>139.5</v>
      </c>
      <c r="E100" s="314">
        <v>142.69999999999999</v>
      </c>
      <c r="F100" s="314">
        <v>134.4</v>
      </c>
      <c r="G100" s="314">
        <v>145.9</v>
      </c>
      <c r="H100" s="314">
        <v>131.1</v>
      </c>
      <c r="I100" s="314">
        <v>128.5</v>
      </c>
      <c r="J100" s="314">
        <v>107.9</v>
      </c>
      <c r="K100" s="314">
        <v>117.1</v>
      </c>
      <c r="L100" s="314">
        <v>129.4</v>
      </c>
      <c r="M100" s="314">
        <v>112.2</v>
      </c>
      <c r="N100" s="314">
        <v>132.30000000000001</v>
      </c>
      <c r="O100" s="314">
        <v>133.19999999999999</v>
      </c>
      <c r="P100" s="303"/>
      <c r="Q100" s="301" t="s">
        <v>446</v>
      </c>
    </row>
    <row r="101" spans="1:17" x14ac:dyDescent="0.2">
      <c r="A101" s="302"/>
      <c r="B101" s="126" t="s">
        <v>447</v>
      </c>
      <c r="C101" s="314">
        <v>138</v>
      </c>
      <c r="D101" s="314">
        <v>143.1</v>
      </c>
      <c r="E101" s="314">
        <v>144</v>
      </c>
      <c r="F101" s="314">
        <v>134.6</v>
      </c>
      <c r="G101" s="314">
        <v>155.6</v>
      </c>
      <c r="H101" s="314">
        <v>125.3</v>
      </c>
      <c r="I101" s="314">
        <v>137.9</v>
      </c>
      <c r="J101" s="314">
        <v>116.8</v>
      </c>
      <c r="K101" s="314">
        <v>121.7</v>
      </c>
      <c r="L101" s="314">
        <v>139.1</v>
      </c>
      <c r="M101" s="314">
        <v>117.7</v>
      </c>
      <c r="N101" s="314">
        <v>142.6</v>
      </c>
      <c r="O101" s="314">
        <v>95.5</v>
      </c>
      <c r="P101" s="303"/>
      <c r="Q101" s="301" t="s">
        <v>447</v>
      </c>
    </row>
    <row r="102" spans="1:17" x14ac:dyDescent="0.2">
      <c r="B102" s="126" t="s">
        <v>448</v>
      </c>
      <c r="C102" s="314">
        <v>135.69999999999999</v>
      </c>
      <c r="D102" s="314">
        <v>142.30000000000001</v>
      </c>
      <c r="E102" s="314">
        <v>150.69999999999999</v>
      </c>
      <c r="F102" s="314">
        <v>130.6</v>
      </c>
      <c r="G102" s="314">
        <v>156.5</v>
      </c>
      <c r="H102" s="314">
        <v>124.4</v>
      </c>
      <c r="I102" s="314">
        <v>135.5</v>
      </c>
      <c r="J102" s="314">
        <v>127.9</v>
      </c>
      <c r="K102" s="314">
        <v>131.9</v>
      </c>
      <c r="L102" s="314">
        <v>135.80000000000001</v>
      </c>
      <c r="M102" s="314">
        <v>117.1</v>
      </c>
      <c r="N102" s="314">
        <v>138.9</v>
      </c>
      <c r="O102" s="314">
        <v>91.6</v>
      </c>
      <c r="P102" s="303"/>
      <c r="Q102" s="301" t="s">
        <v>448</v>
      </c>
    </row>
    <row r="103" spans="1:17" x14ac:dyDescent="0.2">
      <c r="B103" s="126" t="s">
        <v>449</v>
      </c>
      <c r="C103" s="314">
        <v>146.30000000000001</v>
      </c>
      <c r="D103" s="314">
        <v>144.6</v>
      </c>
      <c r="E103" s="314">
        <v>134.6</v>
      </c>
      <c r="F103" s="314">
        <v>132.80000000000001</v>
      </c>
      <c r="G103" s="314">
        <v>155.5</v>
      </c>
      <c r="H103" s="314">
        <v>137.9</v>
      </c>
      <c r="I103" s="314">
        <v>146.6</v>
      </c>
      <c r="J103" s="314">
        <v>124.6</v>
      </c>
      <c r="K103" s="314">
        <v>133.30000000000001</v>
      </c>
      <c r="L103" s="314">
        <v>147.6</v>
      </c>
      <c r="M103" s="314">
        <v>123.9</v>
      </c>
      <c r="N103" s="314">
        <v>151.6</v>
      </c>
      <c r="O103" s="314">
        <v>102.8</v>
      </c>
      <c r="P103" s="303"/>
      <c r="Q103" s="301" t="s">
        <v>449</v>
      </c>
    </row>
    <row r="104" spans="1:17" x14ac:dyDescent="0.2">
      <c r="B104" s="126" t="s">
        <v>450</v>
      </c>
      <c r="C104" s="314">
        <v>126.4</v>
      </c>
      <c r="D104" s="314">
        <v>132.1</v>
      </c>
      <c r="E104" s="314">
        <v>149.19999999999999</v>
      </c>
      <c r="F104" s="314">
        <v>128.69999999999999</v>
      </c>
      <c r="G104" s="314">
        <v>141.80000000000001</v>
      </c>
      <c r="H104" s="314">
        <v>110.5</v>
      </c>
      <c r="I104" s="314">
        <v>126.2</v>
      </c>
      <c r="J104" s="314">
        <v>163.6</v>
      </c>
      <c r="K104" s="314">
        <v>120</v>
      </c>
      <c r="L104" s="314">
        <v>126</v>
      </c>
      <c r="M104" s="314">
        <v>101.3</v>
      </c>
      <c r="N104" s="314">
        <v>130.1</v>
      </c>
      <c r="O104" s="314">
        <v>101.1</v>
      </c>
      <c r="P104" s="303"/>
      <c r="Q104" s="301" t="s">
        <v>450</v>
      </c>
    </row>
    <row r="105" spans="1:17" x14ac:dyDescent="0.2">
      <c r="A105" s="298" t="s">
        <v>1718</v>
      </c>
      <c r="B105" s="126" t="s">
        <v>456</v>
      </c>
      <c r="C105" s="314">
        <v>135.6</v>
      </c>
      <c r="D105" s="314">
        <v>133.5</v>
      </c>
      <c r="E105" s="314">
        <v>117.6</v>
      </c>
      <c r="F105" s="314">
        <v>124.1</v>
      </c>
      <c r="G105" s="314">
        <v>150.19999999999999</v>
      </c>
      <c r="H105" s="314">
        <v>110.3</v>
      </c>
      <c r="I105" s="314">
        <v>135.9</v>
      </c>
      <c r="J105" s="314">
        <v>173.2</v>
      </c>
      <c r="K105" s="314">
        <v>136.30000000000001</v>
      </c>
      <c r="L105" s="314">
        <v>135.4</v>
      </c>
      <c r="M105" s="314">
        <v>127.6</v>
      </c>
      <c r="N105" s="314">
        <v>136.69999999999999</v>
      </c>
      <c r="O105" s="314">
        <v>96.7</v>
      </c>
      <c r="P105" s="300" t="s">
        <v>1718</v>
      </c>
      <c r="Q105" s="301" t="s">
        <v>456</v>
      </c>
    </row>
    <row r="106" spans="1:17" x14ac:dyDescent="0.2">
      <c r="A106" s="302"/>
      <c r="B106" s="126" t="s">
        <v>451</v>
      </c>
      <c r="C106" s="314">
        <v>132</v>
      </c>
      <c r="D106" s="314">
        <v>133.4</v>
      </c>
      <c r="E106" s="314">
        <v>127.5</v>
      </c>
      <c r="F106" s="314">
        <v>118.3</v>
      </c>
      <c r="G106" s="314">
        <v>149.30000000000001</v>
      </c>
      <c r="H106" s="314">
        <v>120.9</v>
      </c>
      <c r="I106" s="314">
        <v>132</v>
      </c>
      <c r="J106" s="314">
        <v>163.19999999999999</v>
      </c>
      <c r="K106" s="314">
        <v>127.3</v>
      </c>
      <c r="L106" s="314">
        <v>131.80000000000001</v>
      </c>
      <c r="M106" s="314">
        <v>120.2</v>
      </c>
      <c r="N106" s="314">
        <v>133.80000000000001</v>
      </c>
      <c r="O106" s="314">
        <v>111.5</v>
      </c>
      <c r="P106" s="303"/>
      <c r="Q106" s="301" t="s">
        <v>451</v>
      </c>
    </row>
    <row r="107" spans="1:17" x14ac:dyDescent="0.2">
      <c r="A107" s="302"/>
      <c r="B107" s="126" t="s">
        <v>452</v>
      </c>
      <c r="C107" s="314">
        <v>146.69999999999999</v>
      </c>
      <c r="D107" s="314">
        <v>140.30000000000001</v>
      </c>
      <c r="E107" s="314">
        <v>115.8</v>
      </c>
      <c r="F107" s="314">
        <v>132.4</v>
      </c>
      <c r="G107" s="314">
        <v>153.19999999999999</v>
      </c>
      <c r="H107" s="314">
        <v>124.8</v>
      </c>
      <c r="I107" s="314">
        <v>147.19999999999999</v>
      </c>
      <c r="J107" s="314">
        <v>190.6</v>
      </c>
      <c r="K107" s="314">
        <v>132.6</v>
      </c>
      <c r="L107" s="314">
        <v>147.4</v>
      </c>
      <c r="M107" s="314">
        <v>126.4</v>
      </c>
      <c r="N107" s="314">
        <v>150.9</v>
      </c>
      <c r="O107" s="314">
        <v>124.4</v>
      </c>
      <c r="P107" s="303"/>
      <c r="Q107" s="301" t="s">
        <v>452</v>
      </c>
    </row>
    <row r="108" spans="1:17" x14ac:dyDescent="0.2">
      <c r="A108" s="302"/>
      <c r="B108" s="126" t="s">
        <v>435</v>
      </c>
      <c r="C108" s="314">
        <v>139.5</v>
      </c>
      <c r="D108" s="314">
        <v>132.6</v>
      </c>
      <c r="E108" s="314">
        <v>136.30000000000001</v>
      </c>
      <c r="F108" s="314">
        <v>125.3</v>
      </c>
      <c r="G108" s="314">
        <v>145.19999999999999</v>
      </c>
      <c r="H108" s="314">
        <v>113.8</v>
      </c>
      <c r="I108" s="314">
        <v>140</v>
      </c>
      <c r="J108" s="314">
        <v>117.4</v>
      </c>
      <c r="K108" s="314">
        <v>131.80000000000001</v>
      </c>
      <c r="L108" s="314">
        <v>140.80000000000001</v>
      </c>
      <c r="M108" s="314">
        <v>121.7</v>
      </c>
      <c r="N108" s="314">
        <v>144</v>
      </c>
      <c r="O108" s="314">
        <v>104.2</v>
      </c>
      <c r="P108" s="303"/>
      <c r="Q108" s="301" t="s">
        <v>435</v>
      </c>
    </row>
    <row r="109" spans="1:17" x14ac:dyDescent="0.2">
      <c r="A109" s="302"/>
      <c r="B109" s="126" t="s">
        <v>453</v>
      </c>
      <c r="C109" s="314">
        <v>137.1</v>
      </c>
      <c r="D109" s="314">
        <v>136.6</v>
      </c>
      <c r="E109" s="314">
        <v>130.4</v>
      </c>
      <c r="F109" s="314">
        <v>125.9</v>
      </c>
      <c r="G109" s="314">
        <v>147.69999999999999</v>
      </c>
      <c r="H109" s="314">
        <v>128.4</v>
      </c>
      <c r="I109" s="314">
        <v>137.30000000000001</v>
      </c>
      <c r="J109" s="314">
        <v>117.5</v>
      </c>
      <c r="K109" s="314">
        <v>136.4</v>
      </c>
      <c r="L109" s="314">
        <v>137.69999999999999</v>
      </c>
      <c r="M109" s="314">
        <v>123</v>
      </c>
      <c r="N109" s="314">
        <v>140.1</v>
      </c>
      <c r="O109" s="314">
        <v>89</v>
      </c>
      <c r="P109" s="303"/>
      <c r="Q109" s="301" t="s">
        <v>453</v>
      </c>
    </row>
    <row r="110" spans="1:17" x14ac:dyDescent="0.2">
      <c r="A110" s="302"/>
      <c r="B110" s="126" t="s">
        <v>444</v>
      </c>
      <c r="C110" s="314">
        <v>145.19999999999999</v>
      </c>
      <c r="D110" s="314">
        <v>135.30000000000001</v>
      </c>
      <c r="E110" s="314">
        <v>133.30000000000001</v>
      </c>
      <c r="F110" s="314">
        <v>126.3</v>
      </c>
      <c r="G110" s="314">
        <v>147.5</v>
      </c>
      <c r="H110" s="314">
        <v>121</v>
      </c>
      <c r="I110" s="314">
        <v>146</v>
      </c>
      <c r="J110" s="314">
        <v>126.5</v>
      </c>
      <c r="K110" s="314">
        <v>140.4</v>
      </c>
      <c r="L110" s="314">
        <v>146.6</v>
      </c>
      <c r="M110" s="314">
        <v>126.9</v>
      </c>
      <c r="N110" s="314">
        <v>149.9</v>
      </c>
      <c r="O110" s="314">
        <v>94</v>
      </c>
      <c r="P110" s="303"/>
      <c r="Q110" s="301" t="s">
        <v>444</v>
      </c>
    </row>
    <row r="111" spans="1:17" x14ac:dyDescent="0.2">
      <c r="A111" s="302"/>
      <c r="B111" s="126" t="s">
        <v>445</v>
      </c>
      <c r="C111" s="314">
        <v>139.1</v>
      </c>
      <c r="D111" s="314">
        <v>138.5</v>
      </c>
      <c r="E111" s="314">
        <v>134.9</v>
      </c>
      <c r="F111" s="314">
        <v>132.1</v>
      </c>
      <c r="G111" s="314">
        <v>147.6</v>
      </c>
      <c r="H111" s="314">
        <v>127.6</v>
      </c>
      <c r="I111" s="314">
        <v>139.30000000000001</v>
      </c>
      <c r="J111" s="314">
        <v>140.30000000000001</v>
      </c>
      <c r="K111" s="314">
        <v>139.6</v>
      </c>
      <c r="L111" s="314">
        <v>139.30000000000001</v>
      </c>
      <c r="M111" s="314">
        <v>123</v>
      </c>
      <c r="N111" s="314">
        <v>142</v>
      </c>
      <c r="O111" s="314">
        <v>105.3</v>
      </c>
      <c r="P111" s="303"/>
      <c r="Q111" s="301" t="s">
        <v>445</v>
      </c>
    </row>
    <row r="112" spans="1:17" x14ac:dyDescent="0.2">
      <c r="A112" s="302"/>
      <c r="B112" s="126" t="s">
        <v>446</v>
      </c>
      <c r="C112" s="314">
        <v>132</v>
      </c>
      <c r="D112" s="314">
        <v>138.69999999999999</v>
      </c>
      <c r="E112" s="314">
        <v>127</v>
      </c>
      <c r="F112" s="314">
        <v>124.1</v>
      </c>
      <c r="G112" s="314">
        <v>155.19999999999999</v>
      </c>
      <c r="H112" s="314">
        <v>124.7</v>
      </c>
      <c r="I112" s="314">
        <v>131.69999999999999</v>
      </c>
      <c r="J112" s="314">
        <v>137.4</v>
      </c>
      <c r="K112" s="314">
        <v>133.1</v>
      </c>
      <c r="L112" s="314">
        <v>131.5</v>
      </c>
      <c r="M112" s="314">
        <v>118.4</v>
      </c>
      <c r="N112" s="314">
        <v>133.69999999999999</v>
      </c>
      <c r="O112" s="314">
        <v>111</v>
      </c>
      <c r="P112" s="303"/>
      <c r="Q112" s="301" t="s">
        <v>446</v>
      </c>
    </row>
    <row r="113" spans="1:17" x14ac:dyDescent="0.2">
      <c r="A113" s="302"/>
      <c r="B113" s="126" t="s">
        <v>447</v>
      </c>
      <c r="C113" s="314">
        <v>136</v>
      </c>
      <c r="D113" s="314">
        <v>132.19999999999999</v>
      </c>
      <c r="E113" s="314">
        <v>131.30000000000001</v>
      </c>
      <c r="F113" s="314">
        <v>122.5</v>
      </c>
      <c r="G113" s="314">
        <v>145.4</v>
      </c>
      <c r="H113" s="314">
        <v>116.2</v>
      </c>
      <c r="I113" s="314">
        <v>136.30000000000001</v>
      </c>
      <c r="J113" s="314">
        <v>152.80000000000001</v>
      </c>
      <c r="K113" s="314">
        <v>132.1</v>
      </c>
      <c r="L113" s="314">
        <v>136.30000000000001</v>
      </c>
      <c r="M113" s="314">
        <v>117.5</v>
      </c>
      <c r="N113" s="314">
        <v>139.5</v>
      </c>
      <c r="O113" s="314">
        <v>103.4</v>
      </c>
      <c r="P113" s="303"/>
      <c r="Q113" s="301" t="s">
        <v>447</v>
      </c>
    </row>
    <row r="114" spans="1:17" x14ac:dyDescent="0.2">
      <c r="B114" s="126" t="s">
        <v>448</v>
      </c>
      <c r="C114" s="314">
        <v>146.1</v>
      </c>
      <c r="D114" s="314">
        <v>144</v>
      </c>
      <c r="E114" s="314">
        <v>142.1</v>
      </c>
      <c r="F114" s="314">
        <v>128.80000000000001</v>
      </c>
      <c r="G114" s="314">
        <v>164.8</v>
      </c>
      <c r="H114" s="314">
        <v>118.9</v>
      </c>
      <c r="I114" s="314">
        <v>146.4</v>
      </c>
      <c r="J114" s="314">
        <v>169.4</v>
      </c>
      <c r="K114" s="314">
        <v>145.5</v>
      </c>
      <c r="L114" s="314">
        <v>146.19999999999999</v>
      </c>
      <c r="M114" s="314">
        <v>126.1</v>
      </c>
      <c r="N114" s="314">
        <v>149.5</v>
      </c>
      <c r="O114" s="314">
        <v>111.4</v>
      </c>
      <c r="P114" s="303"/>
      <c r="Q114" s="301" t="s">
        <v>448</v>
      </c>
    </row>
    <row r="115" spans="1:17" x14ac:dyDescent="0.2">
      <c r="B115" s="126" t="s">
        <v>449</v>
      </c>
      <c r="C115" s="314">
        <v>145.30000000000001</v>
      </c>
      <c r="D115" s="314">
        <v>141.80000000000001</v>
      </c>
      <c r="E115" s="314">
        <v>146.80000000000001</v>
      </c>
      <c r="F115" s="314">
        <v>125.5</v>
      </c>
      <c r="G115" s="314">
        <v>156.4</v>
      </c>
      <c r="H115" s="314">
        <v>133.5</v>
      </c>
      <c r="I115" s="314">
        <v>145.69999999999999</v>
      </c>
      <c r="J115" s="314">
        <v>189.7</v>
      </c>
      <c r="K115" s="314">
        <v>131.30000000000001</v>
      </c>
      <c r="L115" s="314">
        <v>146</v>
      </c>
      <c r="M115" s="314">
        <v>122.1</v>
      </c>
      <c r="N115" s="314">
        <v>150</v>
      </c>
      <c r="O115" s="314">
        <v>108.9</v>
      </c>
      <c r="P115" s="303"/>
      <c r="Q115" s="301" t="s">
        <v>449</v>
      </c>
    </row>
    <row r="116" spans="1:17" x14ac:dyDescent="0.2">
      <c r="B116" s="126" t="s">
        <v>450</v>
      </c>
      <c r="C116" s="314">
        <v>119.4</v>
      </c>
      <c r="D116" s="314">
        <v>121.2</v>
      </c>
      <c r="E116" s="314">
        <v>137.80000000000001</v>
      </c>
      <c r="F116" s="314">
        <v>118.1</v>
      </c>
      <c r="G116" s="314">
        <v>132.30000000000001</v>
      </c>
      <c r="H116" s="314">
        <v>96.7</v>
      </c>
      <c r="I116" s="314">
        <v>119.4</v>
      </c>
      <c r="J116" s="314">
        <v>159.5</v>
      </c>
      <c r="K116" s="314">
        <v>113.2</v>
      </c>
      <c r="L116" s="314">
        <v>119.2</v>
      </c>
      <c r="M116" s="314">
        <v>91.8</v>
      </c>
      <c r="N116" s="314">
        <v>123.8</v>
      </c>
      <c r="O116" s="314">
        <v>100.3</v>
      </c>
      <c r="P116" s="303"/>
      <c r="Q116" s="301" t="s">
        <v>450</v>
      </c>
    </row>
    <row r="117" spans="1:17" x14ac:dyDescent="0.2">
      <c r="A117" s="298" t="s">
        <v>1828</v>
      </c>
      <c r="B117" s="126" t="s">
        <v>456</v>
      </c>
      <c r="C117" s="314">
        <v>136.4</v>
      </c>
      <c r="D117" s="314">
        <v>138.1</v>
      </c>
      <c r="E117" s="314">
        <v>118.2</v>
      </c>
      <c r="F117" s="314">
        <v>128.30000000000001</v>
      </c>
      <c r="G117" s="314">
        <v>153.19999999999999</v>
      </c>
      <c r="H117" s="314">
        <v>119.9</v>
      </c>
      <c r="I117" s="314">
        <v>136.4</v>
      </c>
      <c r="J117" s="314">
        <v>177.3</v>
      </c>
      <c r="K117" s="314">
        <v>134</v>
      </c>
      <c r="L117" s="314">
        <v>136</v>
      </c>
      <c r="M117" s="314">
        <v>126.3</v>
      </c>
      <c r="N117" s="314">
        <v>137.6</v>
      </c>
      <c r="O117" s="314">
        <v>113.6</v>
      </c>
      <c r="P117" s="300" t="s">
        <v>1828</v>
      </c>
      <c r="Q117" s="301" t="s">
        <v>456</v>
      </c>
    </row>
    <row r="118" spans="1:17" x14ac:dyDescent="0.2">
      <c r="A118" s="302"/>
      <c r="B118" s="126" t="s">
        <v>451</v>
      </c>
      <c r="C118" s="314">
        <v>136.30000000000001</v>
      </c>
      <c r="D118" s="314">
        <v>132.19999999999999</v>
      </c>
      <c r="E118" s="314">
        <v>130.80000000000001</v>
      </c>
      <c r="F118" s="314">
        <v>119.5</v>
      </c>
      <c r="G118" s="314">
        <v>150</v>
      </c>
      <c r="H118" s="314">
        <v>110.4</v>
      </c>
      <c r="I118" s="314">
        <v>136.69999999999999</v>
      </c>
      <c r="J118" s="314">
        <v>198.3</v>
      </c>
      <c r="K118" s="314">
        <v>128.80000000000001</v>
      </c>
      <c r="L118" s="314">
        <v>136.4</v>
      </c>
      <c r="M118" s="314">
        <v>118</v>
      </c>
      <c r="N118" s="314">
        <v>139.5</v>
      </c>
      <c r="O118" s="314">
        <v>106.8</v>
      </c>
      <c r="P118" s="303"/>
      <c r="Q118" s="301" t="s">
        <v>451</v>
      </c>
    </row>
    <row r="119" spans="1:17" x14ac:dyDescent="0.2">
      <c r="A119" s="302"/>
      <c r="B119" s="126" t="s">
        <v>452</v>
      </c>
      <c r="C119" s="314">
        <v>148.19999999999999</v>
      </c>
      <c r="D119" s="314">
        <v>143.69999999999999</v>
      </c>
      <c r="E119" s="314">
        <v>120.8</v>
      </c>
      <c r="F119" s="314">
        <v>133.19999999999999</v>
      </c>
      <c r="G119" s="314">
        <v>160.9</v>
      </c>
      <c r="H119" s="314">
        <v>122</v>
      </c>
      <c r="I119" s="314">
        <v>148.6</v>
      </c>
      <c r="J119" s="314">
        <v>216.6</v>
      </c>
      <c r="K119" s="314">
        <v>149.80000000000001</v>
      </c>
      <c r="L119" s="314">
        <v>147.6</v>
      </c>
      <c r="M119" s="314">
        <v>125.3</v>
      </c>
      <c r="N119" s="314">
        <v>151.30000000000001</v>
      </c>
      <c r="O119" s="314">
        <v>119.6</v>
      </c>
      <c r="P119" s="303"/>
      <c r="Q119" s="301" t="s">
        <v>452</v>
      </c>
    </row>
    <row r="120" spans="1:17" x14ac:dyDescent="0.2">
      <c r="A120" s="302"/>
      <c r="B120" s="126" t="s">
        <v>435</v>
      </c>
      <c r="C120" s="314">
        <v>137.9</v>
      </c>
      <c r="D120" s="314">
        <v>139.30000000000001</v>
      </c>
      <c r="E120" s="314">
        <v>134.4</v>
      </c>
      <c r="F120" s="314">
        <v>132.4</v>
      </c>
      <c r="G120" s="314">
        <v>152.80000000000001</v>
      </c>
      <c r="H120" s="314">
        <v>118.3</v>
      </c>
      <c r="I120" s="314">
        <v>137.9</v>
      </c>
      <c r="J120" s="314">
        <v>171.4</v>
      </c>
      <c r="K120" s="314">
        <v>141.9</v>
      </c>
      <c r="L120" s="314">
        <v>137.19999999999999</v>
      </c>
      <c r="M120" s="314">
        <v>118.1</v>
      </c>
      <c r="N120" s="314">
        <v>140.4</v>
      </c>
      <c r="O120" s="314">
        <v>121.9</v>
      </c>
      <c r="P120" s="303"/>
      <c r="Q120" s="301" t="s">
        <v>435</v>
      </c>
    </row>
    <row r="121" spans="1:17" x14ac:dyDescent="0.2">
      <c r="A121" s="302"/>
      <c r="B121" s="126" t="s">
        <v>453</v>
      </c>
      <c r="C121" s="314">
        <v>142</v>
      </c>
      <c r="D121" s="314">
        <v>137.1</v>
      </c>
      <c r="E121" s="314">
        <v>102.8</v>
      </c>
      <c r="F121" s="314">
        <v>132.30000000000001</v>
      </c>
      <c r="G121" s="314">
        <v>150</v>
      </c>
      <c r="H121" s="314">
        <v>117.2</v>
      </c>
      <c r="I121" s="314">
        <v>142.4</v>
      </c>
      <c r="J121" s="314">
        <v>200.7</v>
      </c>
      <c r="K121" s="314">
        <v>139.69999999999999</v>
      </c>
      <c r="L121" s="314">
        <v>141.80000000000001</v>
      </c>
      <c r="M121" s="314">
        <v>123.7</v>
      </c>
      <c r="N121" s="314">
        <v>144.80000000000001</v>
      </c>
      <c r="O121" s="314">
        <v>115.4</v>
      </c>
      <c r="P121" s="303"/>
      <c r="Q121" s="301" t="s">
        <v>453</v>
      </c>
    </row>
    <row r="122" spans="1:17" x14ac:dyDescent="0.2">
      <c r="A122" s="302"/>
      <c r="B122" s="126" t="s">
        <v>444</v>
      </c>
      <c r="C122" s="314">
        <v>132.1</v>
      </c>
      <c r="D122" s="314">
        <v>134.5</v>
      </c>
      <c r="E122" s="314">
        <v>145.30000000000001</v>
      </c>
      <c r="F122" s="314">
        <v>130.6</v>
      </c>
      <c r="G122" s="314">
        <v>143.9</v>
      </c>
      <c r="H122" s="314">
        <v>116.5</v>
      </c>
      <c r="I122" s="314">
        <v>132.1</v>
      </c>
      <c r="J122" s="314">
        <v>156.80000000000001</v>
      </c>
      <c r="K122" s="314">
        <v>127.3</v>
      </c>
      <c r="L122" s="314">
        <v>132</v>
      </c>
      <c r="M122" s="314">
        <v>112.7</v>
      </c>
      <c r="N122" s="314">
        <v>135.30000000000001</v>
      </c>
      <c r="O122" s="314">
        <v>107.5</v>
      </c>
      <c r="P122" s="303"/>
      <c r="Q122" s="301" t="s">
        <v>444</v>
      </c>
    </row>
    <row r="123" spans="1:17" x14ac:dyDescent="0.2">
      <c r="A123" s="302"/>
      <c r="B123" s="126" t="s">
        <v>445</v>
      </c>
      <c r="C123" s="314">
        <v>144</v>
      </c>
      <c r="D123" s="314">
        <v>142.5</v>
      </c>
      <c r="E123" s="314">
        <v>117.9</v>
      </c>
      <c r="F123" s="314">
        <v>137.19999999999999</v>
      </c>
      <c r="G123" s="314">
        <v>154.69999999999999</v>
      </c>
      <c r="H123" s="314">
        <v>123.9</v>
      </c>
      <c r="I123" s="314">
        <v>144.19999999999999</v>
      </c>
      <c r="J123" s="314">
        <v>174.5</v>
      </c>
      <c r="K123" s="314">
        <v>146.19999999999999</v>
      </c>
      <c r="L123" s="314">
        <v>143.6</v>
      </c>
      <c r="M123" s="314">
        <v>120.7</v>
      </c>
      <c r="N123" s="314">
        <v>147.5</v>
      </c>
      <c r="O123" s="314">
        <v>120.9</v>
      </c>
      <c r="P123" s="303"/>
      <c r="Q123" s="301" t="s">
        <v>445</v>
      </c>
    </row>
    <row r="124" spans="1:17" x14ac:dyDescent="0.2">
      <c r="A124" s="302"/>
      <c r="B124" s="126" t="s">
        <v>446</v>
      </c>
      <c r="C124" s="314">
        <v>126.8</v>
      </c>
      <c r="D124" s="314">
        <v>139.9</v>
      </c>
      <c r="E124" s="314">
        <v>117.5</v>
      </c>
      <c r="F124" s="314">
        <v>135.1</v>
      </c>
      <c r="G124" s="314">
        <v>154.5</v>
      </c>
      <c r="H124" s="314">
        <v>114.3</v>
      </c>
      <c r="I124" s="314">
        <v>126</v>
      </c>
      <c r="J124" s="314">
        <v>174.1</v>
      </c>
      <c r="K124" s="314">
        <v>138.4</v>
      </c>
      <c r="L124" s="314">
        <v>124.6</v>
      </c>
      <c r="M124" s="314">
        <v>105</v>
      </c>
      <c r="N124" s="314">
        <v>127.9</v>
      </c>
      <c r="O124" s="314">
        <v>124</v>
      </c>
      <c r="P124" s="303"/>
      <c r="Q124" s="301" t="s">
        <v>446</v>
      </c>
    </row>
    <row r="125" spans="1:17" x14ac:dyDescent="0.2">
      <c r="A125" s="302"/>
      <c r="B125" s="126" t="s">
        <v>447</v>
      </c>
      <c r="C125" s="314">
        <v>141.19999999999999</v>
      </c>
      <c r="D125" s="314">
        <v>142.4</v>
      </c>
      <c r="E125" s="314">
        <v>129</v>
      </c>
      <c r="F125" s="314">
        <v>137.80000000000001</v>
      </c>
      <c r="G125" s="314">
        <v>156.4</v>
      </c>
      <c r="H125" s="314">
        <v>116.9</v>
      </c>
      <c r="I125" s="314">
        <v>141.30000000000001</v>
      </c>
      <c r="J125" s="314">
        <v>196</v>
      </c>
      <c r="K125" s="314">
        <v>154.5</v>
      </c>
      <c r="L125" s="314">
        <v>139.80000000000001</v>
      </c>
      <c r="M125" s="314">
        <v>118</v>
      </c>
      <c r="N125" s="314">
        <v>143.5</v>
      </c>
      <c r="O125" s="314">
        <v>109.6</v>
      </c>
      <c r="P125" s="303"/>
      <c r="Q125" s="301" t="s">
        <v>447</v>
      </c>
    </row>
    <row r="126" spans="1:17" x14ac:dyDescent="0.2">
      <c r="B126" s="126" t="s">
        <v>448</v>
      </c>
      <c r="C126" s="314">
        <v>147.4</v>
      </c>
      <c r="D126" s="314">
        <v>151.69999999999999</v>
      </c>
      <c r="E126" s="314">
        <v>131.30000000000001</v>
      </c>
      <c r="F126" s="314">
        <v>142.9</v>
      </c>
      <c r="G126" s="314">
        <v>170</v>
      </c>
      <c r="H126" s="314">
        <v>123.7</v>
      </c>
      <c r="I126" s="314">
        <v>147.30000000000001</v>
      </c>
      <c r="J126" s="314">
        <v>153.69999999999999</v>
      </c>
      <c r="K126" s="314">
        <v>143.1</v>
      </c>
      <c r="L126" s="314">
        <v>147.4</v>
      </c>
      <c r="M126" s="314">
        <v>120.3</v>
      </c>
      <c r="N126" s="314">
        <v>152</v>
      </c>
      <c r="O126" s="314">
        <v>126.1</v>
      </c>
      <c r="P126" s="303"/>
      <c r="Q126" s="301" t="s">
        <v>448</v>
      </c>
    </row>
    <row r="127" spans="1:17" x14ac:dyDescent="0.2">
      <c r="B127" s="126" t="s">
        <v>449</v>
      </c>
      <c r="C127" s="314">
        <v>140.4</v>
      </c>
      <c r="D127" s="314">
        <v>147.30000000000001</v>
      </c>
      <c r="E127" s="314">
        <v>156.19999999999999</v>
      </c>
      <c r="F127" s="314">
        <v>142.5</v>
      </c>
      <c r="G127" s="314">
        <v>162.69999999999999</v>
      </c>
      <c r="H127" s="314">
        <v>116.2</v>
      </c>
      <c r="I127" s="314">
        <v>139.9</v>
      </c>
      <c r="J127" s="314">
        <v>160.19999999999999</v>
      </c>
      <c r="K127" s="314">
        <v>135.80000000000001</v>
      </c>
      <c r="L127" s="314">
        <v>139.9</v>
      </c>
      <c r="M127" s="314">
        <v>109.7</v>
      </c>
      <c r="N127" s="314">
        <v>145</v>
      </c>
      <c r="O127" s="314">
        <v>141.30000000000001</v>
      </c>
      <c r="P127" s="303"/>
      <c r="Q127" s="301" t="s">
        <v>449</v>
      </c>
    </row>
    <row r="128" spans="1:17" x14ac:dyDescent="0.2">
      <c r="B128" s="126" t="s">
        <v>450</v>
      </c>
      <c r="C128" s="314">
        <v>121.8</v>
      </c>
      <c r="D128" s="314">
        <v>131.80000000000001</v>
      </c>
      <c r="E128" s="314">
        <v>147.6</v>
      </c>
      <c r="F128" s="314">
        <v>135.19999999999999</v>
      </c>
      <c r="G128" s="314">
        <v>140.80000000000001</v>
      </c>
      <c r="H128" s="314">
        <v>101.4</v>
      </c>
      <c r="I128" s="314">
        <v>121.2</v>
      </c>
      <c r="J128" s="314">
        <v>138.30000000000001</v>
      </c>
      <c r="K128" s="314">
        <v>121.6</v>
      </c>
      <c r="L128" s="314">
        <v>120.9</v>
      </c>
      <c r="M128" s="314">
        <v>88</v>
      </c>
      <c r="N128" s="314">
        <v>126.5</v>
      </c>
      <c r="O128" s="314">
        <v>114.6</v>
      </c>
      <c r="P128" s="303"/>
      <c r="Q128" s="301" t="s">
        <v>450</v>
      </c>
    </row>
    <row r="129" spans="1:17" x14ac:dyDescent="0.2">
      <c r="A129" s="298" t="s">
        <v>1851</v>
      </c>
      <c r="B129" s="126" t="s">
        <v>456</v>
      </c>
      <c r="C129" s="314">
        <v>128.9</v>
      </c>
      <c r="D129" s="314">
        <v>137.4</v>
      </c>
      <c r="E129" s="314">
        <v>124.5</v>
      </c>
      <c r="F129" s="314">
        <v>137.5</v>
      </c>
      <c r="G129" s="314">
        <v>152.5</v>
      </c>
      <c r="H129" s="314">
        <v>100.8</v>
      </c>
      <c r="I129" s="314">
        <v>128.4</v>
      </c>
      <c r="J129" s="314">
        <v>156.30000000000001</v>
      </c>
      <c r="K129" s="314">
        <v>139.30000000000001</v>
      </c>
      <c r="L129" s="314">
        <v>127.4</v>
      </c>
      <c r="M129" s="314">
        <v>119</v>
      </c>
      <c r="N129" s="314">
        <v>128.80000000000001</v>
      </c>
      <c r="O129" s="314">
        <v>124.9</v>
      </c>
      <c r="P129" s="300" t="s">
        <v>1851</v>
      </c>
      <c r="Q129" s="301" t="s">
        <v>456</v>
      </c>
    </row>
    <row r="130" spans="1:17" x14ac:dyDescent="0.2">
      <c r="A130" s="302"/>
      <c r="B130" s="126" t="s">
        <v>451</v>
      </c>
      <c r="C130" s="314">
        <v>132.5</v>
      </c>
      <c r="D130" s="314">
        <v>138.19999999999999</v>
      </c>
      <c r="E130" s="314">
        <v>112.7</v>
      </c>
      <c r="F130" s="314">
        <v>134.69999999999999</v>
      </c>
      <c r="G130" s="314">
        <v>157.4</v>
      </c>
      <c r="H130" s="314">
        <v>99</v>
      </c>
      <c r="I130" s="314">
        <v>132.19999999999999</v>
      </c>
      <c r="J130" s="314">
        <v>171.8</v>
      </c>
      <c r="K130" s="314">
        <v>142.80000000000001</v>
      </c>
      <c r="L130" s="314">
        <v>131.1</v>
      </c>
      <c r="M130" s="314">
        <v>114.8</v>
      </c>
      <c r="N130" s="314">
        <v>133.80000000000001</v>
      </c>
      <c r="O130" s="314">
        <v>110.7</v>
      </c>
      <c r="P130" s="303"/>
      <c r="Q130" s="301" t="s">
        <v>451</v>
      </c>
    </row>
    <row r="131" spans="1:17" x14ac:dyDescent="0.2">
      <c r="A131" s="302"/>
      <c r="B131" s="126" t="s">
        <v>452</v>
      </c>
      <c r="C131" s="314">
        <v>130.9</v>
      </c>
      <c r="D131" s="314">
        <v>148.1</v>
      </c>
      <c r="E131" s="314">
        <v>110.6</v>
      </c>
      <c r="F131" s="314">
        <v>136.4</v>
      </c>
      <c r="G131" s="314">
        <v>173.5</v>
      </c>
      <c r="H131" s="314">
        <v>109.4</v>
      </c>
      <c r="I131" s="314">
        <v>130</v>
      </c>
      <c r="J131" s="314">
        <v>161.30000000000001</v>
      </c>
      <c r="K131" s="314">
        <v>135.5</v>
      </c>
      <c r="L131" s="314">
        <v>129.19999999999999</v>
      </c>
      <c r="M131" s="314">
        <v>118.6</v>
      </c>
      <c r="N131" s="314">
        <v>131</v>
      </c>
      <c r="O131" s="314">
        <v>114.2</v>
      </c>
      <c r="P131" s="303"/>
      <c r="Q131" s="301" t="s">
        <v>452</v>
      </c>
    </row>
    <row r="132" spans="1:17" x14ac:dyDescent="0.2">
      <c r="A132" s="302"/>
      <c r="B132" s="126" t="s">
        <v>435</v>
      </c>
      <c r="C132" s="314">
        <v>91.4</v>
      </c>
      <c r="D132" s="314">
        <v>128.80000000000001</v>
      </c>
      <c r="E132" s="314">
        <v>87.8</v>
      </c>
      <c r="F132" s="314">
        <v>121</v>
      </c>
      <c r="G132" s="314">
        <v>150.80000000000001</v>
      </c>
      <c r="H132" s="314">
        <v>91.8</v>
      </c>
      <c r="I132" s="314">
        <v>89.1</v>
      </c>
      <c r="J132" s="314">
        <v>104.6</v>
      </c>
      <c r="K132" s="314">
        <v>105.8</v>
      </c>
      <c r="L132" s="314">
        <v>87.9</v>
      </c>
      <c r="M132" s="314">
        <v>95</v>
      </c>
      <c r="N132" s="314">
        <v>86.7</v>
      </c>
      <c r="O132" s="314">
        <v>97.3</v>
      </c>
      <c r="P132" s="303"/>
      <c r="Q132" s="301" t="s">
        <v>435</v>
      </c>
    </row>
    <row r="133" spans="1:17" x14ac:dyDescent="0.2">
      <c r="A133" s="302"/>
      <c r="B133" s="126" t="s">
        <v>453</v>
      </c>
      <c r="C133" s="314">
        <v>96.4</v>
      </c>
      <c r="D133" s="314">
        <v>122.1</v>
      </c>
      <c r="E133" s="314">
        <v>77.900000000000006</v>
      </c>
      <c r="F133" s="314">
        <v>120.2</v>
      </c>
      <c r="G133" s="314">
        <v>138.80000000000001</v>
      </c>
      <c r="H133" s="314">
        <v>88.3</v>
      </c>
      <c r="I133" s="314">
        <v>94.7</v>
      </c>
      <c r="J133" s="314">
        <v>94.7</v>
      </c>
      <c r="K133" s="314">
        <v>99.6</v>
      </c>
      <c r="L133" s="314">
        <v>94.4</v>
      </c>
      <c r="M133" s="314">
        <v>86.4</v>
      </c>
      <c r="N133" s="314">
        <v>95.8</v>
      </c>
      <c r="O133" s="314">
        <v>109.3</v>
      </c>
      <c r="P133" s="303"/>
      <c r="Q133" s="301" t="s">
        <v>453</v>
      </c>
    </row>
    <row r="134" spans="1:17" x14ac:dyDescent="0.2">
      <c r="A134" s="302"/>
      <c r="B134" s="126" t="s">
        <v>444</v>
      </c>
      <c r="C134" s="314">
        <v>115.1</v>
      </c>
      <c r="D134" s="314">
        <v>125.6</v>
      </c>
      <c r="E134" s="314">
        <v>99.5</v>
      </c>
      <c r="F134" s="314">
        <v>125.1</v>
      </c>
      <c r="G134" s="314">
        <v>138.69999999999999</v>
      </c>
      <c r="H134" s="314">
        <v>96.4</v>
      </c>
      <c r="I134" s="314">
        <v>114.4</v>
      </c>
      <c r="J134" s="314">
        <v>99.1</v>
      </c>
      <c r="K134" s="314">
        <v>108.6</v>
      </c>
      <c r="L134" s="314">
        <v>114.9</v>
      </c>
      <c r="M134" s="314">
        <v>96.6</v>
      </c>
      <c r="N134" s="314">
        <v>118.1</v>
      </c>
      <c r="O134" s="314">
        <v>124.1</v>
      </c>
      <c r="P134" s="303"/>
      <c r="Q134" s="301" t="s">
        <v>444</v>
      </c>
    </row>
    <row r="135" spans="1:17" x14ac:dyDescent="0.2">
      <c r="A135" s="302"/>
      <c r="B135" s="126" t="s">
        <v>445</v>
      </c>
      <c r="C135" s="314">
        <v>121.9</v>
      </c>
      <c r="D135" s="314">
        <v>130.30000000000001</v>
      </c>
      <c r="E135" s="314">
        <v>74.2</v>
      </c>
      <c r="F135" s="314">
        <v>121.2</v>
      </c>
      <c r="G135" s="314">
        <v>147.30000000000001</v>
      </c>
      <c r="H135" s="314">
        <v>109.9</v>
      </c>
      <c r="I135" s="314">
        <v>121.3</v>
      </c>
      <c r="J135" s="314">
        <v>102</v>
      </c>
      <c r="K135" s="314">
        <v>120.1</v>
      </c>
      <c r="L135" s="314">
        <v>121.7</v>
      </c>
      <c r="M135" s="314">
        <v>97.8</v>
      </c>
      <c r="N135" s="314">
        <v>125.7</v>
      </c>
      <c r="O135" s="314">
        <v>136.6</v>
      </c>
      <c r="P135" s="303"/>
      <c r="Q135" s="301" t="s">
        <v>445</v>
      </c>
    </row>
    <row r="136" spans="1:17" x14ac:dyDescent="0.2">
      <c r="A136" s="302"/>
      <c r="B136" s="126" t="s">
        <v>446</v>
      </c>
      <c r="C136" s="314">
        <v>109.3</v>
      </c>
      <c r="D136" s="314">
        <v>130.4</v>
      </c>
      <c r="E136" s="314">
        <v>104.9</v>
      </c>
      <c r="F136" s="314">
        <v>119.7</v>
      </c>
      <c r="G136" s="314">
        <v>150.30000000000001</v>
      </c>
      <c r="H136" s="314">
        <v>102.2</v>
      </c>
      <c r="I136" s="314">
        <v>107.9</v>
      </c>
      <c r="J136" s="314">
        <v>110.1</v>
      </c>
      <c r="K136" s="314">
        <v>123.1</v>
      </c>
      <c r="L136" s="314">
        <v>107</v>
      </c>
      <c r="M136" s="314">
        <v>91.7</v>
      </c>
      <c r="N136" s="314">
        <v>109.6</v>
      </c>
      <c r="O136" s="314">
        <v>121.1</v>
      </c>
      <c r="P136" s="303"/>
      <c r="Q136" s="301" t="s">
        <v>446</v>
      </c>
    </row>
    <row r="137" spans="1:17" x14ac:dyDescent="0.2">
      <c r="A137" s="302"/>
      <c r="B137" s="126" t="s">
        <v>447</v>
      </c>
      <c r="C137" s="314">
        <v>129.5</v>
      </c>
      <c r="D137" s="314">
        <v>136</v>
      </c>
      <c r="E137" s="314">
        <v>96.5</v>
      </c>
      <c r="F137" s="314">
        <v>124.3</v>
      </c>
      <c r="G137" s="314">
        <v>159.4</v>
      </c>
      <c r="H137" s="314">
        <v>102.4</v>
      </c>
      <c r="I137" s="314">
        <v>129.1</v>
      </c>
      <c r="J137" s="314">
        <v>135.80000000000001</v>
      </c>
      <c r="K137" s="314">
        <v>136.6</v>
      </c>
      <c r="L137" s="314">
        <v>128.6</v>
      </c>
      <c r="M137" s="314">
        <v>106.9</v>
      </c>
      <c r="N137" s="314">
        <v>132.19999999999999</v>
      </c>
      <c r="O137" s="314">
        <v>128.30000000000001</v>
      </c>
      <c r="P137" s="303"/>
      <c r="Q137" s="301" t="s">
        <v>447</v>
      </c>
    </row>
    <row r="138" spans="1:17" x14ac:dyDescent="0.2">
      <c r="B138" s="126" t="s">
        <v>448</v>
      </c>
      <c r="C138" s="314">
        <v>132.1</v>
      </c>
      <c r="D138" s="314">
        <v>136.4</v>
      </c>
      <c r="E138" s="314">
        <v>95.6</v>
      </c>
      <c r="F138" s="314">
        <v>117.9</v>
      </c>
      <c r="G138" s="314">
        <v>164.3</v>
      </c>
      <c r="H138" s="314">
        <v>103.7</v>
      </c>
      <c r="I138" s="314">
        <v>131.80000000000001</v>
      </c>
      <c r="J138" s="314">
        <v>125.9</v>
      </c>
      <c r="K138" s="314">
        <v>129.1</v>
      </c>
      <c r="L138" s="314">
        <v>132</v>
      </c>
      <c r="M138" s="314">
        <v>109.2</v>
      </c>
      <c r="N138" s="314">
        <v>135.9</v>
      </c>
      <c r="O138" s="314">
        <v>145.5</v>
      </c>
      <c r="P138" s="303"/>
      <c r="Q138" s="301" t="s">
        <v>448</v>
      </c>
    </row>
    <row r="139" spans="1:17" x14ac:dyDescent="0.2">
      <c r="B139" s="126" t="s">
        <v>449</v>
      </c>
      <c r="C139" s="314">
        <v>131.5</v>
      </c>
      <c r="D139" s="314">
        <v>134.80000000000001</v>
      </c>
      <c r="E139" s="314">
        <v>89.7</v>
      </c>
      <c r="F139" s="314">
        <v>112.5</v>
      </c>
      <c r="G139" s="314">
        <v>166.9</v>
      </c>
      <c r="H139" s="314">
        <v>99</v>
      </c>
      <c r="I139" s="314">
        <v>131.1</v>
      </c>
      <c r="J139" s="314">
        <v>126.9</v>
      </c>
      <c r="K139" s="314">
        <v>130.4</v>
      </c>
      <c r="L139" s="314">
        <v>131.19999999999999</v>
      </c>
      <c r="M139" s="314">
        <v>111.6</v>
      </c>
      <c r="N139" s="314">
        <v>134.5</v>
      </c>
      <c r="O139" s="314">
        <v>172.6</v>
      </c>
      <c r="P139" s="303"/>
      <c r="Q139" s="301" t="s">
        <v>449</v>
      </c>
    </row>
    <row r="140" spans="1:17" x14ac:dyDescent="0.2">
      <c r="B140" s="126" t="s">
        <v>450</v>
      </c>
      <c r="C140" s="314">
        <v>119.2</v>
      </c>
      <c r="D140" s="314">
        <v>127.7</v>
      </c>
      <c r="E140" s="314">
        <v>103.1</v>
      </c>
      <c r="F140" s="314">
        <v>108.3</v>
      </c>
      <c r="G140" s="314">
        <v>154.69999999999999</v>
      </c>
      <c r="H140" s="314">
        <v>97.1</v>
      </c>
      <c r="I140" s="314">
        <v>118.4</v>
      </c>
      <c r="J140" s="314">
        <v>146.6</v>
      </c>
      <c r="K140" s="314">
        <v>121.3</v>
      </c>
      <c r="L140" s="314">
        <v>117.8</v>
      </c>
      <c r="M140" s="314">
        <v>91.9</v>
      </c>
      <c r="N140" s="314">
        <v>122.3</v>
      </c>
      <c r="O140" s="314">
        <v>181.2</v>
      </c>
      <c r="P140" s="303"/>
      <c r="Q140" s="301" t="s">
        <v>450</v>
      </c>
    </row>
    <row r="141" spans="1:17" x14ac:dyDescent="0.2">
      <c r="A141" s="190" t="s">
        <v>428</v>
      </c>
      <c r="I141" s="190"/>
    </row>
    <row r="142" spans="1:17" ht="25.5" customHeight="1" x14ac:dyDescent="0.2">
      <c r="A142" s="616" t="s">
        <v>1845</v>
      </c>
      <c r="B142" s="616"/>
      <c r="C142" s="616"/>
      <c r="D142" s="616"/>
      <c r="E142" s="616"/>
      <c r="F142" s="616"/>
      <c r="G142" s="616"/>
      <c r="H142" s="616"/>
      <c r="I142" s="616" t="s">
        <v>1845</v>
      </c>
      <c r="J142" s="616"/>
      <c r="K142" s="616"/>
      <c r="L142" s="616"/>
      <c r="M142" s="616"/>
      <c r="N142" s="616"/>
      <c r="O142" s="616"/>
      <c r="P142" s="616"/>
      <c r="Q142" s="616"/>
    </row>
  </sheetData>
  <mergeCells count="13">
    <mergeCell ref="A5:H5"/>
    <mergeCell ref="A6:B7"/>
    <mergeCell ref="A142:H142"/>
    <mergeCell ref="A4:H4"/>
    <mergeCell ref="A1:H1"/>
    <mergeCell ref="A2:H2"/>
    <mergeCell ref="A3:H3"/>
    <mergeCell ref="I2:Q2"/>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3"/>
  <sheetViews>
    <sheetView zoomScaleNormal="100" workbookViewId="0">
      <pane ySplit="7" topLeftCell="A8"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17" t="s">
        <v>1342</v>
      </c>
      <c r="B1" s="617"/>
      <c r="C1" s="617"/>
      <c r="D1" s="617"/>
      <c r="E1" s="617"/>
      <c r="F1" s="617"/>
      <c r="G1" s="617"/>
      <c r="H1" s="617"/>
      <c r="I1" s="617" t="s">
        <v>1342</v>
      </c>
      <c r="J1" s="617"/>
      <c r="K1" s="617"/>
      <c r="L1" s="617"/>
      <c r="M1" s="617"/>
      <c r="N1" s="617"/>
      <c r="O1" s="617"/>
      <c r="P1" s="617"/>
      <c r="Q1" s="302"/>
    </row>
    <row r="2" spans="1:17" ht="20.100000000000001" customHeight="1" x14ac:dyDescent="0.2">
      <c r="A2" s="617" t="s">
        <v>1657</v>
      </c>
      <c r="B2" s="617"/>
      <c r="C2" s="617"/>
      <c r="D2" s="617"/>
      <c r="E2" s="617"/>
      <c r="F2" s="617"/>
      <c r="G2" s="617"/>
      <c r="H2" s="617"/>
      <c r="I2" s="617" t="s">
        <v>1657</v>
      </c>
      <c r="J2" s="617"/>
      <c r="K2" s="617"/>
      <c r="L2" s="617"/>
      <c r="M2" s="617"/>
      <c r="N2" s="617"/>
      <c r="O2" s="617"/>
      <c r="P2" s="617"/>
      <c r="Q2" s="617"/>
    </row>
    <row r="3" spans="1:17" ht="20.100000000000001" customHeight="1" x14ac:dyDescent="0.25">
      <c r="A3" s="798" t="s">
        <v>1344</v>
      </c>
      <c r="B3" s="798"/>
      <c r="C3" s="798"/>
      <c r="D3" s="798"/>
      <c r="E3" s="798"/>
      <c r="F3" s="798"/>
      <c r="G3" s="798"/>
      <c r="H3" s="798"/>
      <c r="I3" s="798" t="s">
        <v>1344</v>
      </c>
      <c r="J3" s="798"/>
      <c r="K3" s="798"/>
      <c r="L3" s="798"/>
      <c r="M3" s="798"/>
      <c r="N3" s="798"/>
      <c r="O3" s="798"/>
      <c r="P3" s="798"/>
      <c r="Q3" s="798"/>
    </row>
    <row r="4" spans="1:17" ht="20.100000000000001" customHeight="1" x14ac:dyDescent="0.25">
      <c r="A4" s="808" t="s">
        <v>1323</v>
      </c>
      <c r="B4" s="808"/>
      <c r="C4" s="808"/>
      <c r="D4" s="808"/>
      <c r="E4" s="808"/>
      <c r="F4" s="808"/>
      <c r="G4" s="808"/>
      <c r="H4" s="808"/>
      <c r="I4" s="808" t="s">
        <v>1323</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7"/>
      <c r="B7" s="811"/>
      <c r="C7" s="291" t="s">
        <v>1327</v>
      </c>
      <c r="D7" s="291" t="s">
        <v>1328</v>
      </c>
      <c r="E7" s="291" t="s">
        <v>1329</v>
      </c>
      <c r="F7" s="291" t="s">
        <v>1330</v>
      </c>
      <c r="G7" s="291" t="s">
        <v>1331</v>
      </c>
      <c r="H7" s="291" t="s">
        <v>1332</v>
      </c>
      <c r="I7" s="291" t="s">
        <v>1333</v>
      </c>
      <c r="J7" s="291" t="s">
        <v>1334</v>
      </c>
      <c r="K7" s="291" t="s">
        <v>1335</v>
      </c>
      <c r="L7" s="291" t="s">
        <v>1336</v>
      </c>
      <c r="M7" s="292" t="s">
        <v>1337</v>
      </c>
      <c r="N7" s="292" t="s">
        <v>1338</v>
      </c>
      <c r="O7" s="309" t="s">
        <v>1339</v>
      </c>
      <c r="P7" s="806"/>
      <c r="Q7" s="807"/>
    </row>
    <row r="8" spans="1:17" ht="12.75" customHeight="1" x14ac:dyDescent="0.2">
      <c r="A8" s="310"/>
      <c r="B8" s="311"/>
      <c r="C8" s="310"/>
      <c r="D8" s="310"/>
      <c r="E8" s="310"/>
      <c r="F8" s="310"/>
      <c r="G8" s="310"/>
      <c r="H8" s="310"/>
      <c r="I8" s="310"/>
      <c r="J8" s="310"/>
      <c r="K8" s="310"/>
      <c r="L8" s="310"/>
      <c r="M8" s="310"/>
      <c r="N8" s="310"/>
      <c r="O8" s="310"/>
      <c r="P8" s="312"/>
      <c r="Q8" s="313"/>
    </row>
    <row r="9" spans="1:17" x14ac:dyDescent="0.2">
      <c r="A9" s="302" t="s">
        <v>423</v>
      </c>
      <c r="B9" s="126" t="s">
        <v>456</v>
      </c>
      <c r="C9" s="314">
        <v>83</v>
      </c>
      <c r="D9" s="314">
        <v>89.5</v>
      </c>
      <c r="E9" s="314">
        <v>95.9</v>
      </c>
      <c r="F9" s="314">
        <v>90.7</v>
      </c>
      <c r="G9" s="314">
        <v>89.6</v>
      </c>
      <c r="H9" s="314">
        <v>85.8</v>
      </c>
      <c r="I9" s="314">
        <v>82.4</v>
      </c>
      <c r="J9" s="314">
        <v>85.8</v>
      </c>
      <c r="K9" s="314">
        <v>75.3</v>
      </c>
      <c r="L9" s="314">
        <v>82.9</v>
      </c>
      <c r="M9" s="314">
        <v>81.099999999999994</v>
      </c>
      <c r="N9" s="314">
        <v>83.2</v>
      </c>
      <c r="O9" s="314">
        <v>83.8</v>
      </c>
      <c r="P9" s="316">
        <v>2010</v>
      </c>
      <c r="Q9" s="306" t="s">
        <v>456</v>
      </c>
    </row>
    <row r="10" spans="1:17" x14ac:dyDescent="0.2">
      <c r="A10" s="302"/>
      <c r="B10" s="126" t="s">
        <v>451</v>
      </c>
      <c r="C10" s="314">
        <v>85.7</v>
      </c>
      <c r="D10" s="314">
        <v>90.3</v>
      </c>
      <c r="E10" s="314">
        <v>105.8</v>
      </c>
      <c r="F10" s="314">
        <v>87.8</v>
      </c>
      <c r="G10" s="314">
        <v>92.5</v>
      </c>
      <c r="H10" s="314">
        <v>83.5</v>
      </c>
      <c r="I10" s="314">
        <v>85.1</v>
      </c>
      <c r="J10" s="314">
        <v>87.6</v>
      </c>
      <c r="K10" s="314">
        <v>80</v>
      </c>
      <c r="L10" s="314">
        <v>85.4</v>
      </c>
      <c r="M10" s="314">
        <v>83.9</v>
      </c>
      <c r="N10" s="314">
        <v>85.7</v>
      </c>
      <c r="O10" s="314">
        <v>91</v>
      </c>
      <c r="P10" s="303"/>
      <c r="Q10" s="306" t="s">
        <v>451</v>
      </c>
    </row>
    <row r="11" spans="1:17" x14ac:dyDescent="0.2">
      <c r="A11" s="302"/>
      <c r="B11" s="126" t="s">
        <v>452</v>
      </c>
      <c r="C11" s="314">
        <v>104.4</v>
      </c>
      <c r="D11" s="314">
        <v>105.7</v>
      </c>
      <c r="E11" s="314">
        <v>91.9</v>
      </c>
      <c r="F11" s="314">
        <v>107.7</v>
      </c>
      <c r="G11" s="314">
        <v>107.3</v>
      </c>
      <c r="H11" s="314">
        <v>97.7</v>
      </c>
      <c r="I11" s="314">
        <v>104.2</v>
      </c>
      <c r="J11" s="314">
        <v>96.8</v>
      </c>
      <c r="K11" s="314">
        <v>99.7</v>
      </c>
      <c r="L11" s="314">
        <v>105.9</v>
      </c>
      <c r="M11" s="314">
        <v>102.8</v>
      </c>
      <c r="N11" s="314">
        <v>106.5</v>
      </c>
      <c r="O11" s="314">
        <v>107.6</v>
      </c>
      <c r="P11" s="303"/>
      <c r="Q11" s="306" t="s">
        <v>452</v>
      </c>
    </row>
    <row r="12" spans="1:17" x14ac:dyDescent="0.2">
      <c r="A12" s="302"/>
      <c r="B12" s="126" t="s">
        <v>435</v>
      </c>
      <c r="C12" s="314">
        <v>93.7</v>
      </c>
      <c r="D12" s="314">
        <v>96.1</v>
      </c>
      <c r="E12" s="314">
        <v>102.1</v>
      </c>
      <c r="F12" s="314">
        <v>90.1</v>
      </c>
      <c r="G12" s="314">
        <v>100</v>
      </c>
      <c r="H12" s="314">
        <v>90.6</v>
      </c>
      <c r="I12" s="314">
        <v>93.5</v>
      </c>
      <c r="J12" s="314">
        <v>100</v>
      </c>
      <c r="K12" s="314">
        <v>94.2</v>
      </c>
      <c r="L12" s="314">
        <v>92.5</v>
      </c>
      <c r="M12" s="314">
        <v>94.7</v>
      </c>
      <c r="N12" s="314">
        <v>92.1</v>
      </c>
      <c r="O12" s="314">
        <v>92.9</v>
      </c>
      <c r="P12" s="303"/>
      <c r="Q12" s="306" t="s">
        <v>435</v>
      </c>
    </row>
    <row r="13" spans="1:17" x14ac:dyDescent="0.2">
      <c r="A13" s="302"/>
      <c r="B13" s="126" t="s">
        <v>453</v>
      </c>
      <c r="C13" s="314">
        <v>99.8</v>
      </c>
      <c r="D13" s="314">
        <v>100.7</v>
      </c>
      <c r="E13" s="314">
        <v>108</v>
      </c>
      <c r="F13" s="314">
        <v>101.5</v>
      </c>
      <c r="G13" s="314">
        <v>101.9</v>
      </c>
      <c r="H13" s="314">
        <v>93.8</v>
      </c>
      <c r="I13" s="314">
        <v>99.7</v>
      </c>
      <c r="J13" s="314">
        <v>105.9</v>
      </c>
      <c r="K13" s="314">
        <v>106.4</v>
      </c>
      <c r="L13" s="314">
        <v>98</v>
      </c>
      <c r="M13" s="314">
        <v>103</v>
      </c>
      <c r="N13" s="314">
        <v>97.1</v>
      </c>
      <c r="O13" s="314">
        <v>97.7</v>
      </c>
      <c r="P13" s="303"/>
      <c r="Q13" s="306" t="s">
        <v>453</v>
      </c>
    </row>
    <row r="14" spans="1:17" x14ac:dyDescent="0.2">
      <c r="A14" s="302"/>
      <c r="B14" s="126" t="s">
        <v>444</v>
      </c>
      <c r="C14" s="314">
        <v>107.3</v>
      </c>
      <c r="D14" s="314">
        <v>99.2</v>
      </c>
      <c r="E14" s="314">
        <v>99.2</v>
      </c>
      <c r="F14" s="314">
        <v>97.7</v>
      </c>
      <c r="G14" s="314">
        <v>99.2</v>
      </c>
      <c r="H14" s="314">
        <v>102.3</v>
      </c>
      <c r="I14" s="314">
        <v>108</v>
      </c>
      <c r="J14" s="314">
        <v>102.1</v>
      </c>
      <c r="K14" s="314">
        <v>114.1</v>
      </c>
      <c r="L14" s="314">
        <v>108.1</v>
      </c>
      <c r="M14" s="314">
        <v>105.5</v>
      </c>
      <c r="N14" s="314">
        <v>108.6</v>
      </c>
      <c r="O14" s="314">
        <v>106.7</v>
      </c>
      <c r="P14" s="303"/>
      <c r="Q14" s="306" t="s">
        <v>444</v>
      </c>
    </row>
    <row r="15" spans="1:17" x14ac:dyDescent="0.2">
      <c r="A15" s="302"/>
      <c r="B15" s="126" t="s">
        <v>445</v>
      </c>
      <c r="C15" s="314">
        <v>103.1</v>
      </c>
      <c r="D15" s="314">
        <v>98.7</v>
      </c>
      <c r="E15" s="314">
        <v>101.5</v>
      </c>
      <c r="F15" s="314">
        <v>92.6</v>
      </c>
      <c r="G15" s="314">
        <v>99.4</v>
      </c>
      <c r="H15" s="314">
        <v>106.7</v>
      </c>
      <c r="I15" s="314">
        <v>103.6</v>
      </c>
      <c r="J15" s="314">
        <v>102</v>
      </c>
      <c r="K15" s="314">
        <v>98.8</v>
      </c>
      <c r="L15" s="314">
        <v>104.5</v>
      </c>
      <c r="M15" s="314">
        <v>106</v>
      </c>
      <c r="N15" s="314">
        <v>104.2</v>
      </c>
      <c r="O15" s="314">
        <v>100.6</v>
      </c>
      <c r="P15" s="303"/>
      <c r="Q15" s="306" t="s">
        <v>445</v>
      </c>
    </row>
    <row r="16" spans="1:17" x14ac:dyDescent="0.2">
      <c r="A16" s="302"/>
      <c r="B16" s="126" t="s">
        <v>446</v>
      </c>
      <c r="C16" s="314">
        <v>97.9</v>
      </c>
      <c r="D16" s="314">
        <v>99.7</v>
      </c>
      <c r="E16" s="314">
        <v>105.2</v>
      </c>
      <c r="F16" s="314">
        <v>98.7</v>
      </c>
      <c r="G16" s="314">
        <v>100.6</v>
      </c>
      <c r="H16" s="314">
        <v>97.2</v>
      </c>
      <c r="I16" s="314">
        <v>97.9</v>
      </c>
      <c r="J16" s="314">
        <v>102.9</v>
      </c>
      <c r="K16" s="314">
        <v>101.6</v>
      </c>
      <c r="L16" s="314">
        <v>96.7</v>
      </c>
      <c r="M16" s="314">
        <v>99.2</v>
      </c>
      <c r="N16" s="314">
        <v>96.2</v>
      </c>
      <c r="O16" s="314">
        <v>93.2</v>
      </c>
      <c r="P16" s="303"/>
      <c r="Q16" s="306" t="s">
        <v>446</v>
      </c>
    </row>
    <row r="17" spans="1:17" x14ac:dyDescent="0.2">
      <c r="A17" s="302"/>
      <c r="B17" s="126" t="s">
        <v>447</v>
      </c>
      <c r="C17" s="314">
        <v>104.8</v>
      </c>
      <c r="D17" s="314">
        <v>101.7</v>
      </c>
      <c r="E17" s="314">
        <v>85.3</v>
      </c>
      <c r="F17" s="314">
        <v>104</v>
      </c>
      <c r="G17" s="314">
        <v>99.1</v>
      </c>
      <c r="H17" s="314">
        <v>110.4</v>
      </c>
      <c r="I17" s="314">
        <v>105.1</v>
      </c>
      <c r="J17" s="314">
        <v>84.7</v>
      </c>
      <c r="K17" s="314">
        <v>107</v>
      </c>
      <c r="L17" s="314">
        <v>107.8</v>
      </c>
      <c r="M17" s="314">
        <v>107.5</v>
      </c>
      <c r="N17" s="314">
        <v>107.8</v>
      </c>
      <c r="O17" s="314">
        <v>104.2</v>
      </c>
      <c r="P17" s="303"/>
      <c r="Q17" s="306" t="s">
        <v>447</v>
      </c>
    </row>
    <row r="18" spans="1:17" x14ac:dyDescent="0.2">
      <c r="A18" s="302"/>
      <c r="B18" s="126" t="s">
        <v>448</v>
      </c>
      <c r="C18" s="314">
        <v>107.7</v>
      </c>
      <c r="D18" s="314">
        <v>105.8</v>
      </c>
      <c r="E18" s="314">
        <v>106.2</v>
      </c>
      <c r="F18" s="314">
        <v>106.5</v>
      </c>
      <c r="G18" s="314">
        <v>104.1</v>
      </c>
      <c r="H18" s="314">
        <v>111.2</v>
      </c>
      <c r="I18" s="314">
        <v>107.9</v>
      </c>
      <c r="J18" s="314">
        <v>104.8</v>
      </c>
      <c r="K18" s="314">
        <v>109.7</v>
      </c>
      <c r="L18" s="314">
        <v>108.1</v>
      </c>
      <c r="M18" s="314">
        <v>109.9</v>
      </c>
      <c r="N18" s="314">
        <v>107.8</v>
      </c>
      <c r="O18" s="314">
        <v>107.9</v>
      </c>
      <c r="P18" s="303"/>
      <c r="Q18" s="306" t="s">
        <v>448</v>
      </c>
    </row>
    <row r="19" spans="1:17" x14ac:dyDescent="0.2">
      <c r="A19" s="302"/>
      <c r="B19" s="126" t="s">
        <v>449</v>
      </c>
      <c r="C19" s="314">
        <v>111.2</v>
      </c>
      <c r="D19" s="314">
        <v>107.8</v>
      </c>
      <c r="E19" s="314">
        <v>93.9</v>
      </c>
      <c r="F19" s="314">
        <v>110.1</v>
      </c>
      <c r="G19" s="314">
        <v>105.6</v>
      </c>
      <c r="H19" s="314">
        <v>114.8</v>
      </c>
      <c r="I19" s="314">
        <v>111.5</v>
      </c>
      <c r="J19" s="314">
        <v>112.2</v>
      </c>
      <c r="K19" s="314">
        <v>109</v>
      </c>
      <c r="L19" s="314">
        <v>111.7</v>
      </c>
      <c r="M19" s="314">
        <v>110.3</v>
      </c>
      <c r="N19" s="314">
        <v>112</v>
      </c>
      <c r="O19" s="314">
        <v>109.8</v>
      </c>
      <c r="P19" s="303"/>
      <c r="Q19" s="306" t="s">
        <v>449</v>
      </c>
    </row>
    <row r="20" spans="1:17" x14ac:dyDescent="0.2">
      <c r="A20" s="302"/>
      <c r="B20" s="126" t="s">
        <v>450</v>
      </c>
      <c r="C20" s="314">
        <v>103.2</v>
      </c>
      <c r="D20" s="314">
        <v>106.4</v>
      </c>
      <c r="E20" s="314">
        <v>107.5</v>
      </c>
      <c r="F20" s="314">
        <v>113.2</v>
      </c>
      <c r="G20" s="314">
        <v>103.4</v>
      </c>
      <c r="H20" s="314">
        <v>106.2</v>
      </c>
      <c r="I20" s="314">
        <v>102.9</v>
      </c>
      <c r="J20" s="314">
        <v>115.7</v>
      </c>
      <c r="K20" s="314">
        <v>105</v>
      </c>
      <c r="L20" s="314">
        <v>100.7</v>
      </c>
      <c r="M20" s="314">
        <v>96.2</v>
      </c>
      <c r="N20" s="314">
        <v>101.5</v>
      </c>
      <c r="O20" s="314">
        <v>104.5</v>
      </c>
      <c r="P20" s="303"/>
      <c r="Q20" s="306" t="s">
        <v>450</v>
      </c>
    </row>
    <row r="21" spans="1:17" x14ac:dyDescent="0.2">
      <c r="A21" s="302">
        <v>2011</v>
      </c>
      <c r="B21" s="126" t="s">
        <v>456</v>
      </c>
      <c r="C21" s="314">
        <v>105.2</v>
      </c>
      <c r="D21" s="314">
        <v>106.6</v>
      </c>
      <c r="E21" s="314">
        <v>87.8</v>
      </c>
      <c r="F21" s="314">
        <v>100.5</v>
      </c>
      <c r="G21" s="314">
        <v>108.4</v>
      </c>
      <c r="H21" s="314">
        <v>113.5</v>
      </c>
      <c r="I21" s="314">
        <v>105.6</v>
      </c>
      <c r="J21" s="314">
        <v>127.5</v>
      </c>
      <c r="K21" s="314">
        <v>105.9</v>
      </c>
      <c r="L21" s="314">
        <v>102.3</v>
      </c>
      <c r="M21" s="314">
        <v>109.3</v>
      </c>
      <c r="N21" s="314">
        <v>101</v>
      </c>
      <c r="O21" s="314">
        <v>92.4</v>
      </c>
      <c r="P21" s="316">
        <v>2011</v>
      </c>
      <c r="Q21" s="306" t="s">
        <v>456</v>
      </c>
    </row>
    <row r="22" spans="1:17" x14ac:dyDescent="0.2">
      <c r="A22" s="302"/>
      <c r="B22" s="126" t="s">
        <v>451</v>
      </c>
      <c r="C22" s="314">
        <v>109.9</v>
      </c>
      <c r="D22" s="314">
        <v>106.6</v>
      </c>
      <c r="E22" s="314">
        <v>98</v>
      </c>
      <c r="F22" s="314">
        <v>99.6</v>
      </c>
      <c r="G22" s="314">
        <v>110.2</v>
      </c>
      <c r="H22" s="314">
        <v>106.3</v>
      </c>
      <c r="I22" s="314">
        <v>110.5</v>
      </c>
      <c r="J22" s="314">
        <v>131</v>
      </c>
      <c r="K22" s="314">
        <v>115</v>
      </c>
      <c r="L22" s="314">
        <v>106.8</v>
      </c>
      <c r="M22" s="314">
        <v>116.3</v>
      </c>
      <c r="N22" s="314">
        <v>105.1</v>
      </c>
      <c r="O22" s="314">
        <v>101.3</v>
      </c>
      <c r="P22" s="316"/>
      <c r="Q22" s="306" t="s">
        <v>451</v>
      </c>
    </row>
    <row r="23" spans="1:17" x14ac:dyDescent="0.2">
      <c r="A23" s="302"/>
      <c r="B23" s="126" t="s">
        <v>452</v>
      </c>
      <c r="C23" s="314">
        <v>120.8</v>
      </c>
      <c r="D23" s="314">
        <v>119.9</v>
      </c>
      <c r="E23" s="314">
        <v>103.9</v>
      </c>
      <c r="F23" s="314">
        <v>115.9</v>
      </c>
      <c r="G23" s="314">
        <v>120.1</v>
      </c>
      <c r="H23" s="314">
        <v>129</v>
      </c>
      <c r="I23" s="314">
        <v>121</v>
      </c>
      <c r="J23" s="314">
        <v>128.30000000000001</v>
      </c>
      <c r="K23" s="314">
        <v>125.4</v>
      </c>
      <c r="L23" s="314">
        <v>119.3</v>
      </c>
      <c r="M23" s="314">
        <v>131.5</v>
      </c>
      <c r="N23" s="314">
        <v>117.1</v>
      </c>
      <c r="O23" s="314">
        <v>117</v>
      </c>
      <c r="P23" s="316"/>
      <c r="Q23" s="306" t="s">
        <v>452</v>
      </c>
    </row>
    <row r="24" spans="1:17" x14ac:dyDescent="0.2">
      <c r="A24" s="302"/>
      <c r="B24" s="126" t="s">
        <v>435</v>
      </c>
      <c r="C24" s="314">
        <v>111.6</v>
      </c>
      <c r="D24" s="314">
        <v>113.5</v>
      </c>
      <c r="E24" s="314">
        <v>110.2</v>
      </c>
      <c r="F24" s="314">
        <v>107.2</v>
      </c>
      <c r="G24" s="314">
        <v>115.8</v>
      </c>
      <c r="H24" s="314">
        <v>116.1</v>
      </c>
      <c r="I24" s="314">
        <v>111.6</v>
      </c>
      <c r="J24" s="314">
        <v>139</v>
      </c>
      <c r="K24" s="314">
        <v>125.7</v>
      </c>
      <c r="L24" s="314">
        <v>105.6</v>
      </c>
      <c r="M24" s="314">
        <v>117.9</v>
      </c>
      <c r="N24" s="314">
        <v>103.4</v>
      </c>
      <c r="O24" s="314">
        <v>108.3</v>
      </c>
      <c r="P24" s="316"/>
      <c r="Q24" s="306" t="s">
        <v>435</v>
      </c>
    </row>
    <row r="25" spans="1:17" x14ac:dyDescent="0.2">
      <c r="A25" s="302"/>
      <c r="B25" s="126" t="s">
        <v>453</v>
      </c>
      <c r="C25" s="314">
        <v>117.4</v>
      </c>
      <c r="D25" s="314">
        <v>117.2</v>
      </c>
      <c r="E25" s="314">
        <v>109.7</v>
      </c>
      <c r="F25" s="314">
        <v>109.3</v>
      </c>
      <c r="G25" s="314">
        <v>118.8</v>
      </c>
      <c r="H25" s="314">
        <v>125.9</v>
      </c>
      <c r="I25" s="314">
        <v>117</v>
      </c>
      <c r="J25" s="314">
        <v>121</v>
      </c>
      <c r="K25" s="314">
        <v>128</v>
      </c>
      <c r="L25" s="314">
        <v>115</v>
      </c>
      <c r="M25" s="314">
        <v>125.3</v>
      </c>
      <c r="N25" s="314">
        <v>113.2</v>
      </c>
      <c r="O25" s="314">
        <v>128.30000000000001</v>
      </c>
      <c r="P25" s="316"/>
      <c r="Q25" s="306" t="s">
        <v>453</v>
      </c>
    </row>
    <row r="26" spans="1:17" x14ac:dyDescent="0.2">
      <c r="A26" s="302"/>
      <c r="B26" s="126" t="s">
        <v>444</v>
      </c>
      <c r="C26" s="314">
        <v>113.9</v>
      </c>
      <c r="D26" s="314">
        <v>112.3</v>
      </c>
      <c r="E26" s="314">
        <v>110</v>
      </c>
      <c r="F26" s="314">
        <v>111.8</v>
      </c>
      <c r="G26" s="314">
        <v>109.6</v>
      </c>
      <c r="H26" s="314">
        <v>124.4</v>
      </c>
      <c r="I26" s="314">
        <v>113.9</v>
      </c>
      <c r="J26" s="314">
        <v>113.3</v>
      </c>
      <c r="K26" s="314">
        <v>123.5</v>
      </c>
      <c r="L26" s="314">
        <v>112.7</v>
      </c>
      <c r="M26" s="314">
        <v>125.9</v>
      </c>
      <c r="N26" s="314">
        <v>110.3</v>
      </c>
      <c r="O26" s="314">
        <v>117.4</v>
      </c>
      <c r="P26" s="316"/>
      <c r="Q26" s="306" t="s">
        <v>444</v>
      </c>
    </row>
    <row r="27" spans="1:17" x14ac:dyDescent="0.2">
      <c r="A27" s="302"/>
      <c r="B27" s="126" t="s">
        <v>445</v>
      </c>
      <c r="C27" s="314">
        <v>113.8</v>
      </c>
      <c r="D27" s="314">
        <v>105.4</v>
      </c>
      <c r="E27" s="314">
        <v>103.7</v>
      </c>
      <c r="F27" s="314">
        <v>101.4</v>
      </c>
      <c r="G27" s="314">
        <v>102.4</v>
      </c>
      <c r="H27" s="314">
        <v>124.7</v>
      </c>
      <c r="I27" s="314">
        <v>114.6</v>
      </c>
      <c r="J27" s="314">
        <v>142.80000000000001</v>
      </c>
      <c r="K27" s="314">
        <v>128.69999999999999</v>
      </c>
      <c r="L27" s="314">
        <v>108.6</v>
      </c>
      <c r="M27" s="314">
        <v>122.9</v>
      </c>
      <c r="N27" s="314">
        <v>106.1</v>
      </c>
      <c r="O27" s="314">
        <v>110.9</v>
      </c>
      <c r="P27" s="316"/>
      <c r="Q27" s="306" t="s">
        <v>445</v>
      </c>
    </row>
    <row r="28" spans="1:17" x14ac:dyDescent="0.2">
      <c r="A28" s="302"/>
      <c r="B28" s="126" t="s">
        <v>446</v>
      </c>
      <c r="C28" s="314">
        <v>111.4</v>
      </c>
      <c r="D28" s="314">
        <v>112.8</v>
      </c>
      <c r="E28" s="314">
        <v>98.6</v>
      </c>
      <c r="F28" s="314">
        <v>108.6</v>
      </c>
      <c r="G28" s="314">
        <v>112</v>
      </c>
      <c r="H28" s="314">
        <v>125.9</v>
      </c>
      <c r="I28" s="314">
        <v>111.3</v>
      </c>
      <c r="J28" s="314">
        <v>120.6</v>
      </c>
      <c r="K28" s="314">
        <v>132.9</v>
      </c>
      <c r="L28" s="314">
        <v>107.1</v>
      </c>
      <c r="M28" s="314">
        <v>116.8</v>
      </c>
      <c r="N28" s="314">
        <v>105.4</v>
      </c>
      <c r="O28" s="314">
        <v>109.2</v>
      </c>
      <c r="P28" s="316"/>
      <c r="Q28" s="306" t="s">
        <v>446</v>
      </c>
    </row>
    <row r="29" spans="1:17" x14ac:dyDescent="0.2">
      <c r="A29" s="302"/>
      <c r="B29" s="126" t="s">
        <v>447</v>
      </c>
      <c r="C29" s="314">
        <v>117.8</v>
      </c>
      <c r="D29" s="314">
        <v>112.2</v>
      </c>
      <c r="E29" s="314">
        <v>108.2</v>
      </c>
      <c r="F29" s="314">
        <v>109.3</v>
      </c>
      <c r="G29" s="314">
        <v>109.4</v>
      </c>
      <c r="H29" s="314">
        <v>128.80000000000001</v>
      </c>
      <c r="I29" s="314">
        <v>118.2</v>
      </c>
      <c r="J29" s="314">
        <v>126.3</v>
      </c>
      <c r="K29" s="314">
        <v>122.5</v>
      </c>
      <c r="L29" s="314">
        <v>116.4</v>
      </c>
      <c r="M29" s="314">
        <v>120.7</v>
      </c>
      <c r="N29" s="314">
        <v>115.6</v>
      </c>
      <c r="O29" s="314">
        <v>120.9</v>
      </c>
      <c r="P29" s="316"/>
      <c r="Q29" s="306" t="s">
        <v>447</v>
      </c>
    </row>
    <row r="30" spans="1:17" x14ac:dyDescent="0.2">
      <c r="A30" s="302"/>
      <c r="B30" s="126" t="s">
        <v>448</v>
      </c>
      <c r="C30" s="314">
        <v>118.4</v>
      </c>
      <c r="D30" s="314">
        <v>114.8</v>
      </c>
      <c r="E30" s="314">
        <v>96</v>
      </c>
      <c r="F30" s="314">
        <v>117.6</v>
      </c>
      <c r="G30" s="314">
        <v>110.7</v>
      </c>
      <c r="H30" s="314">
        <v>128.69999999999999</v>
      </c>
      <c r="I30" s="314">
        <v>118.5</v>
      </c>
      <c r="J30" s="314">
        <v>137.4</v>
      </c>
      <c r="K30" s="314">
        <v>115.3</v>
      </c>
      <c r="L30" s="314">
        <v>116.1</v>
      </c>
      <c r="M30" s="314">
        <v>121.1</v>
      </c>
      <c r="N30" s="314">
        <v>115.2</v>
      </c>
      <c r="O30" s="314">
        <v>125.4</v>
      </c>
      <c r="P30" s="316"/>
      <c r="Q30" s="306" t="s">
        <v>448</v>
      </c>
    </row>
    <row r="31" spans="1:17" x14ac:dyDescent="0.2">
      <c r="A31" s="302"/>
      <c r="B31" s="126" t="s">
        <v>449</v>
      </c>
      <c r="C31" s="314">
        <v>118.3</v>
      </c>
      <c r="D31" s="314">
        <v>114.3</v>
      </c>
      <c r="E31" s="314">
        <v>99.7</v>
      </c>
      <c r="F31" s="314">
        <v>117.9</v>
      </c>
      <c r="G31" s="314">
        <v>107</v>
      </c>
      <c r="H31" s="314">
        <v>138.5</v>
      </c>
      <c r="I31" s="314">
        <v>118.2</v>
      </c>
      <c r="J31" s="314">
        <v>143.1</v>
      </c>
      <c r="K31" s="314">
        <v>118</v>
      </c>
      <c r="L31" s="314">
        <v>114.6</v>
      </c>
      <c r="M31" s="314">
        <v>111.1</v>
      </c>
      <c r="N31" s="314">
        <v>115.2</v>
      </c>
      <c r="O31" s="314">
        <v>129.5</v>
      </c>
      <c r="P31" s="316"/>
      <c r="Q31" s="306" t="s">
        <v>449</v>
      </c>
    </row>
    <row r="32" spans="1:17" x14ac:dyDescent="0.2">
      <c r="A32" s="302"/>
      <c r="B32" s="126" t="s">
        <v>450</v>
      </c>
      <c r="C32" s="314">
        <v>109.7</v>
      </c>
      <c r="D32" s="314">
        <v>117.5</v>
      </c>
      <c r="E32" s="314">
        <v>105.1</v>
      </c>
      <c r="F32" s="314">
        <v>123.1</v>
      </c>
      <c r="G32" s="314">
        <v>111.3</v>
      </c>
      <c r="H32" s="314">
        <v>133.5</v>
      </c>
      <c r="I32" s="314">
        <v>108.5</v>
      </c>
      <c r="J32" s="314">
        <v>142.6</v>
      </c>
      <c r="K32" s="314">
        <v>108.3</v>
      </c>
      <c r="L32" s="314">
        <v>103.5</v>
      </c>
      <c r="M32" s="314">
        <v>102.1</v>
      </c>
      <c r="N32" s="314">
        <v>103.8</v>
      </c>
      <c r="O32" s="314">
        <v>122.3</v>
      </c>
      <c r="P32" s="316"/>
      <c r="Q32" s="306" t="s">
        <v>450</v>
      </c>
    </row>
    <row r="33" spans="1:17" x14ac:dyDescent="0.2">
      <c r="A33" s="298" t="s">
        <v>425</v>
      </c>
      <c r="B33" s="126" t="s">
        <v>456</v>
      </c>
      <c r="C33" s="314">
        <v>112.2</v>
      </c>
      <c r="D33" s="314">
        <v>111</v>
      </c>
      <c r="E33" s="314">
        <v>100.4</v>
      </c>
      <c r="F33" s="314">
        <v>105.5</v>
      </c>
      <c r="G33" s="314">
        <v>112.1</v>
      </c>
      <c r="H33" s="314">
        <v>118.5</v>
      </c>
      <c r="I33" s="314">
        <v>112.9</v>
      </c>
      <c r="J33" s="314">
        <v>143.6</v>
      </c>
      <c r="K33" s="314">
        <v>129.4</v>
      </c>
      <c r="L33" s="314">
        <v>106.5</v>
      </c>
      <c r="M33" s="314">
        <v>111.1</v>
      </c>
      <c r="N33" s="314">
        <v>105.6</v>
      </c>
      <c r="O33" s="314">
        <v>94.9</v>
      </c>
      <c r="P33" s="300" t="s">
        <v>425</v>
      </c>
      <c r="Q33" s="306" t="s">
        <v>456</v>
      </c>
    </row>
    <row r="34" spans="1:17" x14ac:dyDescent="0.2">
      <c r="A34" s="302"/>
      <c r="B34" s="126" t="s">
        <v>451</v>
      </c>
      <c r="C34" s="314">
        <v>117</v>
      </c>
      <c r="D34" s="314">
        <v>115.4</v>
      </c>
      <c r="E34" s="314">
        <v>130.4</v>
      </c>
      <c r="F34" s="314">
        <v>116.1</v>
      </c>
      <c r="G34" s="314">
        <v>113.6</v>
      </c>
      <c r="H34" s="314">
        <v>119.1</v>
      </c>
      <c r="I34" s="314">
        <v>117.7</v>
      </c>
      <c r="J34" s="314">
        <v>150.5</v>
      </c>
      <c r="K34" s="314">
        <v>142.80000000000001</v>
      </c>
      <c r="L34" s="314">
        <v>110.1</v>
      </c>
      <c r="M34" s="314">
        <v>115</v>
      </c>
      <c r="N34" s="314">
        <v>109.2</v>
      </c>
      <c r="O34" s="314">
        <v>101.2</v>
      </c>
      <c r="P34" s="303"/>
      <c r="Q34" s="306" t="s">
        <v>451</v>
      </c>
    </row>
    <row r="35" spans="1:17" x14ac:dyDescent="0.2">
      <c r="A35" s="302"/>
      <c r="B35" s="126" t="s">
        <v>452</v>
      </c>
      <c r="C35" s="314">
        <v>125.9</v>
      </c>
      <c r="D35" s="314">
        <v>124.9</v>
      </c>
      <c r="E35" s="314">
        <v>119.1</v>
      </c>
      <c r="F35" s="314">
        <v>122.7</v>
      </c>
      <c r="G35" s="314">
        <v>124.1</v>
      </c>
      <c r="H35" s="314">
        <v>133.19999999999999</v>
      </c>
      <c r="I35" s="314">
        <v>126.6</v>
      </c>
      <c r="J35" s="314">
        <v>170.7</v>
      </c>
      <c r="K35" s="314">
        <v>151.80000000000001</v>
      </c>
      <c r="L35" s="314">
        <v>117.3</v>
      </c>
      <c r="M35" s="314">
        <v>125.7</v>
      </c>
      <c r="N35" s="314">
        <v>115.8</v>
      </c>
      <c r="O35" s="314">
        <v>106.5</v>
      </c>
      <c r="P35" s="303"/>
      <c r="Q35" s="306" t="s">
        <v>452</v>
      </c>
    </row>
    <row r="36" spans="1:17" x14ac:dyDescent="0.2">
      <c r="A36" s="302"/>
      <c r="B36" s="126" t="s">
        <v>435</v>
      </c>
      <c r="C36" s="314">
        <v>112.5</v>
      </c>
      <c r="D36" s="314">
        <v>110.8</v>
      </c>
      <c r="E36" s="314">
        <v>115</v>
      </c>
      <c r="F36" s="314">
        <v>100.9</v>
      </c>
      <c r="G36" s="314">
        <v>113.6</v>
      </c>
      <c r="H36" s="314">
        <v>116.9</v>
      </c>
      <c r="I36" s="314">
        <v>112.6</v>
      </c>
      <c r="J36" s="314">
        <v>139.5</v>
      </c>
      <c r="K36" s="314">
        <v>133.80000000000001</v>
      </c>
      <c r="L36" s="314">
        <v>106.2</v>
      </c>
      <c r="M36" s="314">
        <v>113.2</v>
      </c>
      <c r="N36" s="314">
        <v>105</v>
      </c>
      <c r="O36" s="314">
        <v>113.7</v>
      </c>
      <c r="P36" s="303"/>
      <c r="Q36" s="306" t="s">
        <v>435</v>
      </c>
    </row>
    <row r="37" spans="1:17" x14ac:dyDescent="0.2">
      <c r="A37" s="302"/>
      <c r="B37" s="126" t="s">
        <v>453</v>
      </c>
      <c r="C37" s="314">
        <v>119.1</v>
      </c>
      <c r="D37" s="314">
        <v>122.5</v>
      </c>
      <c r="E37" s="314">
        <v>131.5</v>
      </c>
      <c r="F37" s="314">
        <v>115.1</v>
      </c>
      <c r="G37" s="314">
        <v>124.9</v>
      </c>
      <c r="H37" s="314">
        <v>124.4</v>
      </c>
      <c r="I37" s="314">
        <v>118.6</v>
      </c>
      <c r="J37" s="314">
        <v>140.9</v>
      </c>
      <c r="K37" s="314">
        <v>144.80000000000001</v>
      </c>
      <c r="L37" s="314">
        <v>112.4</v>
      </c>
      <c r="M37" s="314">
        <v>118.4</v>
      </c>
      <c r="N37" s="314">
        <v>111.3</v>
      </c>
      <c r="O37" s="314">
        <v>122.9</v>
      </c>
      <c r="P37" s="303"/>
      <c r="Q37" s="306" t="s">
        <v>453</v>
      </c>
    </row>
    <row r="38" spans="1:17" x14ac:dyDescent="0.2">
      <c r="A38" s="302"/>
      <c r="B38" s="126" t="s">
        <v>444</v>
      </c>
      <c r="C38" s="314">
        <v>117.9</v>
      </c>
      <c r="D38" s="314">
        <v>114.2</v>
      </c>
      <c r="E38" s="314">
        <v>109.9</v>
      </c>
      <c r="F38" s="314">
        <v>110.5</v>
      </c>
      <c r="G38" s="314">
        <v>113.8</v>
      </c>
      <c r="H38" s="314">
        <v>123</v>
      </c>
      <c r="I38" s="314">
        <v>117.9</v>
      </c>
      <c r="J38" s="314">
        <v>135.69999999999999</v>
      </c>
      <c r="K38" s="314">
        <v>142.9</v>
      </c>
      <c r="L38" s="314">
        <v>112.5</v>
      </c>
      <c r="M38" s="314">
        <v>118.4</v>
      </c>
      <c r="N38" s="314">
        <v>111.5</v>
      </c>
      <c r="O38" s="314">
        <v>128.6</v>
      </c>
      <c r="P38" s="303"/>
      <c r="Q38" s="306" t="s">
        <v>444</v>
      </c>
    </row>
    <row r="39" spans="1:17" x14ac:dyDescent="0.2">
      <c r="A39" s="302"/>
      <c r="B39" s="126" t="s">
        <v>445</v>
      </c>
      <c r="C39" s="314">
        <v>117.7</v>
      </c>
      <c r="D39" s="314">
        <v>114.8</v>
      </c>
      <c r="E39" s="314">
        <v>106.1</v>
      </c>
      <c r="F39" s="314">
        <v>110.6</v>
      </c>
      <c r="G39" s="314">
        <v>112.3</v>
      </c>
      <c r="H39" s="314">
        <v>134.19999999999999</v>
      </c>
      <c r="I39" s="314">
        <v>117.6</v>
      </c>
      <c r="J39" s="314">
        <v>130.19999999999999</v>
      </c>
      <c r="K39" s="314">
        <v>150.1</v>
      </c>
      <c r="L39" s="314">
        <v>112.1</v>
      </c>
      <c r="M39" s="314">
        <v>117</v>
      </c>
      <c r="N39" s="314">
        <v>111.2</v>
      </c>
      <c r="O39" s="314">
        <v>128.6</v>
      </c>
      <c r="P39" s="303"/>
      <c r="Q39" s="306" t="s">
        <v>445</v>
      </c>
    </row>
    <row r="40" spans="1:17" x14ac:dyDescent="0.2">
      <c r="A40" s="302"/>
      <c r="B40" s="126" t="s">
        <v>446</v>
      </c>
      <c r="C40" s="314">
        <v>113.5</v>
      </c>
      <c r="D40" s="314">
        <v>113.8</v>
      </c>
      <c r="E40" s="314">
        <v>124.9</v>
      </c>
      <c r="F40" s="314">
        <v>113.2</v>
      </c>
      <c r="G40" s="314">
        <v>111.1</v>
      </c>
      <c r="H40" s="314">
        <v>123.9</v>
      </c>
      <c r="I40" s="314">
        <v>113.2</v>
      </c>
      <c r="J40" s="314">
        <v>131.6</v>
      </c>
      <c r="K40" s="314">
        <v>130.6</v>
      </c>
      <c r="L40" s="314">
        <v>108.5</v>
      </c>
      <c r="M40" s="314">
        <v>108.6</v>
      </c>
      <c r="N40" s="314">
        <v>108.5</v>
      </c>
      <c r="O40" s="314">
        <v>121.3</v>
      </c>
      <c r="P40" s="303"/>
      <c r="Q40" s="306" t="s">
        <v>446</v>
      </c>
    </row>
    <row r="41" spans="1:17" x14ac:dyDescent="0.2">
      <c r="A41" s="302"/>
      <c r="B41" s="126" t="s">
        <v>447</v>
      </c>
      <c r="C41" s="314">
        <v>115.2</v>
      </c>
      <c r="D41" s="314">
        <v>113</v>
      </c>
      <c r="E41" s="314">
        <v>116.1</v>
      </c>
      <c r="F41" s="314">
        <v>109.4</v>
      </c>
      <c r="G41" s="314">
        <v>113</v>
      </c>
      <c r="H41" s="314">
        <v>118.9</v>
      </c>
      <c r="I41" s="314">
        <v>114.9</v>
      </c>
      <c r="J41" s="314">
        <v>140.5</v>
      </c>
      <c r="K41" s="314">
        <v>126.7</v>
      </c>
      <c r="L41" s="314">
        <v>109.8</v>
      </c>
      <c r="M41" s="314">
        <v>115.5</v>
      </c>
      <c r="N41" s="314">
        <v>108.8</v>
      </c>
      <c r="O41" s="314">
        <v>128.30000000000001</v>
      </c>
      <c r="P41" s="303"/>
      <c r="Q41" s="306" t="s">
        <v>447</v>
      </c>
    </row>
    <row r="42" spans="1:17" x14ac:dyDescent="0.2">
      <c r="A42" s="302"/>
      <c r="B42" s="126" t="s">
        <v>448</v>
      </c>
      <c r="C42" s="314">
        <v>127.5</v>
      </c>
      <c r="D42" s="314">
        <v>129.1</v>
      </c>
      <c r="E42" s="314">
        <v>133.5</v>
      </c>
      <c r="F42" s="314">
        <v>135.30000000000001</v>
      </c>
      <c r="G42" s="314">
        <v>124</v>
      </c>
      <c r="H42" s="314">
        <v>137.30000000000001</v>
      </c>
      <c r="I42" s="314">
        <v>126.9</v>
      </c>
      <c r="J42" s="314">
        <v>168.2</v>
      </c>
      <c r="K42" s="314">
        <v>148.9</v>
      </c>
      <c r="L42" s="314">
        <v>118.4</v>
      </c>
      <c r="M42" s="314">
        <v>116.9</v>
      </c>
      <c r="N42" s="314">
        <v>118.6</v>
      </c>
      <c r="O42" s="314">
        <v>140.80000000000001</v>
      </c>
      <c r="P42" s="303"/>
      <c r="Q42" s="306" t="s">
        <v>448</v>
      </c>
    </row>
    <row r="43" spans="1:17" x14ac:dyDescent="0.2">
      <c r="A43" s="302"/>
      <c r="B43" s="126" t="s">
        <v>449</v>
      </c>
      <c r="C43" s="314">
        <v>118.7</v>
      </c>
      <c r="D43" s="314">
        <v>121.1</v>
      </c>
      <c r="E43" s="314">
        <v>117.1</v>
      </c>
      <c r="F43" s="314">
        <v>115.9</v>
      </c>
      <c r="G43" s="314">
        <v>119.7</v>
      </c>
      <c r="H43" s="314">
        <v>136.9</v>
      </c>
      <c r="I43" s="314">
        <v>117.7</v>
      </c>
      <c r="J43" s="314">
        <v>132.30000000000001</v>
      </c>
      <c r="K43" s="314">
        <v>140.1</v>
      </c>
      <c r="L43" s="314">
        <v>113.1</v>
      </c>
      <c r="M43" s="314">
        <v>115.6</v>
      </c>
      <c r="N43" s="314">
        <v>112.6</v>
      </c>
      <c r="O43" s="314">
        <v>141.19999999999999</v>
      </c>
      <c r="P43" s="303"/>
      <c r="Q43" s="306" t="s">
        <v>449</v>
      </c>
    </row>
    <row r="44" spans="1:17" x14ac:dyDescent="0.2">
      <c r="A44" s="302"/>
      <c r="B44" s="126" t="s">
        <v>450</v>
      </c>
      <c r="C44" s="314">
        <v>103.1</v>
      </c>
      <c r="D44" s="314">
        <v>112.9</v>
      </c>
      <c r="E44" s="314">
        <v>114</v>
      </c>
      <c r="F44" s="314">
        <v>120.9</v>
      </c>
      <c r="G44" s="314">
        <v>109.7</v>
      </c>
      <c r="H44" s="314">
        <v>111.1</v>
      </c>
      <c r="I44" s="314">
        <v>101.7</v>
      </c>
      <c r="J44" s="314">
        <v>160.80000000000001</v>
      </c>
      <c r="K44" s="314">
        <v>118.3</v>
      </c>
      <c r="L44" s="314">
        <v>91</v>
      </c>
      <c r="M44" s="314">
        <v>87.3</v>
      </c>
      <c r="N44" s="314">
        <v>91.7</v>
      </c>
      <c r="O44" s="314">
        <v>120.2</v>
      </c>
      <c r="P44" s="303"/>
      <c r="Q44" s="306" t="s">
        <v>450</v>
      </c>
    </row>
    <row r="45" spans="1:17" x14ac:dyDescent="0.2">
      <c r="A45" s="298" t="s">
        <v>426</v>
      </c>
      <c r="B45" s="126" t="s">
        <v>456</v>
      </c>
      <c r="C45" s="314">
        <v>116.1</v>
      </c>
      <c r="D45" s="314">
        <v>120.4</v>
      </c>
      <c r="E45" s="314">
        <v>145</v>
      </c>
      <c r="F45" s="314">
        <v>120.8</v>
      </c>
      <c r="G45" s="314">
        <v>119.1</v>
      </c>
      <c r="H45" s="314">
        <v>121.1</v>
      </c>
      <c r="I45" s="314">
        <v>116.5</v>
      </c>
      <c r="J45" s="314">
        <v>150.9</v>
      </c>
      <c r="K45" s="314">
        <v>136.4</v>
      </c>
      <c r="L45" s="314">
        <v>109.3</v>
      </c>
      <c r="M45" s="314">
        <v>115.8</v>
      </c>
      <c r="N45" s="314">
        <v>108.2</v>
      </c>
      <c r="O45" s="314">
        <v>93.8</v>
      </c>
      <c r="P45" s="300" t="s">
        <v>426</v>
      </c>
      <c r="Q45" s="306" t="s">
        <v>456</v>
      </c>
    </row>
    <row r="46" spans="1:17" x14ac:dyDescent="0.2">
      <c r="A46" s="302"/>
      <c r="B46" s="126" t="s">
        <v>451</v>
      </c>
      <c r="C46" s="314">
        <v>111</v>
      </c>
      <c r="D46" s="314">
        <v>112.3</v>
      </c>
      <c r="E46" s="314">
        <v>111.8</v>
      </c>
      <c r="F46" s="314">
        <v>106.5</v>
      </c>
      <c r="G46" s="314">
        <v>115</v>
      </c>
      <c r="H46" s="314">
        <v>111.8</v>
      </c>
      <c r="I46" s="314">
        <v>110.7</v>
      </c>
      <c r="J46" s="314">
        <v>152.9</v>
      </c>
      <c r="K46" s="314">
        <v>128.6</v>
      </c>
      <c r="L46" s="314">
        <v>102.6</v>
      </c>
      <c r="M46" s="314">
        <v>104.7</v>
      </c>
      <c r="N46" s="314">
        <v>102.2</v>
      </c>
      <c r="O46" s="314">
        <v>116.7</v>
      </c>
      <c r="P46" s="303"/>
      <c r="Q46" s="306" t="s">
        <v>451</v>
      </c>
    </row>
    <row r="47" spans="1:17" x14ac:dyDescent="0.2">
      <c r="A47" s="302"/>
      <c r="B47" s="126" t="s">
        <v>452</v>
      </c>
      <c r="C47" s="314">
        <v>117.1</v>
      </c>
      <c r="D47" s="314">
        <v>121.3</v>
      </c>
      <c r="E47" s="314">
        <v>128.4</v>
      </c>
      <c r="F47" s="314">
        <v>119.3</v>
      </c>
      <c r="G47" s="314">
        <v>123.7</v>
      </c>
      <c r="H47" s="314">
        <v>114.5</v>
      </c>
      <c r="I47" s="314">
        <v>116.8</v>
      </c>
      <c r="J47" s="314">
        <v>142.69999999999999</v>
      </c>
      <c r="K47" s="314">
        <v>139.6</v>
      </c>
      <c r="L47" s="314">
        <v>110.5</v>
      </c>
      <c r="M47" s="314">
        <v>111.7</v>
      </c>
      <c r="N47" s="314">
        <v>110.3</v>
      </c>
      <c r="O47" s="314">
        <v>115.7</v>
      </c>
      <c r="P47" s="303"/>
      <c r="Q47" s="306" t="s">
        <v>452</v>
      </c>
    </row>
    <row r="48" spans="1:17" x14ac:dyDescent="0.2">
      <c r="A48" s="302"/>
      <c r="B48" s="126" t="s">
        <v>435</v>
      </c>
      <c r="C48" s="314">
        <v>117.6</v>
      </c>
      <c r="D48" s="314">
        <v>122</v>
      </c>
      <c r="E48" s="314">
        <v>135.5</v>
      </c>
      <c r="F48" s="314">
        <v>112.4</v>
      </c>
      <c r="G48" s="314">
        <v>125.6</v>
      </c>
      <c r="H48" s="314">
        <v>122.8</v>
      </c>
      <c r="I48" s="314">
        <v>117.2</v>
      </c>
      <c r="J48" s="314">
        <v>134.4</v>
      </c>
      <c r="K48" s="314">
        <v>147.1</v>
      </c>
      <c r="L48" s="314">
        <v>111.6</v>
      </c>
      <c r="M48" s="314">
        <v>119</v>
      </c>
      <c r="N48" s="314">
        <v>110.2</v>
      </c>
      <c r="O48" s="314">
        <v>116.4</v>
      </c>
      <c r="P48" s="303"/>
      <c r="Q48" s="306" t="s">
        <v>435</v>
      </c>
    </row>
    <row r="49" spans="1:17" x14ac:dyDescent="0.2">
      <c r="A49" s="302"/>
      <c r="B49" s="126" t="s">
        <v>453</v>
      </c>
      <c r="C49" s="314">
        <v>115.4</v>
      </c>
      <c r="D49" s="314">
        <v>124.8</v>
      </c>
      <c r="E49" s="314">
        <v>109.4</v>
      </c>
      <c r="F49" s="314">
        <v>113.8</v>
      </c>
      <c r="G49" s="314">
        <v>132</v>
      </c>
      <c r="H49" s="314">
        <v>118.5</v>
      </c>
      <c r="I49" s="314">
        <v>113.7</v>
      </c>
      <c r="J49" s="314">
        <v>131.69999999999999</v>
      </c>
      <c r="K49" s="314">
        <v>146.6</v>
      </c>
      <c r="L49" s="314">
        <v>107.6</v>
      </c>
      <c r="M49" s="314">
        <v>114.3</v>
      </c>
      <c r="N49" s="314">
        <v>106.3</v>
      </c>
      <c r="O49" s="314">
        <v>139.9</v>
      </c>
      <c r="P49" s="303"/>
      <c r="Q49" s="306" t="s">
        <v>453</v>
      </c>
    </row>
    <row r="50" spans="1:17" x14ac:dyDescent="0.2">
      <c r="A50" s="302"/>
      <c r="B50" s="126" t="s">
        <v>444</v>
      </c>
      <c r="C50" s="314">
        <v>116.6</v>
      </c>
      <c r="D50" s="314">
        <v>117.8</v>
      </c>
      <c r="E50" s="314">
        <v>127.9</v>
      </c>
      <c r="F50" s="314">
        <v>113.7</v>
      </c>
      <c r="G50" s="314">
        <v>120.1</v>
      </c>
      <c r="H50" s="314">
        <v>114.5</v>
      </c>
      <c r="I50" s="314">
        <v>115.5</v>
      </c>
      <c r="J50" s="314">
        <v>140.6</v>
      </c>
      <c r="K50" s="314">
        <v>148.6</v>
      </c>
      <c r="L50" s="314">
        <v>108.4</v>
      </c>
      <c r="M50" s="314">
        <v>110.3</v>
      </c>
      <c r="N50" s="314">
        <v>108</v>
      </c>
      <c r="O50" s="314">
        <v>144.5</v>
      </c>
      <c r="P50" s="303"/>
      <c r="Q50" s="306" t="s">
        <v>444</v>
      </c>
    </row>
    <row r="51" spans="1:17" x14ac:dyDescent="0.2">
      <c r="A51" s="302"/>
      <c r="B51" s="126" t="s">
        <v>445</v>
      </c>
      <c r="C51" s="314">
        <v>118.9</v>
      </c>
      <c r="D51" s="314">
        <v>118.9</v>
      </c>
      <c r="E51" s="314">
        <v>105.9</v>
      </c>
      <c r="F51" s="314">
        <v>111.5</v>
      </c>
      <c r="G51" s="314">
        <v>121.1</v>
      </c>
      <c r="H51" s="314">
        <v>125.2</v>
      </c>
      <c r="I51" s="314">
        <v>118.3</v>
      </c>
      <c r="J51" s="314">
        <v>136.4</v>
      </c>
      <c r="K51" s="314">
        <v>140.80000000000001</v>
      </c>
      <c r="L51" s="314">
        <v>113.3</v>
      </c>
      <c r="M51" s="314">
        <v>117.7</v>
      </c>
      <c r="N51" s="314">
        <v>112.5</v>
      </c>
      <c r="O51" s="314">
        <v>135.19999999999999</v>
      </c>
      <c r="P51" s="303"/>
      <c r="Q51" s="306" t="s">
        <v>445</v>
      </c>
    </row>
    <row r="52" spans="1:17" x14ac:dyDescent="0.2">
      <c r="A52" s="302"/>
      <c r="B52" s="126" t="s">
        <v>446</v>
      </c>
      <c r="C52" s="314">
        <v>111</v>
      </c>
      <c r="D52" s="314">
        <v>114.6</v>
      </c>
      <c r="E52" s="314">
        <v>125.2</v>
      </c>
      <c r="F52" s="314">
        <v>114.9</v>
      </c>
      <c r="G52" s="314">
        <v>115.7</v>
      </c>
      <c r="H52" s="314">
        <v>108.1</v>
      </c>
      <c r="I52" s="314">
        <v>109.8</v>
      </c>
      <c r="J52" s="314">
        <v>148.19999999999999</v>
      </c>
      <c r="K52" s="314">
        <v>133.6</v>
      </c>
      <c r="L52" s="314">
        <v>101.6</v>
      </c>
      <c r="M52" s="314">
        <v>104.4</v>
      </c>
      <c r="N52" s="314">
        <v>101.1</v>
      </c>
      <c r="O52" s="314">
        <v>134.80000000000001</v>
      </c>
      <c r="P52" s="303"/>
      <c r="Q52" s="306" t="s">
        <v>446</v>
      </c>
    </row>
    <row r="53" spans="1:17" x14ac:dyDescent="0.2">
      <c r="B53" s="126" t="s">
        <v>447</v>
      </c>
      <c r="C53" s="314">
        <v>115.1</v>
      </c>
      <c r="D53" s="314">
        <v>117.5</v>
      </c>
      <c r="E53" s="314">
        <v>131.30000000000001</v>
      </c>
      <c r="F53" s="314">
        <v>119.4</v>
      </c>
      <c r="G53" s="314">
        <v>116.6</v>
      </c>
      <c r="H53" s="314">
        <v>115.3</v>
      </c>
      <c r="I53" s="314">
        <v>114.1</v>
      </c>
      <c r="J53" s="314">
        <v>127.2</v>
      </c>
      <c r="K53" s="314">
        <v>127.7</v>
      </c>
      <c r="L53" s="314">
        <v>110.8</v>
      </c>
      <c r="M53" s="314">
        <v>111.9</v>
      </c>
      <c r="N53" s="314">
        <v>110.6</v>
      </c>
      <c r="O53" s="314">
        <v>136.19999999999999</v>
      </c>
      <c r="P53" s="303"/>
      <c r="Q53" s="306" t="s">
        <v>447</v>
      </c>
    </row>
    <row r="54" spans="1:17" x14ac:dyDescent="0.2">
      <c r="B54" s="126" t="s">
        <v>448</v>
      </c>
      <c r="C54" s="314">
        <v>125.5</v>
      </c>
      <c r="D54" s="314">
        <v>127.2</v>
      </c>
      <c r="E54" s="314">
        <v>129</v>
      </c>
      <c r="F54" s="314">
        <v>132.6</v>
      </c>
      <c r="G54" s="314">
        <v>124.8</v>
      </c>
      <c r="H54" s="314">
        <v>126.9</v>
      </c>
      <c r="I54" s="314">
        <v>124.1</v>
      </c>
      <c r="J54" s="314">
        <v>140.5</v>
      </c>
      <c r="K54" s="314">
        <v>143</v>
      </c>
      <c r="L54" s="314">
        <v>119.7</v>
      </c>
      <c r="M54" s="314">
        <v>115.4</v>
      </c>
      <c r="N54" s="314">
        <v>120.4</v>
      </c>
      <c r="O54" s="314">
        <v>160.69999999999999</v>
      </c>
      <c r="P54" s="303"/>
      <c r="Q54" s="306" t="s">
        <v>448</v>
      </c>
    </row>
    <row r="55" spans="1:17" x14ac:dyDescent="0.2">
      <c r="B55" s="126" t="s">
        <v>449</v>
      </c>
      <c r="C55" s="314">
        <v>118.5</v>
      </c>
      <c r="D55" s="314">
        <v>115.1</v>
      </c>
      <c r="E55" s="314">
        <v>118</v>
      </c>
      <c r="F55" s="314">
        <v>119.1</v>
      </c>
      <c r="G55" s="314">
        <v>111.2</v>
      </c>
      <c r="H55" s="314">
        <v>123.2</v>
      </c>
      <c r="I55" s="314">
        <v>117.5</v>
      </c>
      <c r="J55" s="314">
        <v>142.9</v>
      </c>
      <c r="K55" s="314">
        <v>136.4</v>
      </c>
      <c r="L55" s="314">
        <v>111.8</v>
      </c>
      <c r="M55" s="314">
        <v>110.3</v>
      </c>
      <c r="N55" s="314">
        <v>112</v>
      </c>
      <c r="O55" s="314">
        <v>154.6</v>
      </c>
      <c r="P55" s="303"/>
      <c r="Q55" s="306" t="s">
        <v>449</v>
      </c>
    </row>
    <row r="56" spans="1:17" x14ac:dyDescent="0.2">
      <c r="B56" s="126" t="s">
        <v>450</v>
      </c>
      <c r="C56" s="314">
        <v>105.6</v>
      </c>
      <c r="D56" s="314">
        <v>122.6</v>
      </c>
      <c r="E56" s="314">
        <v>115.5</v>
      </c>
      <c r="F56" s="314">
        <v>127.7</v>
      </c>
      <c r="G56" s="314">
        <v>125.1</v>
      </c>
      <c r="H56" s="314">
        <v>104.5</v>
      </c>
      <c r="I56" s="314">
        <v>102.4</v>
      </c>
      <c r="J56" s="314">
        <v>141.1</v>
      </c>
      <c r="K56" s="314">
        <v>111.9</v>
      </c>
      <c r="L56" s="314">
        <v>95.6</v>
      </c>
      <c r="M56" s="314">
        <v>86.3</v>
      </c>
      <c r="N56" s="314">
        <v>97.3</v>
      </c>
      <c r="O56" s="314">
        <v>153.4</v>
      </c>
      <c r="P56" s="303"/>
      <c r="Q56" s="306" t="s">
        <v>450</v>
      </c>
    </row>
    <row r="57" spans="1:17" x14ac:dyDescent="0.2">
      <c r="A57" s="298" t="s">
        <v>427</v>
      </c>
      <c r="B57" s="126" t="s">
        <v>456</v>
      </c>
      <c r="C57" s="314">
        <v>114.4</v>
      </c>
      <c r="D57" s="314">
        <v>119.7</v>
      </c>
      <c r="E57" s="314">
        <v>97.9</v>
      </c>
      <c r="F57" s="314">
        <v>109.5</v>
      </c>
      <c r="G57" s="314">
        <v>126.3</v>
      </c>
      <c r="H57" s="314">
        <v>113.3</v>
      </c>
      <c r="I57" s="314">
        <v>113.5</v>
      </c>
      <c r="J57" s="314">
        <v>99.9</v>
      </c>
      <c r="K57" s="314">
        <v>109.7</v>
      </c>
      <c r="L57" s="314">
        <v>115.9</v>
      </c>
      <c r="M57" s="314">
        <v>112.6</v>
      </c>
      <c r="N57" s="314">
        <v>116.5</v>
      </c>
      <c r="O57" s="314">
        <v>129</v>
      </c>
      <c r="P57" s="300" t="s">
        <v>427</v>
      </c>
      <c r="Q57" s="306" t="s">
        <v>456</v>
      </c>
    </row>
    <row r="58" spans="1:17" x14ac:dyDescent="0.2">
      <c r="A58" s="302"/>
      <c r="B58" s="126" t="s">
        <v>451</v>
      </c>
      <c r="C58" s="314">
        <v>117.7</v>
      </c>
      <c r="D58" s="314">
        <v>117.2</v>
      </c>
      <c r="E58" s="314">
        <v>107.2</v>
      </c>
      <c r="F58" s="314">
        <v>107.6</v>
      </c>
      <c r="G58" s="314">
        <v>122.5</v>
      </c>
      <c r="H58" s="314">
        <v>113.6</v>
      </c>
      <c r="I58" s="314">
        <v>117.3</v>
      </c>
      <c r="J58" s="314">
        <v>90.1</v>
      </c>
      <c r="K58" s="314">
        <v>123.4</v>
      </c>
      <c r="L58" s="314">
        <v>120.7</v>
      </c>
      <c r="M58" s="314">
        <v>119.7</v>
      </c>
      <c r="N58" s="314">
        <v>120.9</v>
      </c>
      <c r="O58" s="314">
        <v>130.4</v>
      </c>
      <c r="P58" s="303"/>
      <c r="Q58" s="306" t="s">
        <v>451</v>
      </c>
    </row>
    <row r="59" spans="1:17" x14ac:dyDescent="0.2">
      <c r="A59" s="302"/>
      <c r="B59" s="126" t="s">
        <v>452</v>
      </c>
      <c r="C59" s="314">
        <v>130.80000000000001</v>
      </c>
      <c r="D59" s="314">
        <v>138.6</v>
      </c>
      <c r="E59" s="314">
        <v>106.8</v>
      </c>
      <c r="F59" s="314">
        <v>134.19999999999999</v>
      </c>
      <c r="G59" s="314">
        <v>143.30000000000001</v>
      </c>
      <c r="H59" s="314">
        <v>132.5</v>
      </c>
      <c r="I59" s="314">
        <v>130</v>
      </c>
      <c r="J59" s="314">
        <v>102.3</v>
      </c>
      <c r="K59" s="314">
        <v>125.6</v>
      </c>
      <c r="L59" s="314">
        <v>134.69999999999999</v>
      </c>
      <c r="M59" s="314">
        <v>121.2</v>
      </c>
      <c r="N59" s="314">
        <v>137.1</v>
      </c>
      <c r="O59" s="314">
        <v>133.30000000000001</v>
      </c>
      <c r="P59" s="303"/>
      <c r="Q59" s="306" t="s">
        <v>452</v>
      </c>
    </row>
    <row r="60" spans="1:17" x14ac:dyDescent="0.2">
      <c r="A60" s="302"/>
      <c r="B60" s="126" t="s">
        <v>435</v>
      </c>
      <c r="C60" s="314">
        <v>123.3</v>
      </c>
      <c r="D60" s="314">
        <v>129.30000000000001</v>
      </c>
      <c r="E60" s="314">
        <v>102.3</v>
      </c>
      <c r="F60" s="314">
        <v>112.3</v>
      </c>
      <c r="G60" s="314">
        <v>137.9</v>
      </c>
      <c r="H60" s="314">
        <v>127.8</v>
      </c>
      <c r="I60" s="314">
        <v>121.9</v>
      </c>
      <c r="J60" s="314">
        <v>100.2</v>
      </c>
      <c r="K60" s="314">
        <v>123.7</v>
      </c>
      <c r="L60" s="314">
        <v>125</v>
      </c>
      <c r="M60" s="314">
        <v>123.9</v>
      </c>
      <c r="N60" s="314">
        <v>125.2</v>
      </c>
      <c r="O60" s="314">
        <v>148.1</v>
      </c>
      <c r="P60" s="303"/>
      <c r="Q60" s="306" t="s">
        <v>435</v>
      </c>
    </row>
    <row r="61" spans="1:17" x14ac:dyDescent="0.2">
      <c r="A61" s="302"/>
      <c r="B61" s="126" t="s">
        <v>453</v>
      </c>
      <c r="C61" s="314">
        <v>117.9</v>
      </c>
      <c r="D61" s="314">
        <v>125.1</v>
      </c>
      <c r="E61" s="314">
        <v>117.7</v>
      </c>
      <c r="F61" s="314">
        <v>120.5</v>
      </c>
      <c r="G61" s="314">
        <v>129.69999999999999</v>
      </c>
      <c r="H61" s="314">
        <v>115.5</v>
      </c>
      <c r="I61" s="314">
        <v>115.8</v>
      </c>
      <c r="J61" s="314">
        <v>102.3</v>
      </c>
      <c r="K61" s="314">
        <v>123.7</v>
      </c>
      <c r="L61" s="314">
        <v>116.9</v>
      </c>
      <c r="M61" s="314">
        <v>115.5</v>
      </c>
      <c r="N61" s="314">
        <v>117.2</v>
      </c>
      <c r="O61" s="314">
        <v>159.6</v>
      </c>
      <c r="P61" s="303"/>
      <c r="Q61" s="306" t="s">
        <v>453</v>
      </c>
    </row>
    <row r="62" spans="1:17" x14ac:dyDescent="0.2">
      <c r="A62" s="302"/>
      <c r="B62" s="126" t="s">
        <v>444</v>
      </c>
      <c r="C62" s="314">
        <v>126.1</v>
      </c>
      <c r="D62" s="314">
        <v>126</v>
      </c>
      <c r="E62" s="314">
        <v>106.2</v>
      </c>
      <c r="F62" s="314">
        <v>121.8</v>
      </c>
      <c r="G62" s="314">
        <v>129.4</v>
      </c>
      <c r="H62" s="314">
        <v>122.8</v>
      </c>
      <c r="I62" s="314">
        <v>125.5</v>
      </c>
      <c r="J62" s="314">
        <v>105.5</v>
      </c>
      <c r="K62" s="314">
        <v>124.3</v>
      </c>
      <c r="L62" s="314">
        <v>128.6</v>
      </c>
      <c r="M62" s="314">
        <v>125.1</v>
      </c>
      <c r="N62" s="314">
        <v>129.30000000000001</v>
      </c>
      <c r="O62" s="314">
        <v>143.80000000000001</v>
      </c>
      <c r="P62" s="303"/>
      <c r="Q62" s="306" t="s">
        <v>444</v>
      </c>
    </row>
    <row r="63" spans="1:17" x14ac:dyDescent="0.2">
      <c r="A63" s="302"/>
      <c r="B63" s="126" t="s">
        <v>445</v>
      </c>
      <c r="C63" s="314">
        <v>127.1</v>
      </c>
      <c r="D63" s="314">
        <v>128.69999999999999</v>
      </c>
      <c r="E63" s="314">
        <v>105.5</v>
      </c>
      <c r="F63" s="314">
        <v>118.7</v>
      </c>
      <c r="G63" s="314">
        <v>135.80000000000001</v>
      </c>
      <c r="H63" s="314">
        <v>120.8</v>
      </c>
      <c r="I63" s="314">
        <v>126</v>
      </c>
      <c r="J63" s="314">
        <v>100.9</v>
      </c>
      <c r="K63" s="314">
        <v>124.1</v>
      </c>
      <c r="L63" s="314">
        <v>130</v>
      </c>
      <c r="M63" s="314">
        <v>125.9</v>
      </c>
      <c r="N63" s="314">
        <v>130.69999999999999</v>
      </c>
      <c r="O63" s="314">
        <v>154.80000000000001</v>
      </c>
      <c r="P63" s="303"/>
      <c r="Q63" s="306" t="s">
        <v>445</v>
      </c>
    </row>
    <row r="64" spans="1:17" x14ac:dyDescent="0.2">
      <c r="A64" s="302"/>
      <c r="B64" s="126" t="s">
        <v>446</v>
      </c>
      <c r="C64" s="314">
        <v>112.6</v>
      </c>
      <c r="D64" s="314">
        <v>120.3</v>
      </c>
      <c r="E64" s="314">
        <v>92.4</v>
      </c>
      <c r="F64" s="314">
        <v>113.3</v>
      </c>
      <c r="G64" s="314">
        <v>126.8</v>
      </c>
      <c r="H64" s="314">
        <v>110.1</v>
      </c>
      <c r="I64" s="314">
        <v>110.5</v>
      </c>
      <c r="J64" s="314">
        <v>93.9</v>
      </c>
      <c r="K64" s="314">
        <v>112.8</v>
      </c>
      <c r="L64" s="314">
        <v>112.7</v>
      </c>
      <c r="M64" s="314">
        <v>111.7</v>
      </c>
      <c r="N64" s="314">
        <v>112.9</v>
      </c>
      <c r="O64" s="314">
        <v>151.69999999999999</v>
      </c>
      <c r="P64" s="303"/>
      <c r="Q64" s="306" t="s">
        <v>446</v>
      </c>
    </row>
    <row r="65" spans="1:17" x14ac:dyDescent="0.2">
      <c r="B65" s="126" t="s">
        <v>447</v>
      </c>
      <c r="C65" s="314">
        <v>128.30000000000001</v>
      </c>
      <c r="D65" s="314">
        <v>129.30000000000001</v>
      </c>
      <c r="E65" s="314">
        <v>89.7</v>
      </c>
      <c r="F65" s="314">
        <v>122.2</v>
      </c>
      <c r="G65" s="314">
        <v>135.69999999999999</v>
      </c>
      <c r="H65" s="314">
        <v>121.7</v>
      </c>
      <c r="I65" s="314">
        <v>125.8</v>
      </c>
      <c r="J65" s="314">
        <v>91.8</v>
      </c>
      <c r="K65" s="314">
        <v>116</v>
      </c>
      <c r="L65" s="314">
        <v>131.9</v>
      </c>
      <c r="M65" s="314">
        <v>119.4</v>
      </c>
      <c r="N65" s="314">
        <v>134.19999999999999</v>
      </c>
      <c r="O65" s="314">
        <v>197.2</v>
      </c>
      <c r="P65" s="303"/>
      <c r="Q65" s="306" t="s">
        <v>447</v>
      </c>
    </row>
    <row r="66" spans="1:17" x14ac:dyDescent="0.2">
      <c r="B66" s="126" t="s">
        <v>448</v>
      </c>
      <c r="C66" s="314">
        <v>130</v>
      </c>
      <c r="D66" s="314">
        <v>130.6</v>
      </c>
      <c r="E66" s="314">
        <v>103.9</v>
      </c>
      <c r="F66" s="314">
        <v>125.6</v>
      </c>
      <c r="G66" s="314">
        <v>134.5</v>
      </c>
      <c r="H66" s="314">
        <v>127.8</v>
      </c>
      <c r="I66" s="314">
        <v>127.2</v>
      </c>
      <c r="J66" s="314">
        <v>88.2</v>
      </c>
      <c r="K66" s="314">
        <v>108</v>
      </c>
      <c r="L66" s="314">
        <v>135</v>
      </c>
      <c r="M66" s="314">
        <v>123.7</v>
      </c>
      <c r="N66" s="314">
        <v>137.1</v>
      </c>
      <c r="O66" s="314">
        <v>210.2</v>
      </c>
      <c r="P66" s="303"/>
      <c r="Q66" s="306" t="s">
        <v>448</v>
      </c>
    </row>
    <row r="67" spans="1:17" x14ac:dyDescent="0.2">
      <c r="B67" s="126" t="s">
        <v>449</v>
      </c>
      <c r="C67" s="314">
        <v>127</v>
      </c>
      <c r="D67" s="314">
        <v>133.19999999999999</v>
      </c>
      <c r="E67" s="314">
        <v>80.900000000000006</v>
      </c>
      <c r="F67" s="314">
        <v>128.69999999999999</v>
      </c>
      <c r="G67" s="314">
        <v>137.9</v>
      </c>
      <c r="H67" s="314">
        <v>130.19999999999999</v>
      </c>
      <c r="I67" s="314">
        <v>124</v>
      </c>
      <c r="J67" s="314">
        <v>88.5</v>
      </c>
      <c r="K67" s="314">
        <v>109.9</v>
      </c>
      <c r="L67" s="314">
        <v>130.80000000000001</v>
      </c>
      <c r="M67" s="314">
        <v>117.4</v>
      </c>
      <c r="N67" s="314">
        <v>133.30000000000001</v>
      </c>
      <c r="O67" s="314">
        <v>195.2</v>
      </c>
      <c r="P67" s="303"/>
      <c r="Q67" s="306" t="s">
        <v>449</v>
      </c>
    </row>
    <row r="68" spans="1:17" x14ac:dyDescent="0.2">
      <c r="B68" s="126" t="s">
        <v>450</v>
      </c>
      <c r="C68" s="314">
        <v>114.7</v>
      </c>
      <c r="D68" s="314">
        <v>131.1</v>
      </c>
      <c r="E68" s="314">
        <v>88.4</v>
      </c>
      <c r="F68" s="314">
        <v>127.9</v>
      </c>
      <c r="G68" s="314">
        <v>137.80000000000001</v>
      </c>
      <c r="H68" s="314">
        <v>116.3</v>
      </c>
      <c r="I68" s="314">
        <v>111.6</v>
      </c>
      <c r="J68" s="314">
        <v>87.7</v>
      </c>
      <c r="K68" s="314">
        <v>92</v>
      </c>
      <c r="L68" s="314">
        <v>117.3</v>
      </c>
      <c r="M68" s="314">
        <v>98.2</v>
      </c>
      <c r="N68" s="314">
        <v>120.9</v>
      </c>
      <c r="O68" s="314">
        <v>159</v>
      </c>
      <c r="P68" s="303"/>
      <c r="Q68" s="306" t="s">
        <v>450</v>
      </c>
    </row>
    <row r="69" spans="1:17" x14ac:dyDescent="0.2">
      <c r="A69" s="298" t="s">
        <v>1624</v>
      </c>
      <c r="B69" s="126" t="s">
        <v>456</v>
      </c>
      <c r="C69" s="314">
        <v>114.4</v>
      </c>
      <c r="D69" s="314">
        <v>119.7</v>
      </c>
      <c r="E69" s="314">
        <v>97.9</v>
      </c>
      <c r="F69" s="314">
        <v>109.5</v>
      </c>
      <c r="G69" s="314">
        <v>126.3</v>
      </c>
      <c r="H69" s="314">
        <v>113.3</v>
      </c>
      <c r="I69" s="314">
        <v>113.5</v>
      </c>
      <c r="J69" s="314">
        <v>99.9</v>
      </c>
      <c r="K69" s="314">
        <v>109.7</v>
      </c>
      <c r="L69" s="314">
        <v>115.9</v>
      </c>
      <c r="M69" s="314">
        <v>112.6</v>
      </c>
      <c r="N69" s="314">
        <v>116.5</v>
      </c>
      <c r="O69" s="314">
        <v>129</v>
      </c>
      <c r="P69" s="300" t="s">
        <v>1624</v>
      </c>
      <c r="Q69" s="306" t="s">
        <v>456</v>
      </c>
    </row>
    <row r="70" spans="1:17" x14ac:dyDescent="0.2">
      <c r="A70" s="302"/>
      <c r="B70" s="126" t="s">
        <v>451</v>
      </c>
      <c r="C70" s="314">
        <v>117.7</v>
      </c>
      <c r="D70" s="314">
        <v>117.2</v>
      </c>
      <c r="E70" s="314">
        <v>107.2</v>
      </c>
      <c r="F70" s="314">
        <v>107.6</v>
      </c>
      <c r="G70" s="314">
        <v>122.5</v>
      </c>
      <c r="H70" s="314">
        <v>113.6</v>
      </c>
      <c r="I70" s="314">
        <v>117.3</v>
      </c>
      <c r="J70" s="314">
        <v>90.1</v>
      </c>
      <c r="K70" s="314">
        <v>123.4</v>
      </c>
      <c r="L70" s="314">
        <v>120.7</v>
      </c>
      <c r="M70" s="314">
        <v>119.7</v>
      </c>
      <c r="N70" s="314">
        <v>120.9</v>
      </c>
      <c r="O70" s="314">
        <v>130.4</v>
      </c>
      <c r="P70" s="303"/>
      <c r="Q70" s="306" t="s">
        <v>451</v>
      </c>
    </row>
    <row r="71" spans="1:17" x14ac:dyDescent="0.2">
      <c r="A71" s="302"/>
      <c r="B71" s="126" t="s">
        <v>452</v>
      </c>
      <c r="C71" s="314">
        <v>130.80000000000001</v>
      </c>
      <c r="D71" s="314">
        <v>138.6</v>
      </c>
      <c r="E71" s="314">
        <v>106.8</v>
      </c>
      <c r="F71" s="314">
        <v>134.19999999999999</v>
      </c>
      <c r="G71" s="314">
        <v>143.30000000000001</v>
      </c>
      <c r="H71" s="314">
        <v>132.5</v>
      </c>
      <c r="I71" s="314">
        <v>130</v>
      </c>
      <c r="J71" s="314">
        <v>102.3</v>
      </c>
      <c r="K71" s="314">
        <v>125.6</v>
      </c>
      <c r="L71" s="314">
        <v>134.69999999999999</v>
      </c>
      <c r="M71" s="314">
        <v>121.2</v>
      </c>
      <c r="N71" s="314">
        <v>137.1</v>
      </c>
      <c r="O71" s="314">
        <v>133.30000000000001</v>
      </c>
      <c r="P71" s="303"/>
      <c r="Q71" s="306" t="s">
        <v>452</v>
      </c>
    </row>
    <row r="72" spans="1:17" x14ac:dyDescent="0.2">
      <c r="A72" s="302"/>
      <c r="B72" s="126" t="s">
        <v>435</v>
      </c>
      <c r="C72" s="314">
        <v>123.3</v>
      </c>
      <c r="D72" s="314">
        <v>129.30000000000001</v>
      </c>
      <c r="E72" s="314">
        <v>102.3</v>
      </c>
      <c r="F72" s="314">
        <v>112.3</v>
      </c>
      <c r="G72" s="314">
        <v>137.9</v>
      </c>
      <c r="H72" s="314">
        <v>127.8</v>
      </c>
      <c r="I72" s="314">
        <v>121.9</v>
      </c>
      <c r="J72" s="314">
        <v>100.2</v>
      </c>
      <c r="K72" s="314">
        <v>123.7</v>
      </c>
      <c r="L72" s="314">
        <v>125</v>
      </c>
      <c r="M72" s="314">
        <v>123.9</v>
      </c>
      <c r="N72" s="314">
        <v>125.2</v>
      </c>
      <c r="O72" s="314">
        <v>148.1</v>
      </c>
      <c r="P72" s="303"/>
      <c r="Q72" s="306" t="s">
        <v>435</v>
      </c>
    </row>
    <row r="73" spans="1:17" x14ac:dyDescent="0.2">
      <c r="A73" s="302"/>
      <c r="B73" s="126" t="s">
        <v>453</v>
      </c>
      <c r="C73" s="314">
        <v>117.9</v>
      </c>
      <c r="D73" s="314">
        <v>125.1</v>
      </c>
      <c r="E73" s="314">
        <v>117.7</v>
      </c>
      <c r="F73" s="314">
        <v>120.5</v>
      </c>
      <c r="G73" s="314">
        <v>129.69999999999999</v>
      </c>
      <c r="H73" s="314">
        <v>115.5</v>
      </c>
      <c r="I73" s="314">
        <v>115.8</v>
      </c>
      <c r="J73" s="314">
        <v>102.3</v>
      </c>
      <c r="K73" s="314">
        <v>123.7</v>
      </c>
      <c r="L73" s="314">
        <v>116.9</v>
      </c>
      <c r="M73" s="314">
        <v>115.5</v>
      </c>
      <c r="N73" s="314">
        <v>117.2</v>
      </c>
      <c r="O73" s="314">
        <v>159.6</v>
      </c>
      <c r="P73" s="303"/>
      <c r="Q73" s="306" t="s">
        <v>453</v>
      </c>
    </row>
    <row r="74" spans="1:17" x14ac:dyDescent="0.2">
      <c r="A74" s="302"/>
      <c r="B74" s="126" t="s">
        <v>444</v>
      </c>
      <c r="C74" s="314">
        <v>126.1</v>
      </c>
      <c r="D74" s="314">
        <v>126</v>
      </c>
      <c r="E74" s="314">
        <v>106.2</v>
      </c>
      <c r="F74" s="314">
        <v>121.8</v>
      </c>
      <c r="G74" s="314">
        <v>129.4</v>
      </c>
      <c r="H74" s="314">
        <v>122.8</v>
      </c>
      <c r="I74" s="314">
        <v>125.5</v>
      </c>
      <c r="J74" s="314">
        <v>105.5</v>
      </c>
      <c r="K74" s="314">
        <v>124.3</v>
      </c>
      <c r="L74" s="314">
        <v>128.6</v>
      </c>
      <c r="M74" s="314">
        <v>125.1</v>
      </c>
      <c r="N74" s="314">
        <v>129.30000000000001</v>
      </c>
      <c r="O74" s="314">
        <v>143.80000000000001</v>
      </c>
      <c r="P74" s="303"/>
      <c r="Q74" s="306" t="s">
        <v>444</v>
      </c>
    </row>
    <row r="75" spans="1:17" x14ac:dyDescent="0.2">
      <c r="A75" s="302"/>
      <c r="B75" s="126" t="s">
        <v>445</v>
      </c>
      <c r="C75" s="314">
        <v>127.1</v>
      </c>
      <c r="D75" s="314">
        <v>128.69999999999999</v>
      </c>
      <c r="E75" s="314">
        <v>105.5</v>
      </c>
      <c r="F75" s="314">
        <v>118.7</v>
      </c>
      <c r="G75" s="314">
        <v>135.80000000000001</v>
      </c>
      <c r="H75" s="314">
        <v>120.8</v>
      </c>
      <c r="I75" s="314">
        <v>126</v>
      </c>
      <c r="J75" s="314">
        <v>100.9</v>
      </c>
      <c r="K75" s="314">
        <v>124.1</v>
      </c>
      <c r="L75" s="314">
        <v>130</v>
      </c>
      <c r="M75" s="314">
        <v>125.9</v>
      </c>
      <c r="N75" s="314">
        <v>130.69999999999999</v>
      </c>
      <c r="O75" s="314">
        <v>154.80000000000001</v>
      </c>
      <c r="P75" s="303"/>
      <c r="Q75" s="306" t="s">
        <v>445</v>
      </c>
    </row>
    <row r="76" spans="1:17" x14ac:dyDescent="0.2">
      <c r="A76" s="302"/>
      <c r="B76" s="126" t="s">
        <v>446</v>
      </c>
      <c r="C76" s="314">
        <v>112.6</v>
      </c>
      <c r="D76" s="314">
        <v>120.3</v>
      </c>
      <c r="E76" s="314">
        <v>92.4</v>
      </c>
      <c r="F76" s="314">
        <v>113.3</v>
      </c>
      <c r="G76" s="314">
        <v>126.8</v>
      </c>
      <c r="H76" s="314">
        <v>110.1</v>
      </c>
      <c r="I76" s="314">
        <v>110.5</v>
      </c>
      <c r="J76" s="314">
        <v>93.9</v>
      </c>
      <c r="K76" s="314">
        <v>112.8</v>
      </c>
      <c r="L76" s="314">
        <v>112.7</v>
      </c>
      <c r="M76" s="314">
        <v>111.7</v>
      </c>
      <c r="N76" s="314">
        <v>112.9</v>
      </c>
      <c r="O76" s="314">
        <v>151.69999999999999</v>
      </c>
      <c r="P76" s="303"/>
      <c r="Q76" s="306" t="s">
        <v>446</v>
      </c>
    </row>
    <row r="77" spans="1:17" x14ac:dyDescent="0.2">
      <c r="B77" s="126" t="s">
        <v>447</v>
      </c>
      <c r="C77" s="314">
        <v>128.30000000000001</v>
      </c>
      <c r="D77" s="314">
        <v>129.30000000000001</v>
      </c>
      <c r="E77" s="314">
        <v>89.7</v>
      </c>
      <c r="F77" s="314">
        <v>122.2</v>
      </c>
      <c r="G77" s="314">
        <v>135.69999999999999</v>
      </c>
      <c r="H77" s="314">
        <v>121.7</v>
      </c>
      <c r="I77" s="314">
        <v>125.8</v>
      </c>
      <c r="J77" s="314">
        <v>91.8</v>
      </c>
      <c r="K77" s="314">
        <v>116</v>
      </c>
      <c r="L77" s="314">
        <v>131.9</v>
      </c>
      <c r="M77" s="314">
        <v>119.4</v>
      </c>
      <c r="N77" s="314">
        <v>134.19999999999999</v>
      </c>
      <c r="O77" s="314">
        <v>197.2</v>
      </c>
      <c r="P77" s="303"/>
      <c r="Q77" s="306" t="s">
        <v>447</v>
      </c>
    </row>
    <row r="78" spans="1:17" x14ac:dyDescent="0.2">
      <c r="B78" s="126" t="s">
        <v>448</v>
      </c>
      <c r="C78" s="314">
        <v>130</v>
      </c>
      <c r="D78" s="314">
        <v>130.6</v>
      </c>
      <c r="E78" s="314">
        <v>103.9</v>
      </c>
      <c r="F78" s="314">
        <v>125.6</v>
      </c>
      <c r="G78" s="314">
        <v>134.5</v>
      </c>
      <c r="H78" s="314">
        <v>127.8</v>
      </c>
      <c r="I78" s="314">
        <v>127.2</v>
      </c>
      <c r="J78" s="314">
        <v>88.2</v>
      </c>
      <c r="K78" s="314">
        <v>108</v>
      </c>
      <c r="L78" s="314">
        <v>135</v>
      </c>
      <c r="M78" s="314">
        <v>123.7</v>
      </c>
      <c r="N78" s="314">
        <v>137.1</v>
      </c>
      <c r="O78" s="314">
        <v>210.2</v>
      </c>
      <c r="P78" s="303"/>
      <c r="Q78" s="306" t="s">
        <v>448</v>
      </c>
    </row>
    <row r="79" spans="1:17" x14ac:dyDescent="0.2">
      <c r="B79" s="126" t="s">
        <v>449</v>
      </c>
      <c r="C79" s="314">
        <v>127</v>
      </c>
      <c r="D79" s="314">
        <v>133.19999999999999</v>
      </c>
      <c r="E79" s="314">
        <v>80.900000000000006</v>
      </c>
      <c r="F79" s="314">
        <v>128.69999999999999</v>
      </c>
      <c r="G79" s="314">
        <v>137.9</v>
      </c>
      <c r="H79" s="314">
        <v>130.19999999999999</v>
      </c>
      <c r="I79" s="314">
        <v>124</v>
      </c>
      <c r="J79" s="314">
        <v>88.5</v>
      </c>
      <c r="K79" s="314">
        <v>109.9</v>
      </c>
      <c r="L79" s="314">
        <v>130.80000000000001</v>
      </c>
      <c r="M79" s="314">
        <v>117.4</v>
      </c>
      <c r="N79" s="314">
        <v>133.30000000000001</v>
      </c>
      <c r="O79" s="314">
        <v>195.2</v>
      </c>
      <c r="P79" s="303"/>
      <c r="Q79" s="306" t="s">
        <v>449</v>
      </c>
    </row>
    <row r="80" spans="1:17" x14ac:dyDescent="0.2">
      <c r="B80" s="126" t="s">
        <v>450</v>
      </c>
      <c r="C80" s="314">
        <v>114.7</v>
      </c>
      <c r="D80" s="314">
        <v>131.1</v>
      </c>
      <c r="E80" s="314">
        <v>88.4</v>
      </c>
      <c r="F80" s="314">
        <v>127.9</v>
      </c>
      <c r="G80" s="314">
        <v>137.80000000000001</v>
      </c>
      <c r="H80" s="314">
        <v>116.3</v>
      </c>
      <c r="I80" s="314">
        <v>111.6</v>
      </c>
      <c r="J80" s="314">
        <v>87.7</v>
      </c>
      <c r="K80" s="314">
        <v>92</v>
      </c>
      <c r="L80" s="314">
        <v>117.3</v>
      </c>
      <c r="M80" s="314">
        <v>98.2</v>
      </c>
      <c r="N80" s="314">
        <v>120.9</v>
      </c>
      <c r="O80" s="314">
        <v>159</v>
      </c>
      <c r="P80" s="303"/>
      <c r="Q80" s="306" t="s">
        <v>450</v>
      </c>
    </row>
    <row r="81" spans="1:17" x14ac:dyDescent="0.2">
      <c r="A81" s="298" t="s">
        <v>1676</v>
      </c>
      <c r="B81" s="126" t="s">
        <v>456</v>
      </c>
      <c r="C81" s="314">
        <v>114.5</v>
      </c>
      <c r="D81" s="314">
        <v>124.7</v>
      </c>
      <c r="E81" s="314">
        <v>101.1</v>
      </c>
      <c r="F81" s="314">
        <v>115.9</v>
      </c>
      <c r="G81" s="314">
        <v>133.19999999999999</v>
      </c>
      <c r="H81" s="314">
        <v>110.1</v>
      </c>
      <c r="I81" s="314">
        <v>113.6</v>
      </c>
      <c r="J81" s="314">
        <v>79.5</v>
      </c>
      <c r="K81" s="314">
        <v>94.1</v>
      </c>
      <c r="L81" s="314">
        <v>120.7</v>
      </c>
      <c r="M81" s="314">
        <v>118.8</v>
      </c>
      <c r="N81" s="314">
        <v>121.1</v>
      </c>
      <c r="O81" s="314">
        <v>118</v>
      </c>
      <c r="P81" s="300" t="s">
        <v>1676</v>
      </c>
      <c r="Q81" s="301" t="s">
        <v>456</v>
      </c>
    </row>
    <row r="82" spans="1:17" ht="12.75" customHeight="1" x14ac:dyDescent="0.2">
      <c r="A82" s="302"/>
      <c r="B82" s="126" t="s">
        <v>451</v>
      </c>
      <c r="C82" s="314">
        <v>119.6</v>
      </c>
      <c r="D82" s="314">
        <v>125.5</v>
      </c>
      <c r="E82" s="314">
        <v>99.1</v>
      </c>
      <c r="F82" s="314">
        <v>118.4</v>
      </c>
      <c r="G82" s="314">
        <v>134</v>
      </c>
      <c r="H82" s="314">
        <v>108.7</v>
      </c>
      <c r="I82" s="314">
        <v>119.1</v>
      </c>
      <c r="J82" s="314">
        <v>68.400000000000006</v>
      </c>
      <c r="K82" s="314">
        <v>98.4</v>
      </c>
      <c r="L82" s="314">
        <v>128.9</v>
      </c>
      <c r="M82" s="314">
        <v>119.6</v>
      </c>
      <c r="N82" s="314">
        <v>130.6</v>
      </c>
      <c r="O82" s="314">
        <v>115.6</v>
      </c>
      <c r="P82" s="303"/>
      <c r="Q82" s="301" t="s">
        <v>451</v>
      </c>
    </row>
    <row r="83" spans="1:17" x14ac:dyDescent="0.2">
      <c r="A83" s="302"/>
      <c r="B83" s="126" t="s">
        <v>452</v>
      </c>
      <c r="C83" s="314">
        <v>122.1</v>
      </c>
      <c r="D83" s="314">
        <v>131.19999999999999</v>
      </c>
      <c r="E83" s="314">
        <v>111.1</v>
      </c>
      <c r="F83" s="314">
        <v>122.6</v>
      </c>
      <c r="G83" s="314">
        <v>138.69999999999999</v>
      </c>
      <c r="H83" s="314">
        <v>119.5</v>
      </c>
      <c r="I83" s="314">
        <v>121.4</v>
      </c>
      <c r="J83" s="314">
        <v>70.2</v>
      </c>
      <c r="K83" s="314">
        <v>109.8</v>
      </c>
      <c r="L83" s="314">
        <v>130.19999999999999</v>
      </c>
      <c r="M83" s="314">
        <v>118.1</v>
      </c>
      <c r="N83" s="314">
        <v>132.4</v>
      </c>
      <c r="O83" s="314">
        <v>118.8</v>
      </c>
      <c r="P83" s="303"/>
      <c r="Q83" s="301" t="s">
        <v>452</v>
      </c>
    </row>
    <row r="84" spans="1:17" x14ac:dyDescent="0.2">
      <c r="A84" s="302"/>
      <c r="B84" s="126" t="s">
        <v>435</v>
      </c>
      <c r="C84" s="314">
        <v>118.9</v>
      </c>
      <c r="D84" s="314">
        <v>131.80000000000001</v>
      </c>
      <c r="E84" s="314">
        <v>104.4</v>
      </c>
      <c r="F84" s="314">
        <v>117.8</v>
      </c>
      <c r="G84" s="314">
        <v>141.5</v>
      </c>
      <c r="H84" s="314">
        <v>122</v>
      </c>
      <c r="I84" s="314">
        <v>117.7</v>
      </c>
      <c r="J84" s="314">
        <v>65.8</v>
      </c>
      <c r="K84" s="314">
        <v>103.8</v>
      </c>
      <c r="L84" s="314">
        <v>127</v>
      </c>
      <c r="M84" s="314">
        <v>117.2</v>
      </c>
      <c r="N84" s="314">
        <v>128.69999999999999</v>
      </c>
      <c r="O84" s="314">
        <v>121</v>
      </c>
      <c r="P84" s="303"/>
      <c r="Q84" s="301" t="s">
        <v>435</v>
      </c>
    </row>
    <row r="85" spans="1:17" x14ac:dyDescent="0.2">
      <c r="A85" s="302"/>
      <c r="B85" s="126" t="s">
        <v>453</v>
      </c>
      <c r="C85" s="314">
        <v>115.1</v>
      </c>
      <c r="D85" s="314">
        <v>131.4</v>
      </c>
      <c r="E85" s="314">
        <v>112.3</v>
      </c>
      <c r="F85" s="314">
        <v>119.3</v>
      </c>
      <c r="G85" s="314">
        <v>139.30000000000001</v>
      </c>
      <c r="H85" s="314">
        <v>123.8</v>
      </c>
      <c r="I85" s="314">
        <v>113.6</v>
      </c>
      <c r="J85" s="314">
        <v>66.5</v>
      </c>
      <c r="K85" s="314">
        <v>100</v>
      </c>
      <c r="L85" s="314">
        <v>122.1</v>
      </c>
      <c r="M85" s="314">
        <v>106.6</v>
      </c>
      <c r="N85" s="314">
        <v>124.9</v>
      </c>
      <c r="O85" s="314">
        <v>119.3</v>
      </c>
      <c r="P85" s="303"/>
      <c r="Q85" s="301" t="s">
        <v>453</v>
      </c>
    </row>
    <row r="86" spans="1:17" x14ac:dyDescent="0.2">
      <c r="A86" s="302"/>
      <c r="B86" s="126" t="s">
        <v>444</v>
      </c>
      <c r="C86" s="314">
        <v>123.5</v>
      </c>
      <c r="D86" s="314">
        <v>127.4</v>
      </c>
      <c r="E86" s="314">
        <v>113.9</v>
      </c>
      <c r="F86" s="314">
        <v>121.5</v>
      </c>
      <c r="G86" s="314">
        <v>133.19999999999999</v>
      </c>
      <c r="H86" s="314">
        <v>116.3</v>
      </c>
      <c r="I86" s="314">
        <v>123.2</v>
      </c>
      <c r="J86" s="314">
        <v>72.599999999999994</v>
      </c>
      <c r="K86" s="314">
        <v>123.1</v>
      </c>
      <c r="L86" s="314">
        <v>130.80000000000001</v>
      </c>
      <c r="M86" s="314">
        <v>118</v>
      </c>
      <c r="N86" s="314">
        <v>133.1</v>
      </c>
      <c r="O86" s="314">
        <v>124.3</v>
      </c>
      <c r="P86" s="303"/>
      <c r="Q86" s="301" t="s">
        <v>444</v>
      </c>
    </row>
    <row r="87" spans="1:17" x14ac:dyDescent="0.2">
      <c r="A87" s="302"/>
      <c r="B87" s="126" t="s">
        <v>445</v>
      </c>
      <c r="C87" s="314">
        <v>116</v>
      </c>
      <c r="D87" s="314">
        <v>124.6</v>
      </c>
      <c r="E87" s="314">
        <v>122.7</v>
      </c>
      <c r="F87" s="314">
        <v>111.9</v>
      </c>
      <c r="G87" s="314">
        <v>132.19999999999999</v>
      </c>
      <c r="H87" s="314">
        <v>116.3</v>
      </c>
      <c r="I87" s="314">
        <v>115.1</v>
      </c>
      <c r="J87" s="314">
        <v>73.8</v>
      </c>
      <c r="K87" s="314">
        <v>101.6</v>
      </c>
      <c r="L87" s="314">
        <v>122.8</v>
      </c>
      <c r="M87" s="314">
        <v>113.2</v>
      </c>
      <c r="N87" s="314">
        <v>124.5</v>
      </c>
      <c r="O87" s="314">
        <v>125.1</v>
      </c>
      <c r="P87" s="303"/>
      <c r="Q87" s="301" t="s">
        <v>445</v>
      </c>
    </row>
    <row r="88" spans="1:17" x14ac:dyDescent="0.2">
      <c r="A88" s="302"/>
      <c r="B88" s="126" t="s">
        <v>446</v>
      </c>
      <c r="C88" s="314">
        <v>115.6</v>
      </c>
      <c r="D88" s="314">
        <v>127.8</v>
      </c>
      <c r="E88" s="314">
        <v>131.5</v>
      </c>
      <c r="F88" s="314">
        <v>124.4</v>
      </c>
      <c r="G88" s="314">
        <v>131.6</v>
      </c>
      <c r="H88" s="314">
        <v>118</v>
      </c>
      <c r="I88" s="314">
        <v>114.5</v>
      </c>
      <c r="J88" s="314">
        <v>83</v>
      </c>
      <c r="K88" s="314">
        <v>99.2</v>
      </c>
      <c r="L88" s="314">
        <v>120.9</v>
      </c>
      <c r="M88" s="314">
        <v>107.5</v>
      </c>
      <c r="N88" s="314">
        <v>123.3</v>
      </c>
      <c r="O88" s="314">
        <v>111.1</v>
      </c>
      <c r="P88" s="303"/>
      <c r="Q88" s="301" t="s">
        <v>446</v>
      </c>
    </row>
    <row r="89" spans="1:17" x14ac:dyDescent="0.2">
      <c r="A89" s="302"/>
      <c r="B89" s="126" t="s">
        <v>447</v>
      </c>
      <c r="C89" s="314">
        <v>123.2</v>
      </c>
      <c r="D89" s="314">
        <v>132</v>
      </c>
      <c r="E89" s="314">
        <v>119.9</v>
      </c>
      <c r="F89" s="314">
        <v>125.5</v>
      </c>
      <c r="G89" s="314">
        <v>136.9</v>
      </c>
      <c r="H89" s="314">
        <v>125.8</v>
      </c>
      <c r="I89" s="314">
        <v>122.4</v>
      </c>
      <c r="J89" s="314">
        <v>73.5</v>
      </c>
      <c r="K89" s="314">
        <v>100.7</v>
      </c>
      <c r="L89" s="314">
        <v>132</v>
      </c>
      <c r="M89" s="314">
        <v>112.2</v>
      </c>
      <c r="N89" s="314">
        <v>135.6</v>
      </c>
      <c r="O89" s="314">
        <v>123.6</v>
      </c>
      <c r="P89" s="303"/>
      <c r="Q89" s="301" t="s">
        <v>447</v>
      </c>
    </row>
    <row r="90" spans="1:17" x14ac:dyDescent="0.2">
      <c r="B90" s="126" t="s">
        <v>448</v>
      </c>
      <c r="C90" s="314">
        <v>124.3</v>
      </c>
      <c r="D90" s="314">
        <v>130.9</v>
      </c>
      <c r="E90" s="314">
        <v>122</v>
      </c>
      <c r="F90" s="314">
        <v>129.5</v>
      </c>
      <c r="G90" s="314">
        <v>132.30000000000001</v>
      </c>
      <c r="H90" s="314">
        <v>129.1</v>
      </c>
      <c r="I90" s="314">
        <v>123.7</v>
      </c>
      <c r="J90" s="314">
        <v>86.3</v>
      </c>
      <c r="K90" s="314">
        <v>102.1</v>
      </c>
      <c r="L90" s="314">
        <v>131.6</v>
      </c>
      <c r="M90" s="314">
        <v>112</v>
      </c>
      <c r="N90" s="314">
        <v>135.1</v>
      </c>
      <c r="O90" s="314">
        <v>128.80000000000001</v>
      </c>
      <c r="P90" s="303"/>
      <c r="Q90" s="301" t="s">
        <v>448</v>
      </c>
    </row>
    <row r="91" spans="1:17" x14ac:dyDescent="0.2">
      <c r="B91" s="126" t="s">
        <v>449</v>
      </c>
      <c r="C91" s="314">
        <v>129.30000000000001</v>
      </c>
      <c r="D91" s="314">
        <v>140.69999999999999</v>
      </c>
      <c r="E91" s="314">
        <v>125.8</v>
      </c>
      <c r="F91" s="314">
        <v>139.6</v>
      </c>
      <c r="G91" s="314">
        <v>141.6</v>
      </c>
      <c r="H91" s="314">
        <v>141.5</v>
      </c>
      <c r="I91" s="314">
        <v>128.19999999999999</v>
      </c>
      <c r="J91" s="314">
        <v>88.3</v>
      </c>
      <c r="K91" s="314">
        <v>107.6</v>
      </c>
      <c r="L91" s="314">
        <v>136.4</v>
      </c>
      <c r="M91" s="314">
        <v>122.8</v>
      </c>
      <c r="N91" s="314">
        <v>138.80000000000001</v>
      </c>
      <c r="O91" s="314">
        <v>133.80000000000001</v>
      </c>
      <c r="P91" s="303"/>
      <c r="Q91" s="301" t="s">
        <v>449</v>
      </c>
    </row>
    <row r="92" spans="1:17" x14ac:dyDescent="0.2">
      <c r="B92" s="126" t="s">
        <v>450</v>
      </c>
      <c r="C92" s="314">
        <v>118.3</v>
      </c>
      <c r="D92" s="314">
        <v>136.6</v>
      </c>
      <c r="E92" s="314">
        <v>130.69999999999999</v>
      </c>
      <c r="F92" s="314">
        <v>139.80000000000001</v>
      </c>
      <c r="G92" s="314">
        <v>137.4</v>
      </c>
      <c r="H92" s="314">
        <v>128.9</v>
      </c>
      <c r="I92" s="314">
        <v>116.6</v>
      </c>
      <c r="J92" s="314">
        <v>88.3</v>
      </c>
      <c r="K92" s="314">
        <v>105.5</v>
      </c>
      <c r="L92" s="314">
        <v>122</v>
      </c>
      <c r="M92" s="314">
        <v>104.3</v>
      </c>
      <c r="N92" s="314">
        <v>125.2</v>
      </c>
      <c r="O92" s="314">
        <v>137.1</v>
      </c>
      <c r="P92" s="303"/>
      <c r="Q92" s="301" t="s">
        <v>450</v>
      </c>
    </row>
    <row r="93" spans="1:17" x14ac:dyDescent="0.2">
      <c r="A93" s="298" t="s">
        <v>1713</v>
      </c>
      <c r="B93" s="126" t="s">
        <v>456</v>
      </c>
      <c r="C93" s="314">
        <v>126.4</v>
      </c>
      <c r="D93" s="314">
        <v>133.30000000000001</v>
      </c>
      <c r="E93" s="314">
        <v>123.7</v>
      </c>
      <c r="F93" s="314">
        <v>125.7</v>
      </c>
      <c r="G93" s="314">
        <v>140.5</v>
      </c>
      <c r="H93" s="314">
        <v>120</v>
      </c>
      <c r="I93" s="314">
        <v>125.7</v>
      </c>
      <c r="J93" s="314">
        <v>96.9</v>
      </c>
      <c r="K93" s="314">
        <v>117.6</v>
      </c>
      <c r="L93" s="314">
        <v>131.19999999999999</v>
      </c>
      <c r="M93" s="314">
        <v>123.8</v>
      </c>
      <c r="N93" s="314">
        <v>132.6</v>
      </c>
      <c r="O93" s="314">
        <v>126.2</v>
      </c>
      <c r="P93" s="300" t="s">
        <v>1713</v>
      </c>
      <c r="Q93" s="301" t="s">
        <v>456</v>
      </c>
    </row>
    <row r="94" spans="1:17" x14ac:dyDescent="0.2">
      <c r="A94" s="302"/>
      <c r="B94" s="126" t="s">
        <v>451</v>
      </c>
      <c r="C94" s="314">
        <v>122.9</v>
      </c>
      <c r="D94" s="314">
        <v>127.9</v>
      </c>
      <c r="E94" s="314">
        <v>125</v>
      </c>
      <c r="F94" s="314">
        <v>118.8</v>
      </c>
      <c r="G94" s="314">
        <v>135.80000000000001</v>
      </c>
      <c r="H94" s="314">
        <v>113.2</v>
      </c>
      <c r="I94" s="314">
        <v>122.4</v>
      </c>
      <c r="J94" s="314">
        <v>97.2</v>
      </c>
      <c r="K94" s="314">
        <v>113.3</v>
      </c>
      <c r="L94" s="314">
        <v>127.4</v>
      </c>
      <c r="M94" s="314">
        <v>118.8</v>
      </c>
      <c r="N94" s="314">
        <v>128.9</v>
      </c>
      <c r="O94" s="314">
        <v>131.1</v>
      </c>
      <c r="P94" s="303"/>
      <c r="Q94" s="301" t="s">
        <v>451</v>
      </c>
    </row>
    <row r="95" spans="1:17" x14ac:dyDescent="0.2">
      <c r="A95" s="302"/>
      <c r="B95" s="126" t="s">
        <v>452</v>
      </c>
      <c r="C95" s="314">
        <v>140.80000000000001</v>
      </c>
      <c r="D95" s="314">
        <v>135.80000000000001</v>
      </c>
      <c r="E95" s="314">
        <v>118.6</v>
      </c>
      <c r="F95" s="314">
        <v>130.30000000000001</v>
      </c>
      <c r="G95" s="314">
        <v>140.1</v>
      </c>
      <c r="H95" s="314">
        <v>131.69999999999999</v>
      </c>
      <c r="I95" s="314">
        <v>141.30000000000001</v>
      </c>
      <c r="J95" s="314">
        <v>100.1</v>
      </c>
      <c r="K95" s="314">
        <v>129.19999999999999</v>
      </c>
      <c r="L95" s="314">
        <v>149.4</v>
      </c>
      <c r="M95" s="314">
        <v>145.19999999999999</v>
      </c>
      <c r="N95" s="314">
        <v>150.1</v>
      </c>
      <c r="O95" s="314">
        <v>137.4</v>
      </c>
      <c r="P95" s="303"/>
      <c r="Q95" s="301" t="s">
        <v>452</v>
      </c>
    </row>
    <row r="96" spans="1:17" x14ac:dyDescent="0.2">
      <c r="A96" s="302"/>
      <c r="B96" s="126" t="s">
        <v>435</v>
      </c>
      <c r="C96" s="314">
        <v>123</v>
      </c>
      <c r="D96" s="314">
        <v>136.69999999999999</v>
      </c>
      <c r="E96" s="314">
        <v>144.4</v>
      </c>
      <c r="F96" s="314">
        <v>135.4</v>
      </c>
      <c r="G96" s="314">
        <v>141.19999999999999</v>
      </c>
      <c r="H96" s="314">
        <v>120.3</v>
      </c>
      <c r="I96" s="314">
        <v>121.7</v>
      </c>
      <c r="J96" s="314">
        <v>90.8</v>
      </c>
      <c r="K96" s="314">
        <v>115.8</v>
      </c>
      <c r="L96" s="314">
        <v>127.3</v>
      </c>
      <c r="M96" s="314">
        <v>118.8</v>
      </c>
      <c r="N96" s="314">
        <v>128.80000000000001</v>
      </c>
      <c r="O96" s="314">
        <v>129.30000000000001</v>
      </c>
      <c r="P96" s="303"/>
      <c r="Q96" s="301" t="s">
        <v>435</v>
      </c>
    </row>
    <row r="97" spans="1:17" x14ac:dyDescent="0.2">
      <c r="A97" s="302"/>
      <c r="B97" s="126" t="s">
        <v>453</v>
      </c>
      <c r="C97" s="314">
        <v>132.4</v>
      </c>
      <c r="D97" s="314">
        <v>143.80000000000001</v>
      </c>
      <c r="E97" s="314">
        <v>126.4</v>
      </c>
      <c r="F97" s="314">
        <v>135.30000000000001</v>
      </c>
      <c r="G97" s="314">
        <v>149.30000000000001</v>
      </c>
      <c r="H97" s="314">
        <v>140</v>
      </c>
      <c r="I97" s="314">
        <v>131.30000000000001</v>
      </c>
      <c r="J97" s="314">
        <v>90.3</v>
      </c>
      <c r="K97" s="314">
        <v>125.1</v>
      </c>
      <c r="L97" s="314">
        <v>138.6</v>
      </c>
      <c r="M97" s="314">
        <v>135.69999999999999</v>
      </c>
      <c r="N97" s="314">
        <v>139.1</v>
      </c>
      <c r="O97" s="314">
        <v>140.19999999999999</v>
      </c>
      <c r="P97" s="303"/>
      <c r="Q97" s="301" t="s">
        <v>453</v>
      </c>
    </row>
    <row r="98" spans="1:17" x14ac:dyDescent="0.2">
      <c r="A98" s="302"/>
      <c r="B98" s="126" t="s">
        <v>444</v>
      </c>
      <c r="C98" s="314">
        <v>126.8</v>
      </c>
      <c r="D98" s="314">
        <v>134.80000000000001</v>
      </c>
      <c r="E98" s="314">
        <v>152.4</v>
      </c>
      <c r="F98" s="314">
        <v>134.1</v>
      </c>
      <c r="G98" s="314">
        <v>136.6</v>
      </c>
      <c r="H98" s="314">
        <v>126.1</v>
      </c>
      <c r="I98" s="314">
        <v>126</v>
      </c>
      <c r="J98" s="314">
        <v>81.900000000000006</v>
      </c>
      <c r="K98" s="314">
        <v>113.8</v>
      </c>
      <c r="L98" s="314">
        <v>134.4</v>
      </c>
      <c r="M98" s="314">
        <v>122.7</v>
      </c>
      <c r="N98" s="314">
        <v>136.6</v>
      </c>
      <c r="O98" s="314">
        <v>131.80000000000001</v>
      </c>
      <c r="P98" s="303"/>
      <c r="Q98" s="301" t="s">
        <v>444</v>
      </c>
    </row>
    <row r="99" spans="1:17" x14ac:dyDescent="0.2">
      <c r="A99" s="302"/>
      <c r="B99" s="126" t="s">
        <v>445</v>
      </c>
      <c r="C99" s="314">
        <v>125.6</v>
      </c>
      <c r="D99" s="314">
        <v>133.4</v>
      </c>
      <c r="E99" s="314">
        <v>126.9</v>
      </c>
      <c r="F99" s="314">
        <v>127.7</v>
      </c>
      <c r="G99" s="314">
        <v>137.30000000000001</v>
      </c>
      <c r="H99" s="314">
        <v>128.80000000000001</v>
      </c>
      <c r="I99" s="314">
        <v>124.9</v>
      </c>
      <c r="J99" s="314">
        <v>81.3</v>
      </c>
      <c r="K99" s="314">
        <v>125.2</v>
      </c>
      <c r="L99" s="314">
        <v>131.80000000000001</v>
      </c>
      <c r="M99" s="314">
        <v>121.4</v>
      </c>
      <c r="N99" s="314">
        <v>133.69999999999999</v>
      </c>
      <c r="O99" s="314">
        <v>130.9</v>
      </c>
      <c r="P99" s="303"/>
      <c r="Q99" s="301" t="s">
        <v>445</v>
      </c>
    </row>
    <row r="100" spans="1:17" x14ac:dyDescent="0.2">
      <c r="A100" s="302"/>
      <c r="B100" s="126" t="s">
        <v>446</v>
      </c>
      <c r="C100" s="314">
        <v>123.4</v>
      </c>
      <c r="D100" s="314">
        <v>129.69999999999999</v>
      </c>
      <c r="E100" s="314">
        <v>124.6</v>
      </c>
      <c r="F100" s="314">
        <v>130.4</v>
      </c>
      <c r="G100" s="314">
        <v>131.19999999999999</v>
      </c>
      <c r="H100" s="314">
        <v>123.6</v>
      </c>
      <c r="I100" s="314">
        <v>122.8</v>
      </c>
      <c r="J100" s="314">
        <v>84.6</v>
      </c>
      <c r="K100" s="314">
        <v>113</v>
      </c>
      <c r="L100" s="314">
        <v>130</v>
      </c>
      <c r="M100" s="314">
        <v>121.4</v>
      </c>
      <c r="N100" s="314">
        <v>131.6</v>
      </c>
      <c r="O100" s="314">
        <v>126.7</v>
      </c>
      <c r="P100" s="303"/>
      <c r="Q100" s="301" t="s">
        <v>446</v>
      </c>
    </row>
    <row r="101" spans="1:17" x14ac:dyDescent="0.2">
      <c r="A101" s="302"/>
      <c r="B101" s="126" t="s">
        <v>447</v>
      </c>
      <c r="C101" s="314">
        <v>128.30000000000001</v>
      </c>
      <c r="D101" s="314">
        <v>142.1</v>
      </c>
      <c r="E101" s="314">
        <v>122.7</v>
      </c>
      <c r="F101" s="314">
        <v>140</v>
      </c>
      <c r="G101" s="314">
        <v>147.4</v>
      </c>
      <c r="H101" s="314">
        <v>128.30000000000001</v>
      </c>
      <c r="I101" s="314">
        <v>127.1</v>
      </c>
      <c r="J101" s="314">
        <v>90.6</v>
      </c>
      <c r="K101" s="314">
        <v>109.5</v>
      </c>
      <c r="L101" s="314">
        <v>134.9</v>
      </c>
      <c r="M101" s="314">
        <v>118.2</v>
      </c>
      <c r="N101" s="314">
        <v>137.9</v>
      </c>
      <c r="O101" s="314">
        <v>120.6</v>
      </c>
      <c r="P101" s="303"/>
      <c r="Q101" s="301" t="s">
        <v>447</v>
      </c>
    </row>
    <row r="102" spans="1:17" x14ac:dyDescent="0.2">
      <c r="B102" s="126" t="s">
        <v>448</v>
      </c>
      <c r="C102" s="314">
        <v>133</v>
      </c>
      <c r="D102" s="314">
        <v>138.9</v>
      </c>
      <c r="E102" s="314">
        <v>103.9</v>
      </c>
      <c r="F102" s="314">
        <v>143.80000000000001</v>
      </c>
      <c r="G102" s="314">
        <v>139.19999999999999</v>
      </c>
      <c r="H102" s="314">
        <v>135</v>
      </c>
      <c r="I102" s="314">
        <v>132.5</v>
      </c>
      <c r="J102" s="314">
        <v>94</v>
      </c>
      <c r="K102" s="314">
        <v>117.6</v>
      </c>
      <c r="L102" s="314">
        <v>140.30000000000001</v>
      </c>
      <c r="M102" s="314">
        <v>124.9</v>
      </c>
      <c r="N102" s="314">
        <v>143.1</v>
      </c>
      <c r="O102" s="314">
        <v>132</v>
      </c>
      <c r="P102" s="303"/>
      <c r="Q102" s="301" t="s">
        <v>448</v>
      </c>
    </row>
    <row r="103" spans="1:17" x14ac:dyDescent="0.2">
      <c r="B103" s="126" t="s">
        <v>449</v>
      </c>
      <c r="C103" s="314">
        <v>140.19999999999999</v>
      </c>
      <c r="D103" s="314">
        <v>145.5</v>
      </c>
      <c r="E103" s="314">
        <v>108.7</v>
      </c>
      <c r="F103" s="314">
        <v>150.5</v>
      </c>
      <c r="G103" s="314">
        <v>143.5</v>
      </c>
      <c r="H103" s="314">
        <v>151.1</v>
      </c>
      <c r="I103" s="314">
        <v>139.69999999999999</v>
      </c>
      <c r="J103" s="314">
        <v>101.1</v>
      </c>
      <c r="K103" s="314">
        <v>128.69999999999999</v>
      </c>
      <c r="L103" s="314">
        <v>147.19999999999999</v>
      </c>
      <c r="M103" s="314">
        <v>128.5</v>
      </c>
      <c r="N103" s="314">
        <v>150.69999999999999</v>
      </c>
      <c r="O103" s="314">
        <v>145.80000000000001</v>
      </c>
      <c r="P103" s="303"/>
      <c r="Q103" s="301" t="s">
        <v>449</v>
      </c>
    </row>
    <row r="104" spans="1:17" x14ac:dyDescent="0.2">
      <c r="B104" s="126" t="s">
        <v>450</v>
      </c>
      <c r="C104" s="314">
        <v>122.4</v>
      </c>
      <c r="D104" s="314">
        <v>133.30000000000001</v>
      </c>
      <c r="E104" s="314">
        <v>100.8</v>
      </c>
      <c r="F104" s="314">
        <v>148</v>
      </c>
      <c r="G104" s="314">
        <v>132.30000000000001</v>
      </c>
      <c r="H104" s="314">
        <v>117.8</v>
      </c>
      <c r="I104" s="314">
        <v>121.3</v>
      </c>
      <c r="J104" s="314">
        <v>105.3</v>
      </c>
      <c r="K104" s="314">
        <v>120</v>
      </c>
      <c r="L104" s="314">
        <v>124</v>
      </c>
      <c r="M104" s="314">
        <v>112.3</v>
      </c>
      <c r="N104" s="314">
        <v>126.1</v>
      </c>
      <c r="O104" s="314">
        <v>136.5</v>
      </c>
      <c r="P104" s="303"/>
      <c r="Q104" s="301" t="s">
        <v>450</v>
      </c>
    </row>
    <row r="105" spans="1:17" x14ac:dyDescent="0.2">
      <c r="A105" s="298" t="s">
        <v>1718</v>
      </c>
      <c r="B105" s="126" t="s">
        <v>456</v>
      </c>
      <c r="C105" s="314">
        <v>135.4</v>
      </c>
      <c r="D105" s="314">
        <v>136</v>
      </c>
      <c r="E105" s="314">
        <v>110</v>
      </c>
      <c r="F105" s="314">
        <v>133.4</v>
      </c>
      <c r="G105" s="314">
        <v>141.1</v>
      </c>
      <c r="H105" s="314">
        <v>125.4</v>
      </c>
      <c r="I105" s="314">
        <v>135.19999999999999</v>
      </c>
      <c r="J105" s="314">
        <v>102.6</v>
      </c>
      <c r="K105" s="314">
        <v>123.9</v>
      </c>
      <c r="L105" s="314">
        <v>141.69999999999999</v>
      </c>
      <c r="M105" s="314">
        <v>141.80000000000001</v>
      </c>
      <c r="N105" s="314">
        <v>141.69999999999999</v>
      </c>
      <c r="O105" s="314">
        <v>145.1</v>
      </c>
      <c r="P105" s="300" t="s">
        <v>1718</v>
      </c>
      <c r="Q105" s="301" t="s">
        <v>456</v>
      </c>
    </row>
    <row r="106" spans="1:17" x14ac:dyDescent="0.2">
      <c r="A106" s="302"/>
      <c r="B106" s="126" t="s">
        <v>451</v>
      </c>
      <c r="C106" s="314">
        <v>129.30000000000001</v>
      </c>
      <c r="D106" s="314">
        <v>130.30000000000001</v>
      </c>
      <c r="E106" s="314">
        <v>103.2</v>
      </c>
      <c r="F106" s="314">
        <v>125.1</v>
      </c>
      <c r="G106" s="314">
        <v>139.1</v>
      </c>
      <c r="H106" s="314">
        <v>110</v>
      </c>
      <c r="I106" s="314">
        <v>129.19999999999999</v>
      </c>
      <c r="J106" s="314">
        <v>107</v>
      </c>
      <c r="K106" s="314">
        <v>116.2</v>
      </c>
      <c r="L106" s="314">
        <v>134.19999999999999</v>
      </c>
      <c r="M106" s="314">
        <v>132.1</v>
      </c>
      <c r="N106" s="314">
        <v>134.5</v>
      </c>
      <c r="O106" s="314">
        <v>125.8</v>
      </c>
      <c r="P106" s="303"/>
      <c r="Q106" s="301" t="s">
        <v>451</v>
      </c>
    </row>
    <row r="107" spans="1:17" x14ac:dyDescent="0.2">
      <c r="A107" s="302"/>
      <c r="B107" s="126" t="s">
        <v>452</v>
      </c>
      <c r="C107" s="314">
        <v>136.4</v>
      </c>
      <c r="D107" s="314">
        <v>136.80000000000001</v>
      </c>
      <c r="E107" s="314">
        <v>107.6</v>
      </c>
      <c r="F107" s="314">
        <v>142.30000000000001</v>
      </c>
      <c r="G107" s="314">
        <v>140.30000000000001</v>
      </c>
      <c r="H107" s="314">
        <v>119.1</v>
      </c>
      <c r="I107" s="314">
        <v>136.30000000000001</v>
      </c>
      <c r="J107" s="314">
        <v>104.5</v>
      </c>
      <c r="K107" s="314">
        <v>129</v>
      </c>
      <c r="L107" s="314">
        <v>142.30000000000001</v>
      </c>
      <c r="M107" s="314">
        <v>139</v>
      </c>
      <c r="N107" s="314">
        <v>142.9</v>
      </c>
      <c r="O107" s="314">
        <v>136.30000000000001</v>
      </c>
      <c r="P107" s="303"/>
      <c r="Q107" s="301" t="s">
        <v>452</v>
      </c>
    </row>
    <row r="108" spans="1:17" x14ac:dyDescent="0.2">
      <c r="A108" s="302"/>
      <c r="B108" s="126" t="s">
        <v>435</v>
      </c>
      <c r="C108" s="314">
        <v>133.30000000000001</v>
      </c>
      <c r="D108" s="314">
        <v>137.30000000000001</v>
      </c>
      <c r="E108" s="314">
        <v>114</v>
      </c>
      <c r="F108" s="314">
        <v>133.30000000000001</v>
      </c>
      <c r="G108" s="314">
        <v>143.19999999999999</v>
      </c>
      <c r="H108" s="314">
        <v>125.6</v>
      </c>
      <c r="I108" s="314">
        <v>133</v>
      </c>
      <c r="J108" s="314">
        <v>92.7</v>
      </c>
      <c r="K108" s="314">
        <v>131</v>
      </c>
      <c r="L108" s="314">
        <v>139.6</v>
      </c>
      <c r="M108" s="314">
        <v>138.30000000000001</v>
      </c>
      <c r="N108" s="314">
        <v>139.9</v>
      </c>
      <c r="O108" s="314">
        <v>133.69999999999999</v>
      </c>
      <c r="P108" s="303"/>
      <c r="Q108" s="301" t="s">
        <v>435</v>
      </c>
    </row>
    <row r="109" spans="1:17" x14ac:dyDescent="0.2">
      <c r="A109" s="302"/>
      <c r="B109" s="126" t="s">
        <v>453</v>
      </c>
      <c r="C109" s="314">
        <v>134.4</v>
      </c>
      <c r="D109" s="314">
        <v>139.4</v>
      </c>
      <c r="E109" s="314">
        <v>107.8</v>
      </c>
      <c r="F109" s="314">
        <v>136.5</v>
      </c>
      <c r="G109" s="314">
        <v>146.69999999999999</v>
      </c>
      <c r="H109" s="314">
        <v>122</v>
      </c>
      <c r="I109" s="314">
        <v>133.9</v>
      </c>
      <c r="J109" s="314">
        <v>97.8</v>
      </c>
      <c r="K109" s="314">
        <v>134.5</v>
      </c>
      <c r="L109" s="314">
        <v>139.6</v>
      </c>
      <c r="M109" s="314">
        <v>134.69999999999999</v>
      </c>
      <c r="N109" s="314">
        <v>140.5</v>
      </c>
      <c r="O109" s="314">
        <v>142.6</v>
      </c>
      <c r="P109" s="303"/>
      <c r="Q109" s="301" t="s">
        <v>453</v>
      </c>
    </row>
    <row r="110" spans="1:17" x14ac:dyDescent="0.2">
      <c r="A110" s="302"/>
      <c r="B110" s="126" t="s">
        <v>444</v>
      </c>
      <c r="C110" s="314">
        <v>138.80000000000001</v>
      </c>
      <c r="D110" s="314">
        <v>134.30000000000001</v>
      </c>
      <c r="E110" s="314">
        <v>111.7</v>
      </c>
      <c r="F110" s="314">
        <v>128.19999999999999</v>
      </c>
      <c r="G110" s="314">
        <v>138.9</v>
      </c>
      <c r="H110" s="314">
        <v>130.5</v>
      </c>
      <c r="I110" s="314">
        <v>139</v>
      </c>
      <c r="J110" s="314">
        <v>99.8</v>
      </c>
      <c r="K110" s="314">
        <v>136</v>
      </c>
      <c r="L110" s="314">
        <v>145.69999999999999</v>
      </c>
      <c r="M110" s="314">
        <v>147</v>
      </c>
      <c r="N110" s="314">
        <v>145.4</v>
      </c>
      <c r="O110" s="314">
        <v>161.19999999999999</v>
      </c>
      <c r="P110" s="303"/>
      <c r="Q110" s="301" t="s">
        <v>444</v>
      </c>
    </row>
    <row r="111" spans="1:17" x14ac:dyDescent="0.2">
      <c r="A111" s="302"/>
      <c r="B111" s="126" t="s">
        <v>445</v>
      </c>
      <c r="C111" s="314">
        <v>141.19999999999999</v>
      </c>
      <c r="D111" s="314">
        <v>141.30000000000001</v>
      </c>
      <c r="E111" s="314">
        <v>99.8</v>
      </c>
      <c r="F111" s="314">
        <v>139.80000000000001</v>
      </c>
      <c r="G111" s="314">
        <v>144.9</v>
      </c>
      <c r="H111" s="314">
        <v>136.80000000000001</v>
      </c>
      <c r="I111" s="314">
        <v>141.19999999999999</v>
      </c>
      <c r="J111" s="314">
        <v>104.9</v>
      </c>
      <c r="K111" s="314">
        <v>137.5</v>
      </c>
      <c r="L111" s="314">
        <v>147.4</v>
      </c>
      <c r="M111" s="314">
        <v>152.9</v>
      </c>
      <c r="N111" s="314">
        <v>146.4</v>
      </c>
      <c r="O111" s="314">
        <v>142</v>
      </c>
      <c r="P111" s="303"/>
      <c r="Q111" s="301" t="s">
        <v>445</v>
      </c>
    </row>
    <row r="112" spans="1:17" x14ac:dyDescent="0.2">
      <c r="A112" s="302"/>
      <c r="B112" s="126" t="s">
        <v>446</v>
      </c>
      <c r="C112" s="314">
        <v>130.6</v>
      </c>
      <c r="D112" s="314">
        <v>137</v>
      </c>
      <c r="E112" s="314">
        <v>96.3</v>
      </c>
      <c r="F112" s="314">
        <v>134.9</v>
      </c>
      <c r="G112" s="314">
        <v>142.19999999999999</v>
      </c>
      <c r="H112" s="314">
        <v>127.5</v>
      </c>
      <c r="I112" s="314">
        <v>129.80000000000001</v>
      </c>
      <c r="J112" s="314">
        <v>104</v>
      </c>
      <c r="K112" s="314">
        <v>122.7</v>
      </c>
      <c r="L112" s="314">
        <v>134.69999999999999</v>
      </c>
      <c r="M112" s="314">
        <v>139</v>
      </c>
      <c r="N112" s="314">
        <v>133.9</v>
      </c>
      <c r="O112" s="314">
        <v>159.30000000000001</v>
      </c>
      <c r="P112" s="303"/>
      <c r="Q112" s="301" t="s">
        <v>446</v>
      </c>
    </row>
    <row r="113" spans="1:17" x14ac:dyDescent="0.2">
      <c r="A113" s="302"/>
      <c r="B113" s="126" t="s">
        <v>447</v>
      </c>
      <c r="C113" s="314">
        <v>137.6</v>
      </c>
      <c r="D113" s="314">
        <v>131.5</v>
      </c>
      <c r="E113" s="314">
        <v>86.3</v>
      </c>
      <c r="F113" s="314">
        <v>133</v>
      </c>
      <c r="G113" s="314">
        <v>135.69999999999999</v>
      </c>
      <c r="H113" s="314">
        <v>120.6</v>
      </c>
      <c r="I113" s="314">
        <v>138.1</v>
      </c>
      <c r="J113" s="314">
        <v>100</v>
      </c>
      <c r="K113" s="314">
        <v>135.5</v>
      </c>
      <c r="L113" s="314">
        <v>144.6</v>
      </c>
      <c r="M113" s="314">
        <v>137.4</v>
      </c>
      <c r="N113" s="314">
        <v>146</v>
      </c>
      <c r="O113" s="314">
        <v>142.30000000000001</v>
      </c>
      <c r="P113" s="303"/>
      <c r="Q113" s="301" t="s">
        <v>447</v>
      </c>
    </row>
    <row r="114" spans="1:17" x14ac:dyDescent="0.2">
      <c r="B114" s="126" t="s">
        <v>448</v>
      </c>
      <c r="C114" s="314">
        <v>147.5</v>
      </c>
      <c r="D114" s="314">
        <v>142.30000000000001</v>
      </c>
      <c r="E114" s="314">
        <v>77.2</v>
      </c>
      <c r="F114" s="314">
        <v>145.69999999999999</v>
      </c>
      <c r="G114" s="314">
        <v>144.6</v>
      </c>
      <c r="H114" s="314">
        <v>138.19999999999999</v>
      </c>
      <c r="I114" s="314">
        <v>147.9</v>
      </c>
      <c r="J114" s="314">
        <v>109.9</v>
      </c>
      <c r="K114" s="314">
        <v>147.30000000000001</v>
      </c>
      <c r="L114" s="314">
        <v>154.1</v>
      </c>
      <c r="M114" s="314">
        <v>135.9</v>
      </c>
      <c r="N114" s="314">
        <v>157.4</v>
      </c>
      <c r="O114" s="314">
        <v>153.6</v>
      </c>
      <c r="P114" s="303"/>
      <c r="Q114" s="301" t="s">
        <v>448</v>
      </c>
    </row>
    <row r="115" spans="1:17" x14ac:dyDescent="0.2">
      <c r="B115" s="126" t="s">
        <v>449</v>
      </c>
      <c r="C115" s="314">
        <v>144.19999999999999</v>
      </c>
      <c r="D115" s="314">
        <v>141.6</v>
      </c>
      <c r="E115" s="314">
        <v>95.5</v>
      </c>
      <c r="F115" s="314">
        <v>145.30000000000001</v>
      </c>
      <c r="G115" s="314">
        <v>140.69999999999999</v>
      </c>
      <c r="H115" s="314">
        <v>146.4</v>
      </c>
      <c r="I115" s="314">
        <v>144.19999999999999</v>
      </c>
      <c r="J115" s="314">
        <v>108.1</v>
      </c>
      <c r="K115" s="314">
        <v>135.19999999999999</v>
      </c>
      <c r="L115" s="314">
        <v>151</v>
      </c>
      <c r="M115" s="314">
        <v>142</v>
      </c>
      <c r="N115" s="314">
        <v>152.6</v>
      </c>
      <c r="O115" s="314">
        <v>165.3</v>
      </c>
      <c r="P115" s="303"/>
      <c r="Q115" s="301" t="s">
        <v>449</v>
      </c>
    </row>
    <row r="116" spans="1:17" x14ac:dyDescent="0.2">
      <c r="B116" s="126" t="s">
        <v>450</v>
      </c>
      <c r="C116" s="314">
        <v>121.3</v>
      </c>
      <c r="D116" s="314">
        <v>126.5</v>
      </c>
      <c r="E116" s="314">
        <v>98.7</v>
      </c>
      <c r="F116" s="314">
        <v>131.4</v>
      </c>
      <c r="G116" s="314">
        <v>129.1</v>
      </c>
      <c r="H116" s="314">
        <v>112.8</v>
      </c>
      <c r="I116" s="314">
        <v>120.7</v>
      </c>
      <c r="J116" s="314">
        <v>101.7</v>
      </c>
      <c r="K116" s="314">
        <v>122.1</v>
      </c>
      <c r="L116" s="314">
        <v>123.6</v>
      </c>
      <c r="M116" s="314">
        <v>112.7</v>
      </c>
      <c r="N116" s="314">
        <v>125.6</v>
      </c>
      <c r="O116" s="314">
        <v>138.1</v>
      </c>
      <c r="P116" s="303"/>
      <c r="Q116" s="301" t="s">
        <v>450</v>
      </c>
    </row>
    <row r="117" spans="1:17" x14ac:dyDescent="0.2">
      <c r="A117" s="298" t="s">
        <v>1828</v>
      </c>
      <c r="B117" s="126" t="s">
        <v>456</v>
      </c>
      <c r="C117" s="314">
        <v>143.19999999999999</v>
      </c>
      <c r="D117" s="314">
        <v>139.4</v>
      </c>
      <c r="E117" s="314">
        <v>97.1</v>
      </c>
      <c r="F117" s="314">
        <v>140.30000000000001</v>
      </c>
      <c r="G117" s="314">
        <v>145.6</v>
      </c>
      <c r="H117" s="314">
        <v>121.7</v>
      </c>
      <c r="I117" s="314">
        <v>143.5</v>
      </c>
      <c r="J117" s="314">
        <v>108.4</v>
      </c>
      <c r="K117" s="314">
        <v>126.2</v>
      </c>
      <c r="L117" s="314">
        <v>151</v>
      </c>
      <c r="M117" s="314">
        <v>154.6</v>
      </c>
      <c r="N117" s="314">
        <v>150.4</v>
      </c>
      <c r="O117" s="314">
        <v>146.69999999999999</v>
      </c>
      <c r="P117" s="300" t="s">
        <v>1828</v>
      </c>
      <c r="Q117" s="301" t="s">
        <v>456</v>
      </c>
    </row>
    <row r="118" spans="1:17" x14ac:dyDescent="0.2">
      <c r="A118" s="302"/>
      <c r="B118" s="126" t="s">
        <v>451</v>
      </c>
      <c r="C118" s="314">
        <v>136.9</v>
      </c>
      <c r="D118" s="314">
        <v>134.19999999999999</v>
      </c>
      <c r="E118" s="314">
        <v>109.5</v>
      </c>
      <c r="F118" s="314">
        <v>125.9</v>
      </c>
      <c r="G118" s="314">
        <v>145.69999999999999</v>
      </c>
      <c r="H118" s="314">
        <v>108.2</v>
      </c>
      <c r="I118" s="314">
        <v>137.1</v>
      </c>
      <c r="J118" s="314">
        <v>111.9</v>
      </c>
      <c r="K118" s="314">
        <v>127.4</v>
      </c>
      <c r="L118" s="314">
        <v>142.19999999999999</v>
      </c>
      <c r="M118" s="314">
        <v>142.69999999999999</v>
      </c>
      <c r="N118" s="314">
        <v>142.1</v>
      </c>
      <c r="O118" s="314">
        <v>141</v>
      </c>
      <c r="P118" s="303"/>
      <c r="Q118" s="301" t="s">
        <v>451</v>
      </c>
    </row>
    <row r="119" spans="1:17" x14ac:dyDescent="0.2">
      <c r="A119" s="302"/>
      <c r="B119" s="126" t="s">
        <v>452</v>
      </c>
      <c r="C119" s="314">
        <v>143.80000000000001</v>
      </c>
      <c r="D119" s="314">
        <v>140.80000000000001</v>
      </c>
      <c r="E119" s="314">
        <v>99.1</v>
      </c>
      <c r="F119" s="314">
        <v>138.30000000000001</v>
      </c>
      <c r="G119" s="314">
        <v>147.30000000000001</v>
      </c>
      <c r="H119" s="314">
        <v>127.3</v>
      </c>
      <c r="I119" s="314">
        <v>144</v>
      </c>
      <c r="J119" s="314">
        <v>109.3</v>
      </c>
      <c r="K119" s="314">
        <v>128.4</v>
      </c>
      <c r="L119" s="314">
        <v>151.30000000000001</v>
      </c>
      <c r="M119" s="314">
        <v>131.1</v>
      </c>
      <c r="N119" s="314">
        <v>155</v>
      </c>
      <c r="O119" s="314">
        <v>148.6</v>
      </c>
      <c r="P119" s="303"/>
      <c r="Q119" s="301" t="s">
        <v>452</v>
      </c>
    </row>
    <row r="120" spans="1:17" x14ac:dyDescent="0.2">
      <c r="A120" s="302"/>
      <c r="B120" s="126" t="s">
        <v>435</v>
      </c>
      <c r="C120" s="314">
        <v>140</v>
      </c>
      <c r="D120" s="314">
        <v>146.19999999999999</v>
      </c>
      <c r="E120" s="314">
        <v>123.6</v>
      </c>
      <c r="F120" s="314">
        <v>141.19999999999999</v>
      </c>
      <c r="G120" s="314">
        <v>152.6</v>
      </c>
      <c r="H120" s="314">
        <v>133.80000000000001</v>
      </c>
      <c r="I120" s="314">
        <v>139.30000000000001</v>
      </c>
      <c r="J120" s="314">
        <v>99.5</v>
      </c>
      <c r="K120" s="314">
        <v>137.19999999999999</v>
      </c>
      <c r="L120" s="314">
        <v>145.9</v>
      </c>
      <c r="M120" s="314">
        <v>145.1</v>
      </c>
      <c r="N120" s="314">
        <v>146</v>
      </c>
      <c r="O120" s="314">
        <v>159.5</v>
      </c>
      <c r="P120" s="303"/>
      <c r="Q120" s="301" t="s">
        <v>435</v>
      </c>
    </row>
    <row r="121" spans="1:17" x14ac:dyDescent="0.2">
      <c r="A121" s="302"/>
      <c r="B121" s="126" t="s">
        <v>453</v>
      </c>
      <c r="C121" s="314">
        <v>140.30000000000001</v>
      </c>
      <c r="D121" s="314">
        <v>140.5</v>
      </c>
      <c r="E121" s="314">
        <v>117.2</v>
      </c>
      <c r="F121" s="314">
        <v>134.69999999999999</v>
      </c>
      <c r="G121" s="314">
        <v>146.6</v>
      </c>
      <c r="H121" s="314">
        <v>130.5</v>
      </c>
      <c r="I121" s="314">
        <v>140.1</v>
      </c>
      <c r="J121" s="314">
        <v>103.5</v>
      </c>
      <c r="K121" s="314">
        <v>134.4</v>
      </c>
      <c r="L121" s="314">
        <v>146.6</v>
      </c>
      <c r="M121" s="314">
        <v>145.69999999999999</v>
      </c>
      <c r="N121" s="314">
        <v>146.80000000000001</v>
      </c>
      <c r="O121" s="314">
        <v>166.4</v>
      </c>
      <c r="P121" s="303"/>
      <c r="Q121" s="301" t="s">
        <v>453</v>
      </c>
    </row>
    <row r="122" spans="1:17" x14ac:dyDescent="0.2">
      <c r="A122" s="302"/>
      <c r="B122" s="126" t="s">
        <v>444</v>
      </c>
      <c r="C122" s="314">
        <v>134</v>
      </c>
      <c r="D122" s="314">
        <v>138.6</v>
      </c>
      <c r="E122" s="314">
        <v>131.5</v>
      </c>
      <c r="F122" s="314">
        <v>137.5</v>
      </c>
      <c r="G122" s="314">
        <v>143.9</v>
      </c>
      <c r="H122" s="314">
        <v>121.6</v>
      </c>
      <c r="I122" s="314">
        <v>133.5</v>
      </c>
      <c r="J122" s="314">
        <v>96.7</v>
      </c>
      <c r="K122" s="314">
        <v>132.30000000000001</v>
      </c>
      <c r="L122" s="314">
        <v>139.5</v>
      </c>
      <c r="M122" s="314">
        <v>130.4</v>
      </c>
      <c r="N122" s="314">
        <v>141.19999999999999</v>
      </c>
      <c r="O122" s="314">
        <v>139.69999999999999</v>
      </c>
      <c r="P122" s="303"/>
      <c r="Q122" s="301" t="s">
        <v>444</v>
      </c>
    </row>
    <row r="123" spans="1:17" x14ac:dyDescent="0.2">
      <c r="A123" s="302"/>
      <c r="B123" s="126" t="s">
        <v>445</v>
      </c>
      <c r="C123" s="314">
        <v>141</v>
      </c>
      <c r="D123" s="314">
        <v>141.80000000000001</v>
      </c>
      <c r="E123" s="314">
        <v>116.7</v>
      </c>
      <c r="F123" s="314">
        <v>135.5</v>
      </c>
      <c r="G123" s="314">
        <v>144.6</v>
      </c>
      <c r="H123" s="314">
        <v>145.80000000000001</v>
      </c>
      <c r="I123" s="314">
        <v>140.69999999999999</v>
      </c>
      <c r="J123" s="314">
        <v>99.2</v>
      </c>
      <c r="K123" s="314">
        <v>133.30000000000001</v>
      </c>
      <c r="L123" s="314">
        <v>148.19999999999999</v>
      </c>
      <c r="M123" s="314">
        <v>142</v>
      </c>
      <c r="N123" s="314">
        <v>149.30000000000001</v>
      </c>
      <c r="O123" s="314">
        <v>164.1</v>
      </c>
      <c r="P123" s="303"/>
      <c r="Q123" s="301" t="s">
        <v>445</v>
      </c>
    </row>
    <row r="124" spans="1:17" x14ac:dyDescent="0.2">
      <c r="A124" s="302"/>
      <c r="B124" s="126" t="s">
        <v>446</v>
      </c>
      <c r="C124" s="314">
        <v>126.4</v>
      </c>
      <c r="D124" s="314">
        <v>133</v>
      </c>
      <c r="E124" s="314">
        <v>126.2</v>
      </c>
      <c r="F124" s="314">
        <v>131.6</v>
      </c>
      <c r="G124" s="314">
        <v>137.5</v>
      </c>
      <c r="H124" s="314">
        <v>119.4</v>
      </c>
      <c r="I124" s="314">
        <v>125.7</v>
      </c>
      <c r="J124" s="314">
        <v>95.8</v>
      </c>
      <c r="K124" s="314">
        <v>122.9</v>
      </c>
      <c r="L124" s="314">
        <v>130.80000000000001</v>
      </c>
      <c r="M124" s="314">
        <v>113.7</v>
      </c>
      <c r="N124" s="314">
        <v>133.9</v>
      </c>
      <c r="O124" s="314">
        <v>138.6</v>
      </c>
      <c r="P124" s="303"/>
      <c r="Q124" s="301" t="s">
        <v>446</v>
      </c>
    </row>
    <row r="125" spans="1:17" x14ac:dyDescent="0.2">
      <c r="A125" s="302"/>
      <c r="B125" s="126" t="s">
        <v>447</v>
      </c>
      <c r="C125" s="314">
        <v>136.9</v>
      </c>
      <c r="D125" s="314">
        <v>136.19999999999999</v>
      </c>
      <c r="E125" s="314">
        <v>109.4</v>
      </c>
      <c r="F125" s="314">
        <v>137.1</v>
      </c>
      <c r="G125" s="314">
        <v>137.9</v>
      </c>
      <c r="H125" s="314">
        <v>132.9</v>
      </c>
      <c r="I125" s="314">
        <v>137</v>
      </c>
      <c r="J125" s="314">
        <v>89.6</v>
      </c>
      <c r="K125" s="314">
        <v>123.6</v>
      </c>
      <c r="L125" s="314">
        <v>146</v>
      </c>
      <c r="M125" s="314">
        <v>115</v>
      </c>
      <c r="N125" s="314">
        <v>151.69999999999999</v>
      </c>
      <c r="O125" s="314">
        <v>141.4</v>
      </c>
      <c r="P125" s="303"/>
      <c r="Q125" s="301" t="s">
        <v>447</v>
      </c>
    </row>
    <row r="126" spans="1:17" x14ac:dyDescent="0.2">
      <c r="B126" s="126" t="s">
        <v>448</v>
      </c>
      <c r="C126" s="314">
        <v>147</v>
      </c>
      <c r="D126" s="314">
        <v>142.4</v>
      </c>
      <c r="E126" s="314">
        <v>122.8</v>
      </c>
      <c r="F126" s="314">
        <v>140</v>
      </c>
      <c r="G126" s="314">
        <v>144.5</v>
      </c>
      <c r="H126" s="314">
        <v>141.5</v>
      </c>
      <c r="I126" s="314">
        <v>147.19999999999999</v>
      </c>
      <c r="J126" s="314">
        <v>93.3</v>
      </c>
      <c r="K126" s="314">
        <v>133.9</v>
      </c>
      <c r="L126" s="314">
        <v>157.30000000000001</v>
      </c>
      <c r="M126" s="314">
        <v>135.19999999999999</v>
      </c>
      <c r="N126" s="314">
        <v>161.4</v>
      </c>
      <c r="O126" s="314">
        <v>169.5</v>
      </c>
      <c r="P126" s="303"/>
      <c r="Q126" s="301" t="s">
        <v>448</v>
      </c>
    </row>
    <row r="127" spans="1:17" x14ac:dyDescent="0.2">
      <c r="B127" s="126" t="s">
        <v>449</v>
      </c>
      <c r="C127" s="314">
        <v>140.30000000000001</v>
      </c>
      <c r="D127" s="314">
        <v>142.80000000000001</v>
      </c>
      <c r="E127" s="314">
        <v>115.3</v>
      </c>
      <c r="F127" s="314">
        <v>145.6</v>
      </c>
      <c r="G127" s="314">
        <v>145.1</v>
      </c>
      <c r="H127" s="314">
        <v>133.6</v>
      </c>
      <c r="I127" s="314">
        <v>140</v>
      </c>
      <c r="J127" s="314">
        <v>100.4</v>
      </c>
      <c r="K127" s="314">
        <v>126.2</v>
      </c>
      <c r="L127" s="314">
        <v>147.9</v>
      </c>
      <c r="M127" s="314">
        <v>126</v>
      </c>
      <c r="N127" s="314">
        <v>151.9</v>
      </c>
      <c r="O127" s="314">
        <v>154.19999999999999</v>
      </c>
      <c r="P127" s="303"/>
      <c r="Q127" s="301" t="s">
        <v>449</v>
      </c>
    </row>
    <row r="128" spans="1:17" x14ac:dyDescent="0.2">
      <c r="B128" s="126" t="s">
        <v>450</v>
      </c>
      <c r="C128" s="314">
        <v>122.2</v>
      </c>
      <c r="D128" s="314">
        <v>131.69999999999999</v>
      </c>
      <c r="E128" s="314">
        <v>120.7</v>
      </c>
      <c r="F128" s="314">
        <v>136</v>
      </c>
      <c r="G128" s="314">
        <v>134.1</v>
      </c>
      <c r="H128" s="314">
        <v>117.6</v>
      </c>
      <c r="I128" s="314">
        <v>121.2</v>
      </c>
      <c r="J128" s="314">
        <v>102.3</v>
      </c>
      <c r="K128" s="314">
        <v>112.2</v>
      </c>
      <c r="L128" s="314">
        <v>125.2</v>
      </c>
      <c r="M128" s="314">
        <v>98.2</v>
      </c>
      <c r="N128" s="314">
        <v>130.19999999999999</v>
      </c>
      <c r="O128" s="314">
        <v>140.9</v>
      </c>
      <c r="P128" s="303"/>
      <c r="Q128" s="301" t="s">
        <v>450</v>
      </c>
    </row>
    <row r="129" spans="1:17" x14ac:dyDescent="0.2">
      <c r="A129" s="298" t="s">
        <v>1851</v>
      </c>
      <c r="B129" s="126" t="s">
        <v>456</v>
      </c>
      <c r="C129" s="314">
        <v>134</v>
      </c>
      <c r="D129" s="314">
        <v>134.6</v>
      </c>
      <c r="E129" s="314">
        <v>112.4</v>
      </c>
      <c r="F129" s="314">
        <v>134.80000000000001</v>
      </c>
      <c r="G129" s="314">
        <v>140.4</v>
      </c>
      <c r="H129" s="314">
        <v>115.7</v>
      </c>
      <c r="I129" s="314">
        <v>133.80000000000001</v>
      </c>
      <c r="J129" s="314">
        <v>103.1</v>
      </c>
      <c r="K129" s="314">
        <v>130.69999999999999</v>
      </c>
      <c r="L129" s="314">
        <v>139.1</v>
      </c>
      <c r="M129" s="314">
        <v>127.1</v>
      </c>
      <c r="N129" s="314">
        <v>141.30000000000001</v>
      </c>
      <c r="O129" s="314">
        <v>154.9</v>
      </c>
      <c r="P129" s="300" t="s">
        <v>1851</v>
      </c>
      <c r="Q129" s="301" t="s">
        <v>456</v>
      </c>
    </row>
    <row r="130" spans="1:17" x14ac:dyDescent="0.2">
      <c r="A130" s="302"/>
      <c r="B130" s="126" t="s">
        <v>451</v>
      </c>
      <c r="C130" s="314">
        <v>125.8</v>
      </c>
      <c r="D130" s="314">
        <v>132.30000000000001</v>
      </c>
      <c r="E130" s="314">
        <v>104</v>
      </c>
      <c r="F130" s="314">
        <v>126.4</v>
      </c>
      <c r="G130" s="314">
        <v>141.4</v>
      </c>
      <c r="H130" s="314">
        <v>112.1</v>
      </c>
      <c r="I130" s="314">
        <v>125</v>
      </c>
      <c r="J130" s="314">
        <v>93.1</v>
      </c>
      <c r="K130" s="314">
        <v>117.9</v>
      </c>
      <c r="L130" s="314">
        <v>131</v>
      </c>
      <c r="M130" s="314">
        <v>117.4</v>
      </c>
      <c r="N130" s="314">
        <v>133.5</v>
      </c>
      <c r="O130" s="314">
        <v>151.4</v>
      </c>
      <c r="P130" s="303"/>
      <c r="Q130" s="301" t="s">
        <v>451</v>
      </c>
    </row>
    <row r="131" spans="1:17" x14ac:dyDescent="0.2">
      <c r="A131" s="302"/>
      <c r="B131" s="126" t="s">
        <v>452</v>
      </c>
      <c r="C131" s="314">
        <v>130.6</v>
      </c>
      <c r="D131" s="314">
        <v>145.5</v>
      </c>
      <c r="E131" s="314">
        <v>118.8</v>
      </c>
      <c r="F131" s="314">
        <v>136.19999999999999</v>
      </c>
      <c r="G131" s="314">
        <v>154.30000000000001</v>
      </c>
      <c r="H131" s="314">
        <v>131.80000000000001</v>
      </c>
      <c r="I131" s="314">
        <v>129.1</v>
      </c>
      <c r="J131" s="314">
        <v>85.5</v>
      </c>
      <c r="K131" s="314">
        <v>138.19999999999999</v>
      </c>
      <c r="L131" s="314">
        <v>135.1</v>
      </c>
      <c r="M131" s="314">
        <v>129.9</v>
      </c>
      <c r="N131" s="314">
        <v>136.1</v>
      </c>
      <c r="O131" s="314">
        <v>146.1</v>
      </c>
      <c r="P131" s="303"/>
      <c r="Q131" s="301" t="s">
        <v>452</v>
      </c>
    </row>
    <row r="132" spans="1:17" x14ac:dyDescent="0.2">
      <c r="A132" s="302"/>
      <c r="B132" s="126" t="s">
        <v>435</v>
      </c>
      <c r="C132" s="314">
        <v>103.6</v>
      </c>
      <c r="D132" s="314">
        <v>139.19999999999999</v>
      </c>
      <c r="E132" s="314">
        <v>112.8</v>
      </c>
      <c r="F132" s="314">
        <v>118.7</v>
      </c>
      <c r="G132" s="314">
        <v>153.19999999999999</v>
      </c>
      <c r="H132" s="314">
        <v>125</v>
      </c>
      <c r="I132" s="314">
        <v>100.2</v>
      </c>
      <c r="J132" s="314">
        <v>53.7</v>
      </c>
      <c r="K132" s="314">
        <v>112.9</v>
      </c>
      <c r="L132" s="314">
        <v>106.3</v>
      </c>
      <c r="M132" s="314">
        <v>109.4</v>
      </c>
      <c r="N132" s="314">
        <v>105.7</v>
      </c>
      <c r="O132" s="314">
        <v>122.2</v>
      </c>
      <c r="P132" s="303"/>
      <c r="Q132" s="301" t="s">
        <v>435</v>
      </c>
    </row>
    <row r="133" spans="1:17" x14ac:dyDescent="0.2">
      <c r="A133" s="302"/>
      <c r="B133" s="126" t="s">
        <v>453</v>
      </c>
      <c r="C133" s="314">
        <v>104.8</v>
      </c>
      <c r="D133" s="314">
        <v>133.69999999999999</v>
      </c>
      <c r="E133" s="314">
        <v>101.5</v>
      </c>
      <c r="F133" s="314">
        <v>116.1</v>
      </c>
      <c r="G133" s="314">
        <v>145.69999999999999</v>
      </c>
      <c r="H133" s="314">
        <v>123</v>
      </c>
      <c r="I133" s="314">
        <v>101.9</v>
      </c>
      <c r="J133" s="314">
        <v>53.9</v>
      </c>
      <c r="K133" s="314">
        <v>88.9</v>
      </c>
      <c r="L133" s="314">
        <v>111.1</v>
      </c>
      <c r="M133" s="314">
        <v>106.3</v>
      </c>
      <c r="N133" s="314">
        <v>111.9</v>
      </c>
      <c r="O133" s="314">
        <v>132.30000000000001</v>
      </c>
      <c r="P133" s="303"/>
      <c r="Q133" s="301" t="s">
        <v>453</v>
      </c>
    </row>
    <row r="134" spans="1:17" x14ac:dyDescent="0.2">
      <c r="A134" s="302"/>
      <c r="B134" s="126" t="s">
        <v>444</v>
      </c>
      <c r="C134" s="314">
        <v>114.6</v>
      </c>
      <c r="D134" s="314">
        <v>132.30000000000001</v>
      </c>
      <c r="E134" s="314">
        <v>94.7</v>
      </c>
      <c r="F134" s="314">
        <v>121.2</v>
      </c>
      <c r="G134" s="314">
        <v>140.19999999999999</v>
      </c>
      <c r="H134" s="314">
        <v>127.4</v>
      </c>
      <c r="I134" s="314">
        <v>112.6</v>
      </c>
      <c r="J134" s="314">
        <v>56.2</v>
      </c>
      <c r="K134" s="314">
        <v>90.7</v>
      </c>
      <c r="L134" s="314">
        <v>124.2</v>
      </c>
      <c r="M134" s="314">
        <v>115.4</v>
      </c>
      <c r="N134" s="314">
        <v>125.8</v>
      </c>
      <c r="O134" s="314">
        <v>152.80000000000001</v>
      </c>
      <c r="P134" s="303"/>
      <c r="Q134" s="301" t="s">
        <v>444</v>
      </c>
    </row>
    <row r="135" spans="1:17" x14ac:dyDescent="0.2">
      <c r="A135" s="302"/>
      <c r="B135" s="126" t="s">
        <v>445</v>
      </c>
      <c r="C135" s="314">
        <v>120.2</v>
      </c>
      <c r="D135" s="314">
        <v>131.30000000000001</v>
      </c>
      <c r="E135" s="314">
        <v>79</v>
      </c>
      <c r="F135" s="314">
        <v>116.3</v>
      </c>
      <c r="G135" s="314">
        <v>141.80000000000001</v>
      </c>
      <c r="H135" s="314">
        <v>125.1</v>
      </c>
      <c r="I135" s="314">
        <v>118.8</v>
      </c>
      <c r="J135" s="314">
        <v>62.8</v>
      </c>
      <c r="K135" s="314">
        <v>96</v>
      </c>
      <c r="L135" s="314">
        <v>130.6</v>
      </c>
      <c r="M135" s="314">
        <v>105.7</v>
      </c>
      <c r="N135" s="314">
        <v>135.30000000000001</v>
      </c>
      <c r="O135" s="314">
        <v>165.3</v>
      </c>
      <c r="P135" s="303"/>
      <c r="Q135" s="301" t="s">
        <v>445</v>
      </c>
    </row>
    <row r="136" spans="1:17" x14ac:dyDescent="0.2">
      <c r="A136" s="302"/>
      <c r="B136" s="126" t="s">
        <v>446</v>
      </c>
      <c r="C136" s="314">
        <v>114.4</v>
      </c>
      <c r="D136" s="314">
        <v>124.1</v>
      </c>
      <c r="E136" s="314">
        <v>75.2</v>
      </c>
      <c r="F136" s="314">
        <v>114.4</v>
      </c>
      <c r="G136" s="314">
        <v>133.80000000000001</v>
      </c>
      <c r="H136" s="314">
        <v>111.6</v>
      </c>
      <c r="I136" s="314">
        <v>113.3</v>
      </c>
      <c r="J136" s="314">
        <v>64.099999999999994</v>
      </c>
      <c r="K136" s="314">
        <v>95.8</v>
      </c>
      <c r="L136" s="314">
        <v>123.4</v>
      </c>
      <c r="M136" s="314">
        <v>103.2</v>
      </c>
      <c r="N136" s="314">
        <v>127.3</v>
      </c>
      <c r="O136" s="314">
        <v>127</v>
      </c>
      <c r="P136" s="303"/>
      <c r="Q136" s="301" t="s">
        <v>446</v>
      </c>
    </row>
    <row r="137" spans="1:17" x14ac:dyDescent="0.2">
      <c r="A137" s="302"/>
      <c r="B137" s="126" t="s">
        <v>447</v>
      </c>
      <c r="C137" s="314">
        <v>126.2</v>
      </c>
      <c r="D137" s="314">
        <v>136.80000000000001</v>
      </c>
      <c r="E137" s="314">
        <v>65.8</v>
      </c>
      <c r="F137" s="314">
        <v>124.5</v>
      </c>
      <c r="G137" s="314">
        <v>144.5</v>
      </c>
      <c r="H137" s="314">
        <v>139.4</v>
      </c>
      <c r="I137" s="314">
        <v>125</v>
      </c>
      <c r="J137" s="314">
        <v>66.7</v>
      </c>
      <c r="K137" s="314">
        <v>98.4</v>
      </c>
      <c r="L137" s="314">
        <v>137.4</v>
      </c>
      <c r="M137" s="314">
        <v>114.6</v>
      </c>
      <c r="N137" s="314">
        <v>141.6</v>
      </c>
      <c r="O137" s="314">
        <v>145.6</v>
      </c>
      <c r="P137" s="303"/>
      <c r="Q137" s="301" t="s">
        <v>447</v>
      </c>
    </row>
    <row r="138" spans="1:17" x14ac:dyDescent="0.2">
      <c r="B138" s="126" t="s">
        <v>448</v>
      </c>
      <c r="C138" s="314">
        <v>132.6</v>
      </c>
      <c r="D138" s="314">
        <v>137.1</v>
      </c>
      <c r="E138" s="314">
        <v>61.3</v>
      </c>
      <c r="F138" s="314">
        <v>126</v>
      </c>
      <c r="G138" s="314">
        <v>144.19999999999999</v>
      </c>
      <c r="H138" s="314">
        <v>141.1</v>
      </c>
      <c r="I138" s="314">
        <v>132</v>
      </c>
      <c r="J138" s="314">
        <v>81.400000000000006</v>
      </c>
      <c r="K138" s="314">
        <v>115.6</v>
      </c>
      <c r="L138" s="314">
        <v>142.19999999999999</v>
      </c>
      <c r="M138" s="314">
        <v>111.8</v>
      </c>
      <c r="N138" s="314">
        <v>148</v>
      </c>
      <c r="O138" s="314">
        <v>151.1</v>
      </c>
      <c r="P138" s="303"/>
      <c r="Q138" s="301" t="s">
        <v>448</v>
      </c>
    </row>
    <row r="139" spans="1:17" x14ac:dyDescent="0.2">
      <c r="B139" s="126" t="s">
        <v>449</v>
      </c>
      <c r="C139" s="314">
        <v>133.19999999999999</v>
      </c>
      <c r="D139" s="314">
        <v>138</v>
      </c>
      <c r="E139" s="314">
        <v>56.9</v>
      </c>
      <c r="F139" s="314">
        <v>124.2</v>
      </c>
      <c r="G139" s="314">
        <v>146.9</v>
      </c>
      <c r="H139" s="314">
        <v>140.5</v>
      </c>
      <c r="I139" s="314">
        <v>132.5</v>
      </c>
      <c r="J139" s="314">
        <v>78.400000000000006</v>
      </c>
      <c r="K139" s="314">
        <v>114.8</v>
      </c>
      <c r="L139" s="314">
        <v>143.19999999999999</v>
      </c>
      <c r="M139" s="314">
        <v>104</v>
      </c>
      <c r="N139" s="314">
        <v>150.4</v>
      </c>
      <c r="O139" s="314">
        <v>173.5</v>
      </c>
      <c r="P139" s="303"/>
      <c r="Q139" s="301" t="s">
        <v>449</v>
      </c>
    </row>
    <row r="140" spans="1:17" x14ac:dyDescent="0.2">
      <c r="B140" s="126" t="s">
        <v>450</v>
      </c>
      <c r="C140" s="314">
        <v>120.4</v>
      </c>
      <c r="D140" s="314">
        <v>127</v>
      </c>
      <c r="E140" s="314">
        <v>58.8</v>
      </c>
      <c r="F140" s="314">
        <v>126.7</v>
      </c>
      <c r="G140" s="314">
        <v>131.6</v>
      </c>
      <c r="H140" s="314">
        <v>121.3</v>
      </c>
      <c r="I140" s="314">
        <v>119.5</v>
      </c>
      <c r="J140" s="314">
        <v>82.4</v>
      </c>
      <c r="K140" s="314">
        <v>106.8</v>
      </c>
      <c r="L140" s="314">
        <v>126.9</v>
      </c>
      <c r="M140" s="314">
        <v>103.4</v>
      </c>
      <c r="N140" s="314">
        <v>131.19999999999999</v>
      </c>
      <c r="O140" s="314">
        <v>156.5</v>
      </c>
      <c r="P140" s="303"/>
      <c r="Q140" s="301" t="s">
        <v>450</v>
      </c>
    </row>
    <row r="141" spans="1:17" x14ac:dyDescent="0.2">
      <c r="A141" s="190" t="s">
        <v>428</v>
      </c>
      <c r="I141" s="190"/>
    </row>
    <row r="142" spans="1:17" ht="25.5" customHeight="1" x14ac:dyDescent="0.2">
      <c r="A142" s="616" t="s">
        <v>1845</v>
      </c>
      <c r="B142" s="616"/>
      <c r="C142" s="616"/>
      <c r="D142" s="616"/>
      <c r="E142" s="616"/>
      <c r="F142" s="616"/>
      <c r="G142" s="616"/>
      <c r="H142" s="616"/>
      <c r="I142" s="616" t="s">
        <v>1845</v>
      </c>
      <c r="J142" s="616"/>
      <c r="K142" s="616"/>
      <c r="L142" s="616"/>
      <c r="M142" s="616"/>
      <c r="N142" s="616"/>
      <c r="O142" s="616"/>
      <c r="P142" s="616"/>
      <c r="Q142" s="616"/>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row r="183" spans="3:15" x14ac:dyDescent="0.2">
      <c r="C183" s="19"/>
      <c r="D183" s="19"/>
      <c r="E183" s="19"/>
      <c r="F183" s="19"/>
      <c r="G183" s="19"/>
      <c r="H183" s="19"/>
      <c r="I183" s="19"/>
      <c r="J183" s="19"/>
      <c r="K183" s="19"/>
      <c r="L183" s="19"/>
      <c r="M183" s="19"/>
      <c r="N183" s="19"/>
      <c r="O183" s="19"/>
    </row>
    <row r="184" spans="3:15" x14ac:dyDescent="0.2">
      <c r="C184" s="19"/>
      <c r="D184" s="19"/>
      <c r="E184" s="19"/>
      <c r="F184" s="19"/>
      <c r="G184" s="19"/>
      <c r="H184" s="19"/>
      <c r="I184" s="19"/>
      <c r="J184" s="19"/>
      <c r="K184" s="19"/>
      <c r="L184" s="19"/>
      <c r="M184" s="19"/>
      <c r="N184" s="19"/>
      <c r="O184" s="19"/>
    </row>
    <row r="185" spans="3:15" x14ac:dyDescent="0.2">
      <c r="C185" s="19"/>
      <c r="D185" s="19"/>
      <c r="E185" s="19"/>
      <c r="F185" s="19"/>
      <c r="G185" s="19"/>
      <c r="H185" s="19"/>
      <c r="I185" s="19"/>
      <c r="J185" s="19"/>
      <c r="K185" s="19"/>
      <c r="L185" s="19"/>
      <c r="M185" s="19"/>
      <c r="N185" s="19"/>
      <c r="O185" s="19"/>
    </row>
    <row r="186" spans="3:15" x14ac:dyDescent="0.2">
      <c r="C186" s="19"/>
      <c r="D186" s="19"/>
      <c r="E186" s="19"/>
      <c r="F186" s="19"/>
      <c r="G186" s="19"/>
      <c r="H186" s="19"/>
      <c r="I186" s="19"/>
      <c r="J186" s="19"/>
      <c r="K186" s="19"/>
      <c r="L186" s="19"/>
      <c r="M186" s="19"/>
      <c r="N186" s="19"/>
      <c r="O186" s="19"/>
    </row>
    <row r="187" spans="3:15" x14ac:dyDescent="0.2">
      <c r="C187" s="19"/>
      <c r="D187" s="19"/>
      <c r="E187" s="19"/>
      <c r="F187" s="19"/>
      <c r="G187" s="19"/>
      <c r="H187" s="19"/>
      <c r="I187" s="19"/>
      <c r="J187" s="19"/>
      <c r="K187" s="19"/>
      <c r="L187" s="19"/>
      <c r="M187" s="19"/>
      <c r="N187" s="19"/>
      <c r="O187" s="19"/>
    </row>
    <row r="188" spans="3:15" x14ac:dyDescent="0.2">
      <c r="C188" s="19"/>
      <c r="D188" s="19"/>
      <c r="E188" s="19"/>
      <c r="F188" s="19"/>
      <c r="G188" s="19"/>
      <c r="H188" s="19"/>
      <c r="I188" s="19"/>
      <c r="J188" s="19"/>
      <c r="K188" s="19"/>
      <c r="L188" s="19"/>
      <c r="M188" s="19"/>
      <c r="N188" s="19"/>
      <c r="O188" s="19"/>
    </row>
    <row r="189" spans="3:15" x14ac:dyDescent="0.2">
      <c r="C189" s="19"/>
      <c r="D189" s="19"/>
      <c r="E189" s="19"/>
      <c r="F189" s="19"/>
      <c r="G189" s="19"/>
      <c r="H189" s="19"/>
      <c r="I189" s="19"/>
      <c r="J189" s="19"/>
      <c r="K189" s="19"/>
      <c r="L189" s="19"/>
      <c r="M189" s="19"/>
      <c r="N189" s="19"/>
      <c r="O189" s="19"/>
    </row>
    <row r="190" spans="3:15" x14ac:dyDescent="0.2">
      <c r="C190" s="19"/>
      <c r="D190" s="19"/>
      <c r="E190" s="19"/>
      <c r="F190" s="19"/>
      <c r="G190" s="19"/>
      <c r="H190" s="19"/>
      <c r="I190" s="19"/>
      <c r="J190" s="19"/>
      <c r="K190" s="19"/>
      <c r="L190" s="19"/>
      <c r="M190" s="19"/>
      <c r="N190" s="19"/>
      <c r="O190" s="19"/>
    </row>
    <row r="191" spans="3:15" x14ac:dyDescent="0.2">
      <c r="C191" s="19"/>
      <c r="D191" s="19"/>
      <c r="E191" s="19"/>
      <c r="F191" s="19"/>
      <c r="G191" s="19"/>
      <c r="H191" s="19"/>
      <c r="I191" s="19"/>
      <c r="J191" s="19"/>
      <c r="K191" s="19"/>
      <c r="L191" s="19"/>
      <c r="M191" s="19"/>
      <c r="N191" s="19"/>
      <c r="O191" s="19"/>
    </row>
    <row r="192" spans="3:15" x14ac:dyDescent="0.2">
      <c r="C192" s="19"/>
      <c r="D192" s="19"/>
      <c r="E192" s="19"/>
      <c r="F192" s="19"/>
      <c r="G192" s="19"/>
      <c r="H192" s="19"/>
      <c r="I192" s="19"/>
      <c r="J192" s="19"/>
      <c r="K192" s="19"/>
      <c r="L192" s="19"/>
      <c r="M192" s="19"/>
      <c r="N192" s="19"/>
      <c r="O192" s="19"/>
    </row>
    <row r="193" spans="3:15" x14ac:dyDescent="0.2">
      <c r="C193" s="19"/>
      <c r="D193" s="19"/>
      <c r="E193" s="19"/>
      <c r="F193" s="19"/>
      <c r="G193" s="19"/>
      <c r="H193" s="19"/>
      <c r="I193" s="19"/>
      <c r="J193" s="19"/>
      <c r="K193" s="19"/>
      <c r="L193" s="19"/>
      <c r="M193" s="19"/>
      <c r="N193" s="19"/>
      <c r="O193" s="19"/>
    </row>
    <row r="194" spans="3:15" x14ac:dyDescent="0.2">
      <c r="C194" s="19"/>
      <c r="D194" s="19"/>
      <c r="E194" s="19"/>
      <c r="F194" s="19"/>
      <c r="G194" s="19"/>
      <c r="H194" s="19"/>
      <c r="I194" s="19"/>
      <c r="J194" s="19"/>
      <c r="K194" s="19"/>
      <c r="L194" s="19"/>
      <c r="M194" s="19"/>
      <c r="N194" s="19"/>
    </row>
    <row r="195" spans="3:15" x14ac:dyDescent="0.2">
      <c r="C195" s="19"/>
    </row>
    <row r="196" spans="3:15" x14ac:dyDescent="0.2">
      <c r="C196" s="19"/>
    </row>
    <row r="197" spans="3:15" x14ac:dyDescent="0.2">
      <c r="C197" s="19"/>
    </row>
    <row r="198" spans="3:15" x14ac:dyDescent="0.2">
      <c r="C198" s="19"/>
    </row>
    <row r="199" spans="3:15" x14ac:dyDescent="0.2">
      <c r="C199" s="19"/>
    </row>
    <row r="200" spans="3:15" x14ac:dyDescent="0.2">
      <c r="C200" s="19"/>
    </row>
    <row r="201" spans="3:15" x14ac:dyDescent="0.2">
      <c r="C201" s="19"/>
    </row>
    <row r="202" spans="3:15" x14ac:dyDescent="0.2">
      <c r="C202" s="19"/>
    </row>
    <row r="203" spans="3:15" x14ac:dyDescent="0.2">
      <c r="C203" s="19"/>
    </row>
  </sheetData>
  <mergeCells count="14">
    <mergeCell ref="A142:H142"/>
    <mergeCell ref="A4:H4"/>
    <mergeCell ref="A5:H5"/>
    <mergeCell ref="A6:B7"/>
    <mergeCell ref="A1:H1"/>
    <mergeCell ref="A2:H2"/>
    <mergeCell ref="A3:H3"/>
    <mergeCell ref="I2:Q2"/>
    <mergeCell ref="I1:P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2"/>
  <sheetViews>
    <sheetView zoomScaleNormal="100" workbookViewId="0">
      <pane ySplit="7" topLeftCell="A8" activePane="bottomLeft" state="frozen"/>
      <selection activeCell="D708" sqref="D708"/>
      <selection pane="bottomLeft" sqref="A1:H1"/>
    </sheetView>
  </sheetViews>
  <sheetFormatPr baseColWidth="10" defaultColWidth="11.425781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11.42578125" style="18"/>
  </cols>
  <sheetData>
    <row r="1" spans="1:17" ht="20.100000000000001" customHeight="1" x14ac:dyDescent="0.2">
      <c r="A1" s="617" t="s">
        <v>1345</v>
      </c>
      <c r="B1" s="617"/>
      <c r="C1" s="617"/>
      <c r="D1" s="617"/>
      <c r="E1" s="617"/>
      <c r="F1" s="617"/>
      <c r="G1" s="617"/>
      <c r="H1" s="617"/>
      <c r="I1" s="617" t="s">
        <v>1345</v>
      </c>
      <c r="J1" s="617"/>
      <c r="K1" s="617"/>
      <c r="L1" s="617"/>
      <c r="M1" s="617"/>
      <c r="N1" s="617"/>
      <c r="O1" s="617"/>
      <c r="P1" s="617"/>
      <c r="Q1" s="617"/>
    </row>
    <row r="2" spans="1:17" ht="20.100000000000001" customHeight="1" x14ac:dyDescent="0.2">
      <c r="A2" s="617" t="s">
        <v>1656</v>
      </c>
      <c r="B2" s="617"/>
      <c r="C2" s="617"/>
      <c r="D2" s="617"/>
      <c r="E2" s="617"/>
      <c r="F2" s="617"/>
      <c r="G2" s="617"/>
      <c r="H2" s="617"/>
      <c r="I2" s="617" t="s">
        <v>1656</v>
      </c>
      <c r="J2" s="617"/>
      <c r="K2" s="617"/>
      <c r="L2" s="617"/>
      <c r="M2" s="617"/>
      <c r="N2" s="617"/>
      <c r="O2" s="617"/>
      <c r="P2" s="617"/>
      <c r="Q2" s="617"/>
    </row>
    <row r="3" spans="1:17" ht="20.100000000000001" customHeight="1" x14ac:dyDescent="0.25">
      <c r="A3" s="798" t="s">
        <v>1346</v>
      </c>
      <c r="B3" s="798"/>
      <c r="C3" s="798"/>
      <c r="D3" s="798"/>
      <c r="E3" s="798"/>
      <c r="F3" s="798"/>
      <c r="G3" s="798"/>
      <c r="H3" s="798"/>
      <c r="I3" s="798" t="s">
        <v>1346</v>
      </c>
      <c r="J3" s="798"/>
      <c r="K3" s="798"/>
      <c r="L3" s="798"/>
      <c r="M3" s="798"/>
      <c r="N3" s="798"/>
      <c r="O3" s="798"/>
      <c r="P3" s="798"/>
      <c r="Q3" s="798"/>
    </row>
    <row r="4" spans="1:17" ht="20.100000000000001" customHeight="1" x14ac:dyDescent="0.25">
      <c r="A4" s="808" t="s">
        <v>1341</v>
      </c>
      <c r="B4" s="808"/>
      <c r="C4" s="808"/>
      <c r="D4" s="808"/>
      <c r="E4" s="808"/>
      <c r="F4" s="808"/>
      <c r="G4" s="808"/>
      <c r="H4" s="808"/>
      <c r="I4" s="808" t="s">
        <v>1341</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7"/>
      <c r="B7" s="811"/>
      <c r="C7" s="291" t="s">
        <v>1327</v>
      </c>
      <c r="D7" s="291" t="s">
        <v>1328</v>
      </c>
      <c r="E7" s="291" t="s">
        <v>1329</v>
      </c>
      <c r="F7" s="291" t="s">
        <v>1330</v>
      </c>
      <c r="G7" s="291" t="s">
        <v>1331</v>
      </c>
      <c r="H7" s="291" t="s">
        <v>1332</v>
      </c>
      <c r="I7" s="291" t="s">
        <v>1333</v>
      </c>
      <c r="J7" s="291" t="s">
        <v>1334</v>
      </c>
      <c r="K7" s="291" t="s">
        <v>1335</v>
      </c>
      <c r="L7" s="291" t="s">
        <v>1336</v>
      </c>
      <c r="M7" s="292" t="s">
        <v>1337</v>
      </c>
      <c r="N7" s="292" t="s">
        <v>1338</v>
      </c>
      <c r="O7" s="309" t="s">
        <v>1339</v>
      </c>
      <c r="P7" s="806"/>
      <c r="Q7" s="807"/>
    </row>
    <row r="8" spans="1:17" ht="12.75" customHeight="1" x14ac:dyDescent="0.2">
      <c r="A8" s="310"/>
      <c r="B8" s="311"/>
      <c r="C8" s="310"/>
      <c r="D8" s="310"/>
      <c r="E8" s="310"/>
      <c r="F8" s="310"/>
      <c r="G8" s="310"/>
      <c r="H8" s="310"/>
      <c r="I8" s="310"/>
      <c r="J8" s="310"/>
      <c r="K8" s="310"/>
      <c r="L8" s="310"/>
      <c r="M8" s="310"/>
      <c r="N8" s="310"/>
      <c r="O8" s="310"/>
      <c r="P8" s="317"/>
      <c r="Q8" s="313"/>
    </row>
    <row r="9" spans="1:17" x14ac:dyDescent="0.2">
      <c r="A9" s="302" t="s">
        <v>423</v>
      </c>
      <c r="B9" s="126" t="s">
        <v>456</v>
      </c>
      <c r="C9" s="314">
        <v>83.8</v>
      </c>
      <c r="D9" s="314">
        <v>89.3</v>
      </c>
      <c r="E9" s="314">
        <v>99</v>
      </c>
      <c r="F9" s="314">
        <v>92.8</v>
      </c>
      <c r="G9" s="314">
        <v>88.2</v>
      </c>
      <c r="H9" s="314">
        <v>83.9</v>
      </c>
      <c r="I9" s="314">
        <v>83.5</v>
      </c>
      <c r="J9" s="314">
        <v>97.1</v>
      </c>
      <c r="K9" s="314">
        <v>84.4</v>
      </c>
      <c r="L9" s="314">
        <v>83.2</v>
      </c>
      <c r="M9" s="314">
        <v>90.7</v>
      </c>
      <c r="N9" s="314">
        <v>82</v>
      </c>
      <c r="O9" s="314">
        <v>82.9</v>
      </c>
      <c r="P9" s="303">
        <v>2010</v>
      </c>
      <c r="Q9" s="306" t="s">
        <v>456</v>
      </c>
    </row>
    <row r="10" spans="1:17" x14ac:dyDescent="0.2">
      <c r="A10" s="302"/>
      <c r="B10" s="126" t="s">
        <v>451</v>
      </c>
      <c r="C10" s="314">
        <v>91.7</v>
      </c>
      <c r="D10" s="314">
        <v>92.1</v>
      </c>
      <c r="E10" s="314">
        <v>82.4</v>
      </c>
      <c r="F10" s="314">
        <v>90.5</v>
      </c>
      <c r="G10" s="314">
        <v>94.8</v>
      </c>
      <c r="H10" s="314">
        <v>89.2</v>
      </c>
      <c r="I10" s="314">
        <v>91.7</v>
      </c>
      <c r="J10" s="314">
        <v>97.7</v>
      </c>
      <c r="K10" s="314">
        <v>95.5</v>
      </c>
      <c r="L10" s="314">
        <v>91.4</v>
      </c>
      <c r="M10" s="314">
        <v>91.2</v>
      </c>
      <c r="N10" s="314">
        <v>91.4</v>
      </c>
      <c r="O10" s="314">
        <v>89.7</v>
      </c>
      <c r="P10" s="303"/>
      <c r="Q10" s="306" t="s">
        <v>451</v>
      </c>
    </row>
    <row r="11" spans="1:17" x14ac:dyDescent="0.2">
      <c r="A11" s="302"/>
      <c r="B11" s="126" t="s">
        <v>452</v>
      </c>
      <c r="C11" s="314">
        <v>110.2</v>
      </c>
      <c r="D11" s="314">
        <v>108.7</v>
      </c>
      <c r="E11" s="314">
        <v>98.1</v>
      </c>
      <c r="F11" s="314">
        <v>106.4</v>
      </c>
      <c r="G11" s="314">
        <v>112.7</v>
      </c>
      <c r="H11" s="314">
        <v>103.6</v>
      </c>
      <c r="I11" s="314">
        <v>110.2</v>
      </c>
      <c r="J11" s="314">
        <v>107.9</v>
      </c>
      <c r="K11" s="314">
        <v>109.5</v>
      </c>
      <c r="L11" s="314">
        <v>110.3</v>
      </c>
      <c r="M11" s="314">
        <v>111.8</v>
      </c>
      <c r="N11" s="314">
        <v>110</v>
      </c>
      <c r="O11" s="314">
        <v>118.6</v>
      </c>
      <c r="P11" s="303"/>
      <c r="Q11" s="306" t="s">
        <v>452</v>
      </c>
    </row>
    <row r="12" spans="1:17" x14ac:dyDescent="0.2">
      <c r="A12" s="302"/>
      <c r="B12" s="126" t="s">
        <v>435</v>
      </c>
      <c r="C12" s="314">
        <v>96.4</v>
      </c>
      <c r="D12" s="314">
        <v>96.4</v>
      </c>
      <c r="E12" s="314">
        <v>105</v>
      </c>
      <c r="F12" s="314">
        <v>95.6</v>
      </c>
      <c r="G12" s="314">
        <v>95.8</v>
      </c>
      <c r="H12" s="314">
        <v>98.4</v>
      </c>
      <c r="I12" s="314">
        <v>96.3</v>
      </c>
      <c r="J12" s="314">
        <v>92.8</v>
      </c>
      <c r="K12" s="314">
        <v>99.5</v>
      </c>
      <c r="L12" s="314">
        <v>96.1</v>
      </c>
      <c r="M12" s="314">
        <v>101.6</v>
      </c>
      <c r="N12" s="314">
        <v>95.2</v>
      </c>
      <c r="O12" s="314">
        <v>100.2</v>
      </c>
      <c r="P12" s="303"/>
      <c r="Q12" s="306" t="s">
        <v>435</v>
      </c>
    </row>
    <row r="13" spans="1:17" x14ac:dyDescent="0.2">
      <c r="A13" s="302"/>
      <c r="B13" s="126" t="s">
        <v>453</v>
      </c>
      <c r="C13" s="314">
        <v>97.7</v>
      </c>
      <c r="D13" s="314">
        <v>99.1</v>
      </c>
      <c r="E13" s="314">
        <v>99.2</v>
      </c>
      <c r="F13" s="314">
        <v>97.9</v>
      </c>
      <c r="G13" s="314">
        <v>97.3</v>
      </c>
      <c r="H13" s="314">
        <v>106.1</v>
      </c>
      <c r="I13" s="314">
        <v>97.6</v>
      </c>
      <c r="J13" s="314">
        <v>98.9</v>
      </c>
      <c r="K13" s="314">
        <v>98.6</v>
      </c>
      <c r="L13" s="314">
        <v>97.5</v>
      </c>
      <c r="M13" s="314">
        <v>102.3</v>
      </c>
      <c r="N13" s="314">
        <v>96.7</v>
      </c>
      <c r="O13" s="314">
        <v>100.4</v>
      </c>
      <c r="P13" s="303"/>
      <c r="Q13" s="306" t="s">
        <v>453</v>
      </c>
    </row>
    <row r="14" spans="1:17" x14ac:dyDescent="0.2">
      <c r="A14" s="302"/>
      <c r="B14" s="126" t="s">
        <v>444</v>
      </c>
      <c r="C14" s="314">
        <v>106.9</v>
      </c>
      <c r="D14" s="314">
        <v>102.8</v>
      </c>
      <c r="E14" s="314">
        <v>109.7</v>
      </c>
      <c r="F14" s="314">
        <v>103.9</v>
      </c>
      <c r="G14" s="314">
        <v>100.4</v>
      </c>
      <c r="H14" s="314">
        <v>105.9</v>
      </c>
      <c r="I14" s="314">
        <v>107.2</v>
      </c>
      <c r="J14" s="314">
        <v>95.7</v>
      </c>
      <c r="K14" s="314">
        <v>105.3</v>
      </c>
      <c r="L14" s="314">
        <v>107.4</v>
      </c>
      <c r="M14" s="314">
        <v>110.8</v>
      </c>
      <c r="N14" s="314">
        <v>106.9</v>
      </c>
      <c r="O14" s="314">
        <v>104.8</v>
      </c>
      <c r="P14" s="303"/>
      <c r="Q14" s="306" t="s">
        <v>444</v>
      </c>
    </row>
    <row r="15" spans="1:17" x14ac:dyDescent="0.2">
      <c r="A15" s="302"/>
      <c r="B15" s="126" t="s">
        <v>445</v>
      </c>
      <c r="C15" s="314">
        <v>100.4</v>
      </c>
      <c r="D15" s="314">
        <v>99.8</v>
      </c>
      <c r="E15" s="314">
        <v>97.6</v>
      </c>
      <c r="F15" s="314">
        <v>98.7</v>
      </c>
      <c r="G15" s="314">
        <v>97.2</v>
      </c>
      <c r="H15" s="314">
        <v>109.4</v>
      </c>
      <c r="I15" s="314">
        <v>100.4</v>
      </c>
      <c r="J15" s="314">
        <v>91.2</v>
      </c>
      <c r="K15" s="314">
        <v>99.1</v>
      </c>
      <c r="L15" s="314">
        <v>100.6</v>
      </c>
      <c r="M15" s="314">
        <v>103</v>
      </c>
      <c r="N15" s="314">
        <v>100.3</v>
      </c>
      <c r="O15" s="314">
        <v>99.6</v>
      </c>
      <c r="P15" s="303"/>
      <c r="Q15" s="306" t="s">
        <v>445</v>
      </c>
    </row>
    <row r="16" spans="1:17" x14ac:dyDescent="0.2">
      <c r="A16" s="302"/>
      <c r="B16" s="126" t="s">
        <v>446</v>
      </c>
      <c r="C16" s="314">
        <v>93.6</v>
      </c>
      <c r="D16" s="314">
        <v>99.8</v>
      </c>
      <c r="E16" s="314">
        <v>97.5</v>
      </c>
      <c r="F16" s="314">
        <v>98.1</v>
      </c>
      <c r="G16" s="314">
        <v>99.6</v>
      </c>
      <c r="H16" s="314">
        <v>104.2</v>
      </c>
      <c r="I16" s="314">
        <v>93.3</v>
      </c>
      <c r="J16" s="314">
        <v>82.6</v>
      </c>
      <c r="K16" s="314">
        <v>96.2</v>
      </c>
      <c r="L16" s="314">
        <v>93.2</v>
      </c>
      <c r="M16" s="314">
        <v>95.5</v>
      </c>
      <c r="N16" s="314">
        <v>92.8</v>
      </c>
      <c r="O16" s="314">
        <v>92.2</v>
      </c>
      <c r="P16" s="303"/>
      <c r="Q16" s="306" t="s">
        <v>446</v>
      </c>
    </row>
    <row r="17" spans="1:17" x14ac:dyDescent="0.2">
      <c r="A17" s="302"/>
      <c r="B17" s="126" t="s">
        <v>447</v>
      </c>
      <c r="C17" s="314">
        <v>108.2</v>
      </c>
      <c r="D17" s="314">
        <v>102.4</v>
      </c>
      <c r="E17" s="314">
        <v>103.8</v>
      </c>
      <c r="F17" s="314">
        <v>102.7</v>
      </c>
      <c r="G17" s="314">
        <v>104.1</v>
      </c>
      <c r="H17" s="314">
        <v>97</v>
      </c>
      <c r="I17" s="314">
        <v>108.5</v>
      </c>
      <c r="J17" s="314">
        <v>99.3</v>
      </c>
      <c r="K17" s="314">
        <v>101.9</v>
      </c>
      <c r="L17" s="314">
        <v>109.1</v>
      </c>
      <c r="M17" s="314">
        <v>103.2</v>
      </c>
      <c r="N17" s="314">
        <v>110.1</v>
      </c>
      <c r="O17" s="314">
        <v>108.3</v>
      </c>
      <c r="P17" s="303"/>
      <c r="Q17" s="306" t="s">
        <v>447</v>
      </c>
    </row>
    <row r="18" spans="1:17" x14ac:dyDescent="0.2">
      <c r="A18" s="302"/>
      <c r="B18" s="126" t="s">
        <v>448</v>
      </c>
      <c r="C18" s="314">
        <v>108.2</v>
      </c>
      <c r="D18" s="314">
        <v>107.8</v>
      </c>
      <c r="E18" s="314">
        <v>106.4</v>
      </c>
      <c r="F18" s="314">
        <v>109.7</v>
      </c>
      <c r="G18" s="314">
        <v>107.8</v>
      </c>
      <c r="H18" s="314">
        <v>104.1</v>
      </c>
      <c r="I18" s="314">
        <v>108.1</v>
      </c>
      <c r="J18" s="314">
        <v>107.3</v>
      </c>
      <c r="K18" s="314">
        <v>105.4</v>
      </c>
      <c r="L18" s="314">
        <v>108.3</v>
      </c>
      <c r="M18" s="314">
        <v>102.3</v>
      </c>
      <c r="N18" s="314">
        <v>109.3</v>
      </c>
      <c r="O18" s="314">
        <v>110.8</v>
      </c>
      <c r="P18" s="303"/>
      <c r="Q18" s="306" t="s">
        <v>448</v>
      </c>
    </row>
    <row r="19" spans="1:17" x14ac:dyDescent="0.2">
      <c r="A19" s="302"/>
      <c r="B19" s="126" t="s">
        <v>449</v>
      </c>
      <c r="C19" s="314">
        <v>109.2</v>
      </c>
      <c r="D19" s="314">
        <v>104.4</v>
      </c>
      <c r="E19" s="314">
        <v>90</v>
      </c>
      <c r="F19" s="314">
        <v>101.8</v>
      </c>
      <c r="G19" s="314">
        <v>107.5</v>
      </c>
      <c r="H19" s="314">
        <v>102.4</v>
      </c>
      <c r="I19" s="314">
        <v>109.7</v>
      </c>
      <c r="J19" s="314">
        <v>115.4</v>
      </c>
      <c r="K19" s="314">
        <v>105.7</v>
      </c>
      <c r="L19" s="314">
        <v>109.8</v>
      </c>
      <c r="M19" s="314">
        <v>101.6</v>
      </c>
      <c r="N19" s="314">
        <v>111.2</v>
      </c>
      <c r="O19" s="314">
        <v>100.9</v>
      </c>
      <c r="P19" s="303"/>
      <c r="Q19" s="306" t="s">
        <v>449</v>
      </c>
    </row>
    <row r="20" spans="1:17" x14ac:dyDescent="0.2">
      <c r="A20" s="302"/>
      <c r="B20" s="126" t="s">
        <v>450</v>
      </c>
      <c r="C20" s="314">
        <v>98.3</v>
      </c>
      <c r="D20" s="314">
        <v>100.3</v>
      </c>
      <c r="E20" s="314">
        <v>113.4</v>
      </c>
      <c r="F20" s="314">
        <v>103.1</v>
      </c>
      <c r="G20" s="314">
        <v>99.1</v>
      </c>
      <c r="H20" s="314">
        <v>96.3</v>
      </c>
      <c r="I20" s="314">
        <v>98.3</v>
      </c>
      <c r="J20" s="314">
        <v>113.4</v>
      </c>
      <c r="K20" s="314">
        <v>100.8</v>
      </c>
      <c r="L20" s="314">
        <v>98</v>
      </c>
      <c r="M20" s="314">
        <v>87.7</v>
      </c>
      <c r="N20" s="314">
        <v>99.6</v>
      </c>
      <c r="O20" s="314">
        <v>89.3</v>
      </c>
      <c r="P20" s="303"/>
      <c r="Q20" s="306" t="s">
        <v>450</v>
      </c>
    </row>
    <row r="21" spans="1:17" x14ac:dyDescent="0.2">
      <c r="A21" s="302">
        <v>2011</v>
      </c>
      <c r="B21" s="126" t="s">
        <v>456</v>
      </c>
      <c r="C21" s="314">
        <v>98.8</v>
      </c>
      <c r="D21" s="314">
        <v>95.8</v>
      </c>
      <c r="E21" s="314">
        <v>106.8</v>
      </c>
      <c r="F21" s="314">
        <v>95.4</v>
      </c>
      <c r="G21" s="314">
        <v>97</v>
      </c>
      <c r="H21" s="314">
        <v>92.3</v>
      </c>
      <c r="I21" s="314">
        <v>99.1</v>
      </c>
      <c r="J21" s="314">
        <v>130</v>
      </c>
      <c r="K21" s="314">
        <v>101.5</v>
      </c>
      <c r="L21" s="314">
        <v>98.5</v>
      </c>
      <c r="M21" s="314">
        <v>101.8</v>
      </c>
      <c r="N21" s="314">
        <v>98</v>
      </c>
      <c r="O21" s="314">
        <v>91</v>
      </c>
      <c r="P21" s="303">
        <v>2011</v>
      </c>
      <c r="Q21" s="306" t="s">
        <v>456</v>
      </c>
    </row>
    <row r="22" spans="1:17" x14ac:dyDescent="0.2">
      <c r="A22" s="302"/>
      <c r="B22" s="126" t="s">
        <v>451</v>
      </c>
      <c r="C22" s="314">
        <v>105.2</v>
      </c>
      <c r="D22" s="314">
        <v>97.2</v>
      </c>
      <c r="E22" s="314">
        <v>92.4</v>
      </c>
      <c r="F22" s="314">
        <v>95.3</v>
      </c>
      <c r="G22" s="314">
        <v>100</v>
      </c>
      <c r="H22" s="314">
        <v>94.1</v>
      </c>
      <c r="I22" s="314">
        <v>105.8</v>
      </c>
      <c r="J22" s="314">
        <v>122.2</v>
      </c>
      <c r="K22" s="314">
        <v>100.2</v>
      </c>
      <c r="L22" s="314">
        <v>105.9</v>
      </c>
      <c r="M22" s="314">
        <v>105.6</v>
      </c>
      <c r="N22" s="314">
        <v>106</v>
      </c>
      <c r="O22" s="314">
        <v>99.8</v>
      </c>
      <c r="P22" s="303"/>
      <c r="Q22" s="306" t="s">
        <v>451</v>
      </c>
    </row>
    <row r="23" spans="1:17" x14ac:dyDescent="0.2">
      <c r="A23" s="302"/>
      <c r="B23" s="126" t="s">
        <v>452</v>
      </c>
      <c r="C23" s="314">
        <v>121.5</v>
      </c>
      <c r="D23" s="314">
        <v>110.2</v>
      </c>
      <c r="E23" s="314">
        <v>98.7</v>
      </c>
      <c r="F23" s="314">
        <v>108</v>
      </c>
      <c r="G23" s="314">
        <v>111.7</v>
      </c>
      <c r="H23" s="314">
        <v>112</v>
      </c>
      <c r="I23" s="314">
        <v>122.4</v>
      </c>
      <c r="J23" s="314">
        <v>138.9</v>
      </c>
      <c r="K23" s="314">
        <v>116.4</v>
      </c>
      <c r="L23" s="314">
        <v>122.6</v>
      </c>
      <c r="M23" s="314">
        <v>115.5</v>
      </c>
      <c r="N23" s="314">
        <v>123.8</v>
      </c>
      <c r="O23" s="314">
        <v>106.4</v>
      </c>
      <c r="P23" s="303"/>
      <c r="Q23" s="306" t="s">
        <v>452</v>
      </c>
    </row>
    <row r="24" spans="1:17" x14ac:dyDescent="0.2">
      <c r="A24" s="302"/>
      <c r="B24" s="126" t="s">
        <v>435</v>
      </c>
      <c r="C24" s="314">
        <v>105.3</v>
      </c>
      <c r="D24" s="314">
        <v>101.7</v>
      </c>
      <c r="E24" s="314">
        <v>111.2</v>
      </c>
      <c r="F24" s="314">
        <v>102</v>
      </c>
      <c r="G24" s="314">
        <v>101</v>
      </c>
      <c r="H24" s="314">
        <v>101.9</v>
      </c>
      <c r="I24" s="314">
        <v>105.5</v>
      </c>
      <c r="J24" s="314">
        <v>110.1</v>
      </c>
      <c r="K24" s="314">
        <v>94.1</v>
      </c>
      <c r="L24" s="314">
        <v>106.2</v>
      </c>
      <c r="M24" s="314">
        <v>103</v>
      </c>
      <c r="N24" s="314">
        <v>106.7</v>
      </c>
      <c r="O24" s="314">
        <v>107.9</v>
      </c>
      <c r="P24" s="303"/>
      <c r="Q24" s="306" t="s">
        <v>435</v>
      </c>
    </row>
    <row r="25" spans="1:17" x14ac:dyDescent="0.2">
      <c r="A25" s="302"/>
      <c r="B25" s="126" t="s">
        <v>453</v>
      </c>
      <c r="C25" s="314">
        <v>114.3</v>
      </c>
      <c r="D25" s="314">
        <v>102.4</v>
      </c>
      <c r="E25" s="314">
        <v>100.5</v>
      </c>
      <c r="F25" s="314">
        <v>103.4</v>
      </c>
      <c r="G25" s="314">
        <v>98</v>
      </c>
      <c r="H25" s="314">
        <v>112.7</v>
      </c>
      <c r="I25" s="314">
        <v>115.3</v>
      </c>
      <c r="J25" s="314">
        <v>113.5</v>
      </c>
      <c r="K25" s="314">
        <v>103.5</v>
      </c>
      <c r="L25" s="314">
        <v>116</v>
      </c>
      <c r="M25" s="314">
        <v>111.2</v>
      </c>
      <c r="N25" s="314">
        <v>116.8</v>
      </c>
      <c r="O25" s="314">
        <v>101.2</v>
      </c>
      <c r="P25" s="303"/>
      <c r="Q25" s="306" t="s">
        <v>453</v>
      </c>
    </row>
    <row r="26" spans="1:17" x14ac:dyDescent="0.2">
      <c r="A26" s="302"/>
      <c r="B26" s="126" t="s">
        <v>444</v>
      </c>
      <c r="C26" s="314">
        <v>108.4</v>
      </c>
      <c r="D26" s="314">
        <v>104.9</v>
      </c>
      <c r="E26" s="314">
        <v>109.2</v>
      </c>
      <c r="F26" s="314">
        <v>108.4</v>
      </c>
      <c r="G26" s="314">
        <v>98.9</v>
      </c>
      <c r="H26" s="314">
        <v>113.7</v>
      </c>
      <c r="I26" s="314">
        <v>108.7</v>
      </c>
      <c r="J26" s="314">
        <v>113</v>
      </c>
      <c r="K26" s="314">
        <v>100.9</v>
      </c>
      <c r="L26" s="314">
        <v>109.1</v>
      </c>
      <c r="M26" s="314">
        <v>105.9</v>
      </c>
      <c r="N26" s="314">
        <v>109.7</v>
      </c>
      <c r="O26" s="314">
        <v>102.2</v>
      </c>
      <c r="P26" s="303"/>
      <c r="Q26" s="306" t="s">
        <v>444</v>
      </c>
    </row>
    <row r="27" spans="1:17" x14ac:dyDescent="0.2">
      <c r="A27" s="302"/>
      <c r="B27" s="126" t="s">
        <v>445</v>
      </c>
      <c r="C27" s="314">
        <v>105.5</v>
      </c>
      <c r="D27" s="314">
        <v>95.1</v>
      </c>
      <c r="E27" s="314">
        <v>89.5</v>
      </c>
      <c r="F27" s="314">
        <v>99.3</v>
      </c>
      <c r="G27" s="314">
        <v>90</v>
      </c>
      <c r="H27" s="314">
        <v>101.4</v>
      </c>
      <c r="I27" s="314">
        <v>106.3</v>
      </c>
      <c r="J27" s="314">
        <v>107.9</v>
      </c>
      <c r="K27" s="314">
        <v>99.2</v>
      </c>
      <c r="L27" s="314">
        <v>106.7</v>
      </c>
      <c r="M27" s="314">
        <v>101.7</v>
      </c>
      <c r="N27" s="314">
        <v>107.6</v>
      </c>
      <c r="O27" s="314">
        <v>96.2</v>
      </c>
      <c r="P27" s="303"/>
      <c r="Q27" s="306" t="s">
        <v>445</v>
      </c>
    </row>
    <row r="28" spans="1:17" x14ac:dyDescent="0.2">
      <c r="A28" s="302"/>
      <c r="B28" s="126" t="s">
        <v>446</v>
      </c>
      <c r="C28" s="314">
        <v>104.7</v>
      </c>
      <c r="D28" s="314">
        <v>102.9</v>
      </c>
      <c r="E28" s="314">
        <v>99.5</v>
      </c>
      <c r="F28" s="314">
        <v>106.8</v>
      </c>
      <c r="G28" s="314">
        <v>97.4</v>
      </c>
      <c r="H28" s="314">
        <v>110.5</v>
      </c>
      <c r="I28" s="314">
        <v>105.1</v>
      </c>
      <c r="J28" s="314">
        <v>96.9</v>
      </c>
      <c r="K28" s="314">
        <v>103.1</v>
      </c>
      <c r="L28" s="314">
        <v>105.3</v>
      </c>
      <c r="M28" s="314">
        <v>103.9</v>
      </c>
      <c r="N28" s="314">
        <v>105.5</v>
      </c>
      <c r="O28" s="314">
        <v>90.1</v>
      </c>
      <c r="P28" s="303"/>
      <c r="Q28" s="306" t="s">
        <v>446</v>
      </c>
    </row>
    <row r="29" spans="1:17" x14ac:dyDescent="0.2">
      <c r="A29" s="302"/>
      <c r="B29" s="126" t="s">
        <v>447</v>
      </c>
      <c r="C29" s="314">
        <v>116.2</v>
      </c>
      <c r="D29" s="314">
        <v>110.2</v>
      </c>
      <c r="E29" s="314">
        <v>116.2</v>
      </c>
      <c r="F29" s="314">
        <v>110.6</v>
      </c>
      <c r="G29" s="314">
        <v>109.9</v>
      </c>
      <c r="H29" s="314">
        <v>109.8</v>
      </c>
      <c r="I29" s="314">
        <v>116.5</v>
      </c>
      <c r="J29" s="314">
        <v>112.3</v>
      </c>
      <c r="K29" s="314">
        <v>115.8</v>
      </c>
      <c r="L29" s="314">
        <v>116.6</v>
      </c>
      <c r="M29" s="314">
        <v>106.1</v>
      </c>
      <c r="N29" s="314">
        <v>118.3</v>
      </c>
      <c r="O29" s="314">
        <v>117.7</v>
      </c>
      <c r="P29" s="303"/>
      <c r="Q29" s="306" t="s">
        <v>447</v>
      </c>
    </row>
    <row r="30" spans="1:17" x14ac:dyDescent="0.2">
      <c r="A30" s="302"/>
      <c r="B30" s="126" t="s">
        <v>448</v>
      </c>
      <c r="C30" s="314">
        <v>109.5</v>
      </c>
      <c r="D30" s="314">
        <v>105.5</v>
      </c>
      <c r="E30" s="314">
        <v>104.1</v>
      </c>
      <c r="F30" s="314">
        <v>104.9</v>
      </c>
      <c r="G30" s="314">
        <v>105.5</v>
      </c>
      <c r="H30" s="314">
        <v>106.8</v>
      </c>
      <c r="I30" s="314">
        <v>109.8</v>
      </c>
      <c r="J30" s="314">
        <v>130.69999999999999</v>
      </c>
      <c r="K30" s="314">
        <v>100.7</v>
      </c>
      <c r="L30" s="314">
        <v>110.2</v>
      </c>
      <c r="M30" s="314">
        <v>96.6</v>
      </c>
      <c r="N30" s="314">
        <v>112.4</v>
      </c>
      <c r="O30" s="314">
        <v>104.4</v>
      </c>
      <c r="P30" s="303"/>
      <c r="Q30" s="306" t="s">
        <v>448</v>
      </c>
    </row>
    <row r="31" spans="1:17" x14ac:dyDescent="0.2">
      <c r="A31" s="302"/>
      <c r="B31" s="126" t="s">
        <v>449</v>
      </c>
      <c r="C31" s="314">
        <v>114.9</v>
      </c>
      <c r="D31" s="314">
        <v>106.8</v>
      </c>
      <c r="E31" s="314">
        <v>112</v>
      </c>
      <c r="F31" s="314">
        <v>105.7</v>
      </c>
      <c r="G31" s="314">
        <v>104.9</v>
      </c>
      <c r="H31" s="314">
        <v>113.7</v>
      </c>
      <c r="I31" s="314">
        <v>115.4</v>
      </c>
      <c r="J31" s="314">
        <v>140.6</v>
      </c>
      <c r="K31" s="314">
        <v>101</v>
      </c>
      <c r="L31" s="314">
        <v>116</v>
      </c>
      <c r="M31" s="314">
        <v>100.3</v>
      </c>
      <c r="N31" s="314">
        <v>118.6</v>
      </c>
      <c r="O31" s="314">
        <v>113</v>
      </c>
      <c r="P31" s="303"/>
      <c r="Q31" s="306" t="s">
        <v>449</v>
      </c>
    </row>
    <row r="32" spans="1:17" x14ac:dyDescent="0.2">
      <c r="A32" s="302"/>
      <c r="B32" s="126" t="s">
        <v>450</v>
      </c>
      <c r="C32" s="314">
        <v>101.5</v>
      </c>
      <c r="D32" s="314">
        <v>100.6</v>
      </c>
      <c r="E32" s="314">
        <v>119.1</v>
      </c>
      <c r="F32" s="314">
        <v>99.9</v>
      </c>
      <c r="G32" s="314">
        <v>100.2</v>
      </c>
      <c r="H32" s="314">
        <v>100.8</v>
      </c>
      <c r="I32" s="314">
        <v>101.7</v>
      </c>
      <c r="J32" s="314">
        <v>135.9</v>
      </c>
      <c r="K32" s="314">
        <v>99.4</v>
      </c>
      <c r="L32" s="314">
        <v>101.4</v>
      </c>
      <c r="M32" s="314">
        <v>87</v>
      </c>
      <c r="N32" s="314">
        <v>103.7</v>
      </c>
      <c r="O32" s="314">
        <v>93.1</v>
      </c>
      <c r="P32" s="303"/>
      <c r="Q32" s="306" t="s">
        <v>450</v>
      </c>
    </row>
    <row r="33" spans="1:17" x14ac:dyDescent="0.2">
      <c r="A33" s="298" t="s">
        <v>425</v>
      </c>
      <c r="B33" s="126" t="s">
        <v>456</v>
      </c>
      <c r="C33" s="314">
        <v>104.2</v>
      </c>
      <c r="D33" s="314">
        <v>96.3</v>
      </c>
      <c r="E33" s="314">
        <v>115.6</v>
      </c>
      <c r="F33" s="314">
        <v>101.2</v>
      </c>
      <c r="G33" s="314">
        <v>92.5</v>
      </c>
      <c r="H33" s="314">
        <v>95.1</v>
      </c>
      <c r="I33" s="314">
        <v>105.1</v>
      </c>
      <c r="J33" s="314">
        <v>132.69999999999999</v>
      </c>
      <c r="K33" s="314">
        <v>100.7</v>
      </c>
      <c r="L33" s="314">
        <v>105</v>
      </c>
      <c r="M33" s="314">
        <v>104.1</v>
      </c>
      <c r="N33" s="314">
        <v>105.1</v>
      </c>
      <c r="O33" s="318">
        <v>80.599999999999994</v>
      </c>
      <c r="P33" s="300" t="s">
        <v>425</v>
      </c>
      <c r="Q33" s="306" t="s">
        <v>456</v>
      </c>
    </row>
    <row r="34" spans="1:17" x14ac:dyDescent="0.2">
      <c r="A34" s="302"/>
      <c r="B34" s="126" t="s">
        <v>451</v>
      </c>
      <c r="C34" s="314">
        <v>109.2</v>
      </c>
      <c r="D34" s="314">
        <v>102</v>
      </c>
      <c r="E34" s="314">
        <v>100.2</v>
      </c>
      <c r="F34" s="314">
        <v>101.7</v>
      </c>
      <c r="G34" s="314">
        <v>102.2</v>
      </c>
      <c r="H34" s="314">
        <v>102.4</v>
      </c>
      <c r="I34" s="314">
        <v>110</v>
      </c>
      <c r="J34" s="314">
        <v>143.80000000000001</v>
      </c>
      <c r="K34" s="314">
        <v>108.7</v>
      </c>
      <c r="L34" s="314">
        <v>109.6</v>
      </c>
      <c r="M34" s="314">
        <v>103.1</v>
      </c>
      <c r="N34" s="314">
        <v>110.7</v>
      </c>
      <c r="O34" s="318">
        <v>89.8</v>
      </c>
      <c r="P34" s="303"/>
      <c r="Q34" s="306" t="s">
        <v>451</v>
      </c>
    </row>
    <row r="35" spans="1:17" x14ac:dyDescent="0.2">
      <c r="A35" s="302"/>
      <c r="B35" s="126" t="s">
        <v>452</v>
      </c>
      <c r="C35" s="314">
        <v>119.2</v>
      </c>
      <c r="D35" s="314">
        <v>107.7</v>
      </c>
      <c r="E35" s="314">
        <v>112.9</v>
      </c>
      <c r="F35" s="314">
        <v>109.2</v>
      </c>
      <c r="G35" s="314">
        <v>107.8</v>
      </c>
      <c r="H35" s="314">
        <v>103.9</v>
      </c>
      <c r="I35" s="314">
        <v>120.1</v>
      </c>
      <c r="J35" s="314">
        <v>146.6</v>
      </c>
      <c r="K35" s="314">
        <v>118.7</v>
      </c>
      <c r="L35" s="314">
        <v>119.9</v>
      </c>
      <c r="M35" s="314">
        <v>113.4</v>
      </c>
      <c r="N35" s="314">
        <v>120.9</v>
      </c>
      <c r="O35" s="318">
        <v>105.2</v>
      </c>
      <c r="P35" s="303"/>
      <c r="Q35" s="306" t="s">
        <v>452</v>
      </c>
    </row>
    <row r="36" spans="1:17" x14ac:dyDescent="0.2">
      <c r="A36" s="302"/>
      <c r="B36" s="126" t="s">
        <v>435</v>
      </c>
      <c r="C36" s="314">
        <v>104.6</v>
      </c>
      <c r="D36" s="314">
        <v>95.2</v>
      </c>
      <c r="E36" s="314">
        <v>100.9</v>
      </c>
      <c r="F36" s="314">
        <v>96</v>
      </c>
      <c r="G36" s="314">
        <v>94.1</v>
      </c>
      <c r="H36" s="314">
        <v>96.3</v>
      </c>
      <c r="I36" s="314">
        <v>105.3</v>
      </c>
      <c r="J36" s="314">
        <v>122.6</v>
      </c>
      <c r="K36" s="314">
        <v>103</v>
      </c>
      <c r="L36" s="314">
        <v>105.2</v>
      </c>
      <c r="M36" s="314">
        <v>99.5</v>
      </c>
      <c r="N36" s="314">
        <v>106.1</v>
      </c>
      <c r="O36" s="318">
        <v>98.3</v>
      </c>
      <c r="P36" s="303"/>
      <c r="Q36" s="306" t="s">
        <v>435</v>
      </c>
    </row>
    <row r="37" spans="1:17" x14ac:dyDescent="0.2">
      <c r="A37" s="302"/>
      <c r="B37" s="126" t="s">
        <v>453</v>
      </c>
      <c r="C37" s="314">
        <v>111.5</v>
      </c>
      <c r="D37" s="314">
        <v>107.9</v>
      </c>
      <c r="E37" s="314">
        <v>93.8</v>
      </c>
      <c r="F37" s="314">
        <v>108.5</v>
      </c>
      <c r="G37" s="314">
        <v>106.6</v>
      </c>
      <c r="H37" s="314">
        <v>112</v>
      </c>
      <c r="I37" s="314">
        <v>112</v>
      </c>
      <c r="J37" s="314">
        <v>120.7</v>
      </c>
      <c r="K37" s="314">
        <v>106.6</v>
      </c>
      <c r="L37" s="314">
        <v>112.2</v>
      </c>
      <c r="M37" s="314">
        <v>105.6</v>
      </c>
      <c r="N37" s="314">
        <v>113.3</v>
      </c>
      <c r="O37" s="318">
        <v>94.8</v>
      </c>
      <c r="P37" s="303"/>
      <c r="Q37" s="306" t="s">
        <v>453</v>
      </c>
    </row>
    <row r="38" spans="1:17" x14ac:dyDescent="0.2">
      <c r="A38" s="302"/>
      <c r="B38" s="126" t="s">
        <v>444</v>
      </c>
      <c r="C38" s="314">
        <v>113.5</v>
      </c>
      <c r="D38" s="314">
        <v>105.9</v>
      </c>
      <c r="E38" s="314">
        <v>119.1</v>
      </c>
      <c r="F38" s="314">
        <v>109.1</v>
      </c>
      <c r="G38" s="314">
        <v>101.4</v>
      </c>
      <c r="H38" s="314">
        <v>110.8</v>
      </c>
      <c r="I38" s="314">
        <v>114.1</v>
      </c>
      <c r="J38" s="314">
        <v>120.8</v>
      </c>
      <c r="K38" s="314">
        <v>111.9</v>
      </c>
      <c r="L38" s="314">
        <v>114.2</v>
      </c>
      <c r="M38" s="314">
        <v>103.6</v>
      </c>
      <c r="N38" s="314">
        <v>115.9</v>
      </c>
      <c r="O38" s="318">
        <v>101.4</v>
      </c>
      <c r="P38" s="303"/>
      <c r="Q38" s="306" t="s">
        <v>444</v>
      </c>
    </row>
    <row r="39" spans="1:17" x14ac:dyDescent="0.2">
      <c r="A39" s="302"/>
      <c r="B39" s="126" t="s">
        <v>445</v>
      </c>
      <c r="C39" s="314">
        <v>111.6</v>
      </c>
      <c r="D39" s="314">
        <v>105.8</v>
      </c>
      <c r="E39" s="314">
        <v>113</v>
      </c>
      <c r="F39" s="314">
        <v>108.6</v>
      </c>
      <c r="G39" s="314">
        <v>101.3</v>
      </c>
      <c r="H39" s="314">
        <v>112</v>
      </c>
      <c r="I39" s="314">
        <v>112.2</v>
      </c>
      <c r="J39" s="314">
        <v>119.5</v>
      </c>
      <c r="K39" s="314">
        <v>105.9</v>
      </c>
      <c r="L39" s="314">
        <v>112.5</v>
      </c>
      <c r="M39" s="314">
        <v>103.7</v>
      </c>
      <c r="N39" s="314">
        <v>114</v>
      </c>
      <c r="O39" s="318">
        <v>98.1</v>
      </c>
      <c r="P39" s="303"/>
      <c r="Q39" s="306" t="s">
        <v>445</v>
      </c>
    </row>
    <row r="40" spans="1:17" x14ac:dyDescent="0.2">
      <c r="A40" s="302"/>
      <c r="B40" s="126" t="s">
        <v>446</v>
      </c>
      <c r="C40" s="314">
        <v>106.3</v>
      </c>
      <c r="D40" s="314">
        <v>107.1</v>
      </c>
      <c r="E40" s="314">
        <v>117.4</v>
      </c>
      <c r="F40" s="314">
        <v>111.5</v>
      </c>
      <c r="G40" s="314">
        <v>103.5</v>
      </c>
      <c r="H40" s="314">
        <v>107.2</v>
      </c>
      <c r="I40" s="314">
        <v>106.6</v>
      </c>
      <c r="J40" s="314">
        <v>122</v>
      </c>
      <c r="K40" s="314">
        <v>110.5</v>
      </c>
      <c r="L40" s="314">
        <v>106.1</v>
      </c>
      <c r="M40" s="314">
        <v>101</v>
      </c>
      <c r="N40" s="314">
        <v>107</v>
      </c>
      <c r="O40" s="318">
        <v>88</v>
      </c>
      <c r="P40" s="303"/>
      <c r="Q40" s="306" t="s">
        <v>446</v>
      </c>
    </row>
    <row r="41" spans="1:17" x14ac:dyDescent="0.2">
      <c r="A41" s="302"/>
      <c r="B41" s="126" t="s">
        <v>447</v>
      </c>
      <c r="C41" s="314">
        <v>108.1</v>
      </c>
      <c r="D41" s="314">
        <v>103.9</v>
      </c>
      <c r="E41" s="314">
        <v>118.9</v>
      </c>
      <c r="F41" s="314">
        <v>98.5</v>
      </c>
      <c r="G41" s="314">
        <v>108.4</v>
      </c>
      <c r="H41" s="314">
        <v>100.2</v>
      </c>
      <c r="I41" s="314">
        <v>108.5</v>
      </c>
      <c r="J41" s="314">
        <v>120.7</v>
      </c>
      <c r="K41" s="314">
        <v>109</v>
      </c>
      <c r="L41" s="314">
        <v>108.3</v>
      </c>
      <c r="M41" s="314">
        <v>100</v>
      </c>
      <c r="N41" s="314">
        <v>109.6</v>
      </c>
      <c r="O41" s="318">
        <v>99.7</v>
      </c>
      <c r="P41" s="303"/>
      <c r="Q41" s="306" t="s">
        <v>447</v>
      </c>
    </row>
    <row r="42" spans="1:17" x14ac:dyDescent="0.2">
      <c r="A42" s="302"/>
      <c r="B42" s="126" t="s">
        <v>448</v>
      </c>
      <c r="C42" s="314">
        <v>118.9</v>
      </c>
      <c r="D42" s="314">
        <v>119.7</v>
      </c>
      <c r="E42" s="314">
        <v>130.1</v>
      </c>
      <c r="F42" s="314">
        <v>116.8</v>
      </c>
      <c r="G42" s="314">
        <v>124.2</v>
      </c>
      <c r="H42" s="314">
        <v>111.5</v>
      </c>
      <c r="I42" s="314">
        <v>119</v>
      </c>
      <c r="J42" s="314">
        <v>138.30000000000001</v>
      </c>
      <c r="K42" s="314">
        <v>116.6</v>
      </c>
      <c r="L42" s="314">
        <v>118.9</v>
      </c>
      <c r="M42" s="314">
        <v>109.6</v>
      </c>
      <c r="N42" s="314">
        <v>120.4</v>
      </c>
      <c r="O42" s="318">
        <v>108.7</v>
      </c>
      <c r="P42" s="303"/>
      <c r="Q42" s="306" t="s">
        <v>448</v>
      </c>
    </row>
    <row r="43" spans="1:17" x14ac:dyDescent="0.2">
      <c r="A43" s="302"/>
      <c r="B43" s="126" t="s">
        <v>449</v>
      </c>
      <c r="C43" s="314">
        <v>112.6</v>
      </c>
      <c r="D43" s="314">
        <v>111.3</v>
      </c>
      <c r="E43" s="314">
        <v>97.9</v>
      </c>
      <c r="F43" s="314">
        <v>104.9</v>
      </c>
      <c r="G43" s="314">
        <v>116.4</v>
      </c>
      <c r="H43" s="314">
        <v>111.4</v>
      </c>
      <c r="I43" s="314">
        <v>112.8</v>
      </c>
      <c r="J43" s="314">
        <v>130.30000000000001</v>
      </c>
      <c r="K43" s="314">
        <v>103.3</v>
      </c>
      <c r="L43" s="314">
        <v>113.1</v>
      </c>
      <c r="M43" s="314">
        <v>101</v>
      </c>
      <c r="N43" s="314">
        <v>115.1</v>
      </c>
      <c r="O43" s="318">
        <v>107.4</v>
      </c>
      <c r="P43" s="303"/>
      <c r="Q43" s="306" t="s">
        <v>449</v>
      </c>
    </row>
    <row r="44" spans="1:17" x14ac:dyDescent="0.2">
      <c r="A44" s="302"/>
      <c r="B44" s="126" t="s">
        <v>450</v>
      </c>
      <c r="C44" s="314">
        <v>92.1</v>
      </c>
      <c r="D44" s="314">
        <v>98.5</v>
      </c>
      <c r="E44" s="314">
        <v>110.8</v>
      </c>
      <c r="F44" s="314">
        <v>98.3</v>
      </c>
      <c r="G44" s="314">
        <v>98.7</v>
      </c>
      <c r="H44" s="314">
        <v>96.8</v>
      </c>
      <c r="I44" s="314">
        <v>91.9</v>
      </c>
      <c r="J44" s="314">
        <v>126.8</v>
      </c>
      <c r="K44" s="314">
        <v>101.5</v>
      </c>
      <c r="L44" s="314">
        <v>90.9</v>
      </c>
      <c r="M44" s="314">
        <v>80</v>
      </c>
      <c r="N44" s="314">
        <v>92.6</v>
      </c>
      <c r="O44" s="318">
        <v>82.1</v>
      </c>
      <c r="P44" s="303"/>
      <c r="Q44" s="306" t="s">
        <v>450</v>
      </c>
    </row>
    <row r="45" spans="1:17" x14ac:dyDescent="0.2">
      <c r="A45" s="298" t="s">
        <v>426</v>
      </c>
      <c r="B45" s="126" t="s">
        <v>456</v>
      </c>
      <c r="C45" s="314">
        <v>107.3</v>
      </c>
      <c r="D45" s="314">
        <v>108.2</v>
      </c>
      <c r="E45" s="314">
        <v>119</v>
      </c>
      <c r="F45" s="314">
        <v>111.6</v>
      </c>
      <c r="G45" s="314">
        <v>108.5</v>
      </c>
      <c r="H45" s="314">
        <v>99.5</v>
      </c>
      <c r="I45" s="314">
        <v>107.5</v>
      </c>
      <c r="J45" s="314">
        <v>148.9</v>
      </c>
      <c r="K45" s="314">
        <v>107.6</v>
      </c>
      <c r="L45" s="314">
        <v>106.9</v>
      </c>
      <c r="M45" s="314">
        <v>106.3</v>
      </c>
      <c r="N45" s="314">
        <v>107</v>
      </c>
      <c r="O45" s="314">
        <v>93.9</v>
      </c>
      <c r="P45" s="300" t="s">
        <v>426</v>
      </c>
      <c r="Q45" s="306" t="s">
        <v>456</v>
      </c>
    </row>
    <row r="46" spans="1:17" x14ac:dyDescent="0.2">
      <c r="A46" s="302"/>
      <c r="B46" s="126" t="s">
        <v>451</v>
      </c>
      <c r="C46" s="314">
        <v>105.7</v>
      </c>
      <c r="D46" s="314">
        <v>100.8</v>
      </c>
      <c r="E46" s="314">
        <v>90</v>
      </c>
      <c r="F46" s="314">
        <v>100.8</v>
      </c>
      <c r="G46" s="314">
        <v>102.7</v>
      </c>
      <c r="H46" s="314">
        <v>96.6</v>
      </c>
      <c r="I46" s="314">
        <v>105.9</v>
      </c>
      <c r="J46" s="314">
        <v>151.6</v>
      </c>
      <c r="K46" s="314">
        <v>105.3</v>
      </c>
      <c r="L46" s="314">
        <v>105.3</v>
      </c>
      <c r="M46" s="314">
        <v>100</v>
      </c>
      <c r="N46" s="314">
        <v>106.2</v>
      </c>
      <c r="O46" s="314">
        <v>110.4</v>
      </c>
      <c r="P46" s="303"/>
      <c r="Q46" s="306" t="s">
        <v>451</v>
      </c>
    </row>
    <row r="47" spans="1:17" x14ac:dyDescent="0.2">
      <c r="A47" s="302"/>
      <c r="B47" s="126" t="s">
        <v>452</v>
      </c>
      <c r="C47" s="314">
        <v>113.9</v>
      </c>
      <c r="D47" s="314">
        <v>111.6</v>
      </c>
      <c r="E47" s="314">
        <v>111.3</v>
      </c>
      <c r="F47" s="314">
        <v>109.3</v>
      </c>
      <c r="G47" s="314">
        <v>116.9</v>
      </c>
      <c r="H47" s="314">
        <v>101.4</v>
      </c>
      <c r="I47" s="314">
        <v>114.1</v>
      </c>
      <c r="J47" s="314">
        <v>166.3</v>
      </c>
      <c r="K47" s="314">
        <v>113.4</v>
      </c>
      <c r="L47" s="314">
        <v>113.4</v>
      </c>
      <c r="M47" s="314">
        <v>105.1</v>
      </c>
      <c r="N47" s="314">
        <v>114.8</v>
      </c>
      <c r="O47" s="314">
        <v>109.9</v>
      </c>
      <c r="P47" s="303"/>
      <c r="Q47" s="306" t="s">
        <v>452</v>
      </c>
    </row>
    <row r="48" spans="1:17" x14ac:dyDescent="0.2">
      <c r="B48" s="126" t="s">
        <v>435</v>
      </c>
      <c r="C48" s="314">
        <v>114.1</v>
      </c>
      <c r="D48" s="314">
        <v>104.5</v>
      </c>
      <c r="E48" s="314">
        <v>95.5</v>
      </c>
      <c r="F48" s="314">
        <v>106.2</v>
      </c>
      <c r="G48" s="314">
        <v>105.1</v>
      </c>
      <c r="H48" s="314">
        <v>100.6</v>
      </c>
      <c r="I48" s="314">
        <v>114.9</v>
      </c>
      <c r="J48" s="314">
        <v>140.80000000000001</v>
      </c>
      <c r="K48" s="314">
        <v>108.5</v>
      </c>
      <c r="L48" s="314">
        <v>114.9</v>
      </c>
      <c r="M48" s="314">
        <v>106</v>
      </c>
      <c r="N48" s="314">
        <v>116.4</v>
      </c>
      <c r="O48" s="314">
        <v>100.4</v>
      </c>
      <c r="P48" s="303"/>
      <c r="Q48" s="306" t="s">
        <v>435</v>
      </c>
    </row>
    <row r="49" spans="1:17" x14ac:dyDescent="0.2">
      <c r="B49" s="126" t="s">
        <v>453</v>
      </c>
      <c r="C49" s="314">
        <v>107.3</v>
      </c>
      <c r="D49" s="314">
        <v>108.8</v>
      </c>
      <c r="E49" s="314">
        <v>116</v>
      </c>
      <c r="F49" s="314">
        <v>110</v>
      </c>
      <c r="G49" s="314">
        <v>111.1</v>
      </c>
      <c r="H49" s="314">
        <v>99.5</v>
      </c>
      <c r="I49" s="314">
        <v>107.3</v>
      </c>
      <c r="J49" s="314">
        <v>135.69999999999999</v>
      </c>
      <c r="K49" s="314">
        <v>103.2</v>
      </c>
      <c r="L49" s="314">
        <v>107.1</v>
      </c>
      <c r="M49" s="314">
        <v>105.9</v>
      </c>
      <c r="N49" s="314">
        <v>107.3</v>
      </c>
      <c r="O49" s="314">
        <v>106.7</v>
      </c>
      <c r="P49" s="303"/>
      <c r="Q49" s="306" t="s">
        <v>453</v>
      </c>
    </row>
    <row r="50" spans="1:17" x14ac:dyDescent="0.2">
      <c r="B50" s="126" t="s">
        <v>444</v>
      </c>
      <c r="C50" s="314">
        <v>110.6</v>
      </c>
      <c r="D50" s="314">
        <v>105.2</v>
      </c>
      <c r="E50" s="314">
        <v>106.9</v>
      </c>
      <c r="F50" s="314">
        <v>105</v>
      </c>
      <c r="G50" s="314">
        <v>106.1</v>
      </c>
      <c r="H50" s="314">
        <v>103.2</v>
      </c>
      <c r="I50" s="314">
        <v>110.7</v>
      </c>
      <c r="J50" s="314">
        <v>125</v>
      </c>
      <c r="K50" s="314">
        <v>105.7</v>
      </c>
      <c r="L50" s="314">
        <v>110.8</v>
      </c>
      <c r="M50" s="314">
        <v>103.8</v>
      </c>
      <c r="N50" s="314">
        <v>111.9</v>
      </c>
      <c r="O50" s="314">
        <v>124.6</v>
      </c>
      <c r="P50" s="303"/>
      <c r="Q50" s="306" t="s">
        <v>444</v>
      </c>
    </row>
    <row r="51" spans="1:17" x14ac:dyDescent="0.2">
      <c r="B51" s="126" t="s">
        <v>445</v>
      </c>
      <c r="C51" s="314">
        <v>112.5</v>
      </c>
      <c r="D51" s="314">
        <v>109.4</v>
      </c>
      <c r="E51" s="314">
        <v>112.5</v>
      </c>
      <c r="F51" s="314">
        <v>111.5</v>
      </c>
      <c r="G51" s="314">
        <v>108.9</v>
      </c>
      <c r="H51" s="314">
        <v>106.2</v>
      </c>
      <c r="I51" s="314">
        <v>112.3</v>
      </c>
      <c r="J51" s="314">
        <v>118.8</v>
      </c>
      <c r="K51" s="314">
        <v>107.3</v>
      </c>
      <c r="L51" s="314">
        <v>112.5</v>
      </c>
      <c r="M51" s="314">
        <v>106.1</v>
      </c>
      <c r="N51" s="314">
        <v>113.6</v>
      </c>
      <c r="O51" s="314">
        <v>129</v>
      </c>
      <c r="P51" s="303"/>
      <c r="Q51" s="306" t="s">
        <v>445</v>
      </c>
    </row>
    <row r="52" spans="1:17" x14ac:dyDescent="0.2">
      <c r="B52" s="126" t="s">
        <v>446</v>
      </c>
      <c r="C52" s="314">
        <v>103</v>
      </c>
      <c r="D52" s="314">
        <v>106</v>
      </c>
      <c r="E52" s="314">
        <v>108.7</v>
      </c>
      <c r="F52" s="314">
        <v>104.5</v>
      </c>
      <c r="G52" s="314">
        <v>109.5</v>
      </c>
      <c r="H52" s="314">
        <v>98.8</v>
      </c>
      <c r="I52" s="314">
        <v>101.8</v>
      </c>
      <c r="J52" s="314">
        <v>129.80000000000001</v>
      </c>
      <c r="K52" s="314">
        <v>98.8</v>
      </c>
      <c r="L52" s="314">
        <v>101.6</v>
      </c>
      <c r="M52" s="314">
        <v>95.6</v>
      </c>
      <c r="N52" s="314">
        <v>102.6</v>
      </c>
      <c r="O52" s="314">
        <v>157.80000000000001</v>
      </c>
      <c r="P52" s="303"/>
      <c r="Q52" s="306" t="s">
        <v>446</v>
      </c>
    </row>
    <row r="53" spans="1:17" x14ac:dyDescent="0.2">
      <c r="B53" s="126" t="s">
        <v>447</v>
      </c>
      <c r="C53" s="314">
        <v>114.7</v>
      </c>
      <c r="D53" s="314">
        <v>109.5</v>
      </c>
      <c r="E53" s="314">
        <v>124.6</v>
      </c>
      <c r="F53" s="314">
        <v>106.5</v>
      </c>
      <c r="G53" s="314">
        <v>113.5</v>
      </c>
      <c r="H53" s="314">
        <v>103</v>
      </c>
      <c r="I53" s="314">
        <v>114.3</v>
      </c>
      <c r="J53" s="314">
        <v>130.4</v>
      </c>
      <c r="K53" s="314">
        <v>103.6</v>
      </c>
      <c r="L53" s="314">
        <v>114.7</v>
      </c>
      <c r="M53" s="314">
        <v>101.9</v>
      </c>
      <c r="N53" s="314">
        <v>116.8</v>
      </c>
      <c r="O53" s="314">
        <v>152.19999999999999</v>
      </c>
      <c r="P53" s="303"/>
      <c r="Q53" s="306" t="s">
        <v>447</v>
      </c>
    </row>
    <row r="54" spans="1:17" x14ac:dyDescent="0.2">
      <c r="B54" s="126" t="s">
        <v>448</v>
      </c>
      <c r="C54" s="314">
        <v>119.4</v>
      </c>
      <c r="D54" s="314">
        <v>117.2</v>
      </c>
      <c r="E54" s="314">
        <v>118.9</v>
      </c>
      <c r="F54" s="314">
        <v>112.1</v>
      </c>
      <c r="G54" s="314">
        <v>125.1</v>
      </c>
      <c r="H54" s="314">
        <v>105.2</v>
      </c>
      <c r="I54" s="314">
        <v>118.9</v>
      </c>
      <c r="J54" s="314">
        <v>154.9</v>
      </c>
      <c r="K54" s="314">
        <v>115.8</v>
      </c>
      <c r="L54" s="314">
        <v>118.6</v>
      </c>
      <c r="M54" s="314">
        <v>110.4</v>
      </c>
      <c r="N54" s="314">
        <v>120</v>
      </c>
      <c r="O54" s="314">
        <v>151.19999999999999</v>
      </c>
      <c r="P54" s="303"/>
      <c r="Q54" s="306" t="s">
        <v>448</v>
      </c>
    </row>
    <row r="55" spans="1:17" x14ac:dyDescent="0.2">
      <c r="B55" s="126" t="s">
        <v>449</v>
      </c>
      <c r="C55" s="314">
        <v>113.6</v>
      </c>
      <c r="D55" s="314">
        <v>108.2</v>
      </c>
      <c r="E55" s="314">
        <v>107.9</v>
      </c>
      <c r="F55" s="314">
        <v>104.7</v>
      </c>
      <c r="G55" s="314">
        <v>112.4</v>
      </c>
      <c r="H55" s="314">
        <v>103.6</v>
      </c>
      <c r="I55" s="314">
        <v>113.2</v>
      </c>
      <c r="J55" s="314">
        <v>153.1</v>
      </c>
      <c r="K55" s="314">
        <v>97.9</v>
      </c>
      <c r="L55" s="314">
        <v>113.6</v>
      </c>
      <c r="M55" s="314">
        <v>101.3</v>
      </c>
      <c r="N55" s="314">
        <v>115.6</v>
      </c>
      <c r="O55" s="314">
        <v>152.69999999999999</v>
      </c>
      <c r="P55" s="303"/>
      <c r="Q55" s="306" t="s">
        <v>449</v>
      </c>
    </row>
    <row r="56" spans="1:17" x14ac:dyDescent="0.2">
      <c r="B56" s="126" t="s">
        <v>450</v>
      </c>
      <c r="C56" s="314">
        <v>96.4</v>
      </c>
      <c r="D56" s="314">
        <v>102.1</v>
      </c>
      <c r="E56" s="314">
        <v>116</v>
      </c>
      <c r="F56" s="314">
        <v>101.1</v>
      </c>
      <c r="G56" s="314">
        <v>106.9</v>
      </c>
      <c r="H56" s="314">
        <v>89.7</v>
      </c>
      <c r="I56" s="314">
        <v>95.2</v>
      </c>
      <c r="J56" s="314">
        <v>149.5</v>
      </c>
      <c r="K56" s="314">
        <v>99</v>
      </c>
      <c r="L56" s="314">
        <v>94.3</v>
      </c>
      <c r="M56" s="314">
        <v>82.6</v>
      </c>
      <c r="N56" s="314">
        <v>96.2</v>
      </c>
      <c r="O56" s="314">
        <v>145.9</v>
      </c>
      <c r="P56" s="303"/>
      <c r="Q56" s="306" t="s">
        <v>450</v>
      </c>
    </row>
    <row r="57" spans="1:17" x14ac:dyDescent="0.2">
      <c r="A57" s="298" t="s">
        <v>427</v>
      </c>
      <c r="B57" s="126" t="s">
        <v>456</v>
      </c>
      <c r="C57" s="314">
        <v>109.3</v>
      </c>
      <c r="D57" s="314">
        <v>108.6</v>
      </c>
      <c r="E57" s="314">
        <v>112.2</v>
      </c>
      <c r="F57" s="314">
        <v>111.9</v>
      </c>
      <c r="G57" s="314">
        <v>112.2</v>
      </c>
      <c r="H57" s="314">
        <v>91.7</v>
      </c>
      <c r="I57" s="314">
        <v>108.8</v>
      </c>
      <c r="J57" s="314">
        <v>163.69999999999999</v>
      </c>
      <c r="K57" s="314">
        <v>108</v>
      </c>
      <c r="L57" s="314">
        <v>108.2</v>
      </c>
      <c r="M57" s="314">
        <v>109.1</v>
      </c>
      <c r="N57" s="314">
        <v>108</v>
      </c>
      <c r="O57" s="314">
        <v>134.80000000000001</v>
      </c>
      <c r="P57" s="300" t="s">
        <v>427</v>
      </c>
      <c r="Q57" s="306" t="s">
        <v>456</v>
      </c>
    </row>
    <row r="58" spans="1:17" ht="13.15" customHeight="1" x14ac:dyDescent="0.2">
      <c r="A58" s="302"/>
      <c r="B58" s="126" t="s">
        <v>451</v>
      </c>
      <c r="C58" s="314">
        <v>111.4</v>
      </c>
      <c r="D58" s="314">
        <v>105.9</v>
      </c>
      <c r="E58" s="314">
        <v>115.2</v>
      </c>
      <c r="F58" s="314">
        <v>102.9</v>
      </c>
      <c r="G58" s="314">
        <v>110.8</v>
      </c>
      <c r="H58" s="314">
        <v>97.4</v>
      </c>
      <c r="I58" s="314">
        <v>111.3</v>
      </c>
      <c r="J58" s="314">
        <v>149.69999999999999</v>
      </c>
      <c r="K58" s="314">
        <v>103</v>
      </c>
      <c r="L58" s="314">
        <v>111.3</v>
      </c>
      <c r="M58" s="314">
        <v>104.5</v>
      </c>
      <c r="N58" s="314">
        <v>112.4</v>
      </c>
      <c r="O58" s="314">
        <v>135.9</v>
      </c>
      <c r="P58" s="303"/>
      <c r="Q58" s="306" t="s">
        <v>451</v>
      </c>
    </row>
    <row r="59" spans="1:17" x14ac:dyDescent="0.2">
      <c r="A59" s="302"/>
      <c r="B59" s="126" t="s">
        <v>452</v>
      </c>
      <c r="C59" s="314">
        <v>116</v>
      </c>
      <c r="D59" s="314">
        <v>108.3</v>
      </c>
      <c r="E59" s="314">
        <v>107.2</v>
      </c>
      <c r="F59" s="314">
        <v>105</v>
      </c>
      <c r="G59" s="314">
        <v>114.6</v>
      </c>
      <c r="H59" s="314">
        <v>97.6</v>
      </c>
      <c r="I59" s="314">
        <v>116</v>
      </c>
      <c r="J59" s="314">
        <v>156.69999999999999</v>
      </c>
      <c r="K59" s="314">
        <v>107.1</v>
      </c>
      <c r="L59" s="314">
        <v>116</v>
      </c>
      <c r="M59" s="314">
        <v>108.4</v>
      </c>
      <c r="N59" s="314">
        <v>117.2</v>
      </c>
      <c r="O59" s="314">
        <v>138.30000000000001</v>
      </c>
      <c r="P59" s="303"/>
      <c r="Q59" s="306" t="s">
        <v>452</v>
      </c>
    </row>
    <row r="60" spans="1:17" x14ac:dyDescent="0.2">
      <c r="B60" s="126" t="s">
        <v>435</v>
      </c>
      <c r="C60" s="314">
        <v>114.1</v>
      </c>
      <c r="D60" s="314">
        <v>109.5</v>
      </c>
      <c r="E60" s="314">
        <v>114.7</v>
      </c>
      <c r="F60" s="314">
        <v>111.1</v>
      </c>
      <c r="G60" s="314">
        <v>113.2</v>
      </c>
      <c r="H60" s="314">
        <v>95.6</v>
      </c>
      <c r="I60" s="314">
        <v>113.8</v>
      </c>
      <c r="J60" s="314">
        <v>136.19999999999999</v>
      </c>
      <c r="K60" s="314">
        <v>107.3</v>
      </c>
      <c r="L60" s="314">
        <v>113.9</v>
      </c>
      <c r="M60" s="314">
        <v>108</v>
      </c>
      <c r="N60" s="314">
        <v>114.9</v>
      </c>
      <c r="O60" s="314">
        <v>145.5</v>
      </c>
      <c r="P60" s="303"/>
      <c r="Q60" s="306" t="s">
        <v>435</v>
      </c>
    </row>
    <row r="61" spans="1:17" x14ac:dyDescent="0.2">
      <c r="B61" s="126" t="s">
        <v>453</v>
      </c>
      <c r="C61" s="314">
        <v>110.9</v>
      </c>
      <c r="D61" s="314">
        <v>106.5</v>
      </c>
      <c r="E61" s="314">
        <v>121.8</v>
      </c>
      <c r="F61" s="314">
        <v>108.3</v>
      </c>
      <c r="G61" s="314">
        <v>106.8</v>
      </c>
      <c r="H61" s="314">
        <v>100.3</v>
      </c>
      <c r="I61" s="314">
        <v>110.4</v>
      </c>
      <c r="J61" s="314">
        <v>132.4</v>
      </c>
      <c r="K61" s="314">
        <v>104.2</v>
      </c>
      <c r="L61" s="314">
        <v>110.5</v>
      </c>
      <c r="M61" s="314">
        <v>107.6</v>
      </c>
      <c r="N61" s="314">
        <v>110.9</v>
      </c>
      <c r="O61" s="314">
        <v>153.19999999999999</v>
      </c>
      <c r="P61" s="303"/>
      <c r="Q61" s="306" t="s">
        <v>453</v>
      </c>
    </row>
    <row r="62" spans="1:17" x14ac:dyDescent="0.2">
      <c r="B62" s="126" t="s">
        <v>444</v>
      </c>
      <c r="C62" s="314">
        <v>111.6</v>
      </c>
      <c r="D62" s="314">
        <v>106.4</v>
      </c>
      <c r="E62" s="314">
        <v>114.8</v>
      </c>
      <c r="F62" s="314">
        <v>112.1</v>
      </c>
      <c r="G62" s="314">
        <v>104.8</v>
      </c>
      <c r="H62" s="314">
        <v>98.7</v>
      </c>
      <c r="I62" s="314">
        <v>111.1</v>
      </c>
      <c r="J62" s="314">
        <v>134.9</v>
      </c>
      <c r="K62" s="314">
        <v>106.5</v>
      </c>
      <c r="L62" s="314">
        <v>111.1</v>
      </c>
      <c r="M62" s="314">
        <v>106.5</v>
      </c>
      <c r="N62" s="314">
        <v>111.8</v>
      </c>
      <c r="O62" s="314">
        <v>153.69999999999999</v>
      </c>
      <c r="P62" s="303"/>
      <c r="Q62" s="306" t="s">
        <v>444</v>
      </c>
    </row>
    <row r="63" spans="1:17" x14ac:dyDescent="0.2">
      <c r="B63" s="126" t="s">
        <v>445</v>
      </c>
      <c r="C63" s="314">
        <v>118.1</v>
      </c>
      <c r="D63" s="314">
        <v>111.4</v>
      </c>
      <c r="E63" s="314">
        <v>114</v>
      </c>
      <c r="F63" s="314">
        <v>115.1</v>
      </c>
      <c r="G63" s="314">
        <v>109.5</v>
      </c>
      <c r="H63" s="314">
        <v>109.2</v>
      </c>
      <c r="I63" s="314">
        <v>117.3</v>
      </c>
      <c r="J63" s="314">
        <v>149.4</v>
      </c>
      <c r="K63" s="314">
        <v>108.1</v>
      </c>
      <c r="L63" s="314">
        <v>117.4</v>
      </c>
      <c r="M63" s="314">
        <v>111.7</v>
      </c>
      <c r="N63" s="314">
        <v>118.3</v>
      </c>
      <c r="O63" s="314">
        <v>179.9</v>
      </c>
      <c r="P63" s="303"/>
      <c r="Q63" s="306" t="s">
        <v>445</v>
      </c>
    </row>
    <row r="64" spans="1:17" x14ac:dyDescent="0.2">
      <c r="B64" s="126" t="s">
        <v>446</v>
      </c>
      <c r="C64" s="314">
        <v>99.4</v>
      </c>
      <c r="D64" s="314">
        <v>106</v>
      </c>
      <c r="E64" s="314">
        <v>106.8</v>
      </c>
      <c r="F64" s="314">
        <v>106</v>
      </c>
      <c r="G64" s="314">
        <v>110.9</v>
      </c>
      <c r="H64" s="314">
        <v>92.7</v>
      </c>
      <c r="I64" s="314">
        <v>98</v>
      </c>
      <c r="J64" s="314">
        <v>142.5</v>
      </c>
      <c r="K64" s="314">
        <v>100.6</v>
      </c>
      <c r="L64" s="314">
        <v>97.3</v>
      </c>
      <c r="M64" s="314">
        <v>94.6</v>
      </c>
      <c r="N64" s="314">
        <v>97.7</v>
      </c>
      <c r="O64" s="314">
        <v>150.9</v>
      </c>
      <c r="P64" s="303"/>
      <c r="Q64" s="306" t="s">
        <v>446</v>
      </c>
    </row>
    <row r="65" spans="1:17" x14ac:dyDescent="0.2">
      <c r="B65" s="126" t="s">
        <v>447</v>
      </c>
      <c r="C65" s="314">
        <v>120.4</v>
      </c>
      <c r="D65" s="314">
        <v>115.4</v>
      </c>
      <c r="E65" s="314">
        <v>114.9</v>
      </c>
      <c r="F65" s="314">
        <v>114.5</v>
      </c>
      <c r="G65" s="314">
        <v>120.3</v>
      </c>
      <c r="H65" s="314">
        <v>103.8</v>
      </c>
      <c r="I65" s="314">
        <v>120</v>
      </c>
      <c r="J65" s="314">
        <v>152.69999999999999</v>
      </c>
      <c r="K65" s="314">
        <v>111.4</v>
      </c>
      <c r="L65" s="314">
        <v>120</v>
      </c>
      <c r="M65" s="314">
        <v>111.7</v>
      </c>
      <c r="N65" s="314">
        <v>121.4</v>
      </c>
      <c r="O65" s="314">
        <v>156.69999999999999</v>
      </c>
      <c r="P65" s="303"/>
      <c r="Q65" s="306" t="s">
        <v>447</v>
      </c>
    </row>
    <row r="66" spans="1:17" x14ac:dyDescent="0.2">
      <c r="B66" s="126" t="s">
        <v>448</v>
      </c>
      <c r="C66" s="314">
        <v>122.9</v>
      </c>
      <c r="D66" s="314">
        <v>119.5</v>
      </c>
      <c r="E66" s="314">
        <v>132.30000000000001</v>
      </c>
      <c r="F66" s="314">
        <v>117.8</v>
      </c>
      <c r="G66" s="314">
        <v>126.4</v>
      </c>
      <c r="H66" s="314">
        <v>102.6</v>
      </c>
      <c r="I66" s="314">
        <v>122.3</v>
      </c>
      <c r="J66" s="314">
        <v>170.2</v>
      </c>
      <c r="K66" s="314">
        <v>107.3</v>
      </c>
      <c r="L66" s="314">
        <v>122.5</v>
      </c>
      <c r="M66" s="314">
        <v>112.9</v>
      </c>
      <c r="N66" s="314">
        <v>124.1</v>
      </c>
      <c r="O66" s="314">
        <v>170.4</v>
      </c>
      <c r="P66" s="303"/>
      <c r="Q66" s="306" t="s">
        <v>448</v>
      </c>
    </row>
    <row r="67" spans="1:17" x14ac:dyDescent="0.2">
      <c r="B67" s="126" t="s">
        <v>449</v>
      </c>
      <c r="C67" s="314">
        <v>114.1</v>
      </c>
      <c r="D67" s="314">
        <v>108.9</v>
      </c>
      <c r="E67" s="314">
        <v>100.9</v>
      </c>
      <c r="F67" s="314">
        <v>109</v>
      </c>
      <c r="G67" s="314">
        <v>112.8</v>
      </c>
      <c r="H67" s="314">
        <v>99</v>
      </c>
      <c r="I67" s="314">
        <v>113.3</v>
      </c>
      <c r="J67" s="314">
        <v>165.2</v>
      </c>
      <c r="K67" s="314">
        <v>105.6</v>
      </c>
      <c r="L67" s="314">
        <v>113.1</v>
      </c>
      <c r="M67" s="314">
        <v>99.5</v>
      </c>
      <c r="N67" s="314">
        <v>115.3</v>
      </c>
      <c r="O67" s="314">
        <v>169</v>
      </c>
      <c r="P67" s="303"/>
      <c r="Q67" s="306" t="s">
        <v>449</v>
      </c>
    </row>
    <row r="68" spans="1:17" x14ac:dyDescent="0.2">
      <c r="B68" s="126" t="s">
        <v>450</v>
      </c>
      <c r="C68" s="314">
        <v>105.7</v>
      </c>
      <c r="D68" s="314">
        <v>107.7</v>
      </c>
      <c r="E68" s="314">
        <v>117.8</v>
      </c>
      <c r="F68" s="314">
        <v>108.5</v>
      </c>
      <c r="G68" s="314">
        <v>110.9</v>
      </c>
      <c r="H68" s="314">
        <v>96</v>
      </c>
      <c r="I68" s="314">
        <v>104.7</v>
      </c>
      <c r="J68" s="314">
        <v>163.4</v>
      </c>
      <c r="K68" s="314">
        <v>96.3</v>
      </c>
      <c r="L68" s="314">
        <v>104.4</v>
      </c>
      <c r="M68" s="314">
        <v>89.5</v>
      </c>
      <c r="N68" s="314">
        <v>106.9</v>
      </c>
      <c r="O68" s="314">
        <v>150.5</v>
      </c>
      <c r="P68" s="303"/>
      <c r="Q68" s="306" t="s">
        <v>450</v>
      </c>
    </row>
    <row r="69" spans="1:17" x14ac:dyDescent="0.2">
      <c r="A69" s="298" t="s">
        <v>1624</v>
      </c>
      <c r="B69" s="126" t="s">
        <v>456</v>
      </c>
      <c r="C69" s="314">
        <v>109.7</v>
      </c>
      <c r="D69" s="314">
        <v>106.7</v>
      </c>
      <c r="E69" s="314">
        <v>125.5</v>
      </c>
      <c r="F69" s="314">
        <v>108</v>
      </c>
      <c r="G69" s="314">
        <v>112.7</v>
      </c>
      <c r="H69" s="314">
        <v>86.2</v>
      </c>
      <c r="I69" s="314">
        <v>109.5</v>
      </c>
      <c r="J69" s="314">
        <v>121</v>
      </c>
      <c r="K69" s="314">
        <v>105.4</v>
      </c>
      <c r="L69" s="314">
        <v>109.6</v>
      </c>
      <c r="M69" s="314">
        <v>106.3</v>
      </c>
      <c r="N69" s="314">
        <v>110.1</v>
      </c>
      <c r="O69" s="314">
        <v>129.1</v>
      </c>
      <c r="P69" s="300" t="s">
        <v>1624</v>
      </c>
      <c r="Q69" s="306" t="s">
        <v>456</v>
      </c>
    </row>
    <row r="70" spans="1:17" x14ac:dyDescent="0.2">
      <c r="A70" s="302"/>
      <c r="B70" s="126" t="s">
        <v>451</v>
      </c>
      <c r="C70" s="314">
        <v>114.1</v>
      </c>
      <c r="D70" s="314">
        <v>108.6</v>
      </c>
      <c r="E70" s="314">
        <v>106.3</v>
      </c>
      <c r="F70" s="314">
        <v>102</v>
      </c>
      <c r="G70" s="314">
        <v>118.9</v>
      </c>
      <c r="H70" s="314">
        <v>92.7</v>
      </c>
      <c r="I70" s="314">
        <v>114.3</v>
      </c>
      <c r="J70" s="314">
        <v>133.80000000000001</v>
      </c>
      <c r="K70" s="314">
        <v>105</v>
      </c>
      <c r="L70" s="314">
        <v>114.6</v>
      </c>
      <c r="M70" s="314">
        <v>105.6</v>
      </c>
      <c r="N70" s="314">
        <v>116.1</v>
      </c>
      <c r="O70" s="314">
        <v>120.6</v>
      </c>
      <c r="P70" s="303"/>
      <c r="Q70" s="306" t="s">
        <v>451</v>
      </c>
    </row>
    <row r="71" spans="1:17" x14ac:dyDescent="0.2">
      <c r="A71" s="302"/>
      <c r="B71" s="126" t="s">
        <v>452</v>
      </c>
      <c r="C71" s="314">
        <v>125.9</v>
      </c>
      <c r="D71" s="314">
        <v>121.8</v>
      </c>
      <c r="E71" s="314">
        <v>113.8</v>
      </c>
      <c r="F71" s="314">
        <v>118.2</v>
      </c>
      <c r="G71" s="314">
        <v>131.4</v>
      </c>
      <c r="H71" s="314">
        <v>103.4</v>
      </c>
      <c r="I71" s="314">
        <v>126.6</v>
      </c>
      <c r="J71" s="314">
        <v>144.1</v>
      </c>
      <c r="K71" s="314">
        <v>112.8</v>
      </c>
      <c r="L71" s="314">
        <v>127.2</v>
      </c>
      <c r="M71" s="314">
        <v>115.8</v>
      </c>
      <c r="N71" s="314">
        <v>129</v>
      </c>
      <c r="O71" s="314">
        <v>98.9</v>
      </c>
      <c r="P71" s="303"/>
      <c r="Q71" s="306" t="s">
        <v>452</v>
      </c>
    </row>
    <row r="72" spans="1:17" x14ac:dyDescent="0.2">
      <c r="B72" s="126" t="s">
        <v>435</v>
      </c>
      <c r="C72" s="314">
        <v>115.3</v>
      </c>
      <c r="D72" s="314">
        <v>109.7</v>
      </c>
      <c r="E72" s="314">
        <v>125.5</v>
      </c>
      <c r="F72" s="314">
        <v>102.9</v>
      </c>
      <c r="G72" s="314">
        <v>117.6</v>
      </c>
      <c r="H72" s="314">
        <v>98.8</v>
      </c>
      <c r="I72" s="314">
        <v>115.5</v>
      </c>
      <c r="J72" s="314">
        <v>146.69999999999999</v>
      </c>
      <c r="K72" s="314">
        <v>105</v>
      </c>
      <c r="L72" s="314">
        <v>115.7</v>
      </c>
      <c r="M72" s="314">
        <v>110.5</v>
      </c>
      <c r="N72" s="314">
        <v>116.5</v>
      </c>
      <c r="O72" s="314">
        <v>122.6</v>
      </c>
      <c r="P72" s="303"/>
      <c r="Q72" s="306" t="s">
        <v>435</v>
      </c>
    </row>
    <row r="73" spans="1:17" x14ac:dyDescent="0.2">
      <c r="B73" s="126" t="s">
        <v>453</v>
      </c>
      <c r="C73" s="314">
        <v>111.3</v>
      </c>
      <c r="D73" s="314">
        <v>111.5</v>
      </c>
      <c r="E73" s="314">
        <v>124.7</v>
      </c>
      <c r="F73" s="314">
        <v>110.5</v>
      </c>
      <c r="G73" s="314">
        <v>115.2</v>
      </c>
      <c r="H73" s="314">
        <v>101.7</v>
      </c>
      <c r="I73" s="314">
        <v>110.7</v>
      </c>
      <c r="J73" s="314">
        <v>149.5</v>
      </c>
      <c r="K73" s="314">
        <v>100.8</v>
      </c>
      <c r="L73" s="314">
        <v>110.7</v>
      </c>
      <c r="M73" s="314">
        <v>102.5</v>
      </c>
      <c r="N73" s="314">
        <v>112.1</v>
      </c>
      <c r="O73" s="314">
        <v>144.30000000000001</v>
      </c>
      <c r="P73" s="303"/>
      <c r="Q73" s="306" t="s">
        <v>453</v>
      </c>
    </row>
    <row r="74" spans="1:17" x14ac:dyDescent="0.2">
      <c r="B74" s="126" t="s">
        <v>444</v>
      </c>
      <c r="C74" s="314">
        <v>121.2</v>
      </c>
      <c r="D74" s="314">
        <v>115.3</v>
      </c>
      <c r="E74" s="314">
        <v>121.4</v>
      </c>
      <c r="F74" s="314">
        <v>113.6</v>
      </c>
      <c r="G74" s="314">
        <v>118.7</v>
      </c>
      <c r="H74" s="314">
        <v>108.7</v>
      </c>
      <c r="I74" s="314">
        <v>120.9</v>
      </c>
      <c r="J74" s="314">
        <v>142.6</v>
      </c>
      <c r="K74" s="314">
        <v>108.2</v>
      </c>
      <c r="L74" s="314">
        <v>121.3</v>
      </c>
      <c r="M74" s="314">
        <v>113.2</v>
      </c>
      <c r="N74" s="314">
        <v>122.7</v>
      </c>
      <c r="O74" s="314">
        <v>153.5</v>
      </c>
      <c r="P74" s="303"/>
      <c r="Q74" s="306" t="s">
        <v>444</v>
      </c>
    </row>
    <row r="75" spans="1:17" x14ac:dyDescent="0.2">
      <c r="B75" s="126" t="s">
        <v>445</v>
      </c>
      <c r="C75" s="314">
        <v>122.8</v>
      </c>
      <c r="D75" s="314">
        <v>117</v>
      </c>
      <c r="E75" s="314">
        <v>120.5</v>
      </c>
      <c r="F75" s="314">
        <v>116.1</v>
      </c>
      <c r="G75" s="314">
        <v>121.9</v>
      </c>
      <c r="H75" s="314">
        <v>104.7</v>
      </c>
      <c r="I75" s="314">
        <v>122.6</v>
      </c>
      <c r="J75" s="314">
        <v>150.19999999999999</v>
      </c>
      <c r="K75" s="314">
        <v>105.9</v>
      </c>
      <c r="L75" s="314">
        <v>123.2</v>
      </c>
      <c r="M75" s="314">
        <v>112.4</v>
      </c>
      <c r="N75" s="314">
        <v>125</v>
      </c>
      <c r="O75" s="314">
        <v>152.1</v>
      </c>
      <c r="P75" s="303"/>
      <c r="Q75" s="306" t="s">
        <v>445</v>
      </c>
    </row>
    <row r="76" spans="1:17" x14ac:dyDescent="0.2">
      <c r="B76" s="126" t="s">
        <v>446</v>
      </c>
      <c r="C76" s="314">
        <v>100.9</v>
      </c>
      <c r="D76" s="314">
        <v>105.2</v>
      </c>
      <c r="E76" s="314">
        <v>117.7</v>
      </c>
      <c r="F76" s="314">
        <v>107.9</v>
      </c>
      <c r="G76" s="314">
        <v>106.4</v>
      </c>
      <c r="H76" s="314">
        <v>95.8</v>
      </c>
      <c r="I76" s="314">
        <v>100.1</v>
      </c>
      <c r="J76" s="314">
        <v>144</v>
      </c>
      <c r="K76" s="314">
        <v>95.8</v>
      </c>
      <c r="L76" s="314">
        <v>99.8</v>
      </c>
      <c r="M76" s="314">
        <v>96.2</v>
      </c>
      <c r="N76" s="314">
        <v>100.3</v>
      </c>
      <c r="O76" s="314">
        <v>129.9</v>
      </c>
      <c r="P76" s="303"/>
      <c r="Q76" s="306" t="s">
        <v>446</v>
      </c>
    </row>
    <row r="77" spans="1:17" x14ac:dyDescent="0.2">
      <c r="B77" s="126" t="s">
        <v>447</v>
      </c>
      <c r="C77" s="314">
        <v>123.4</v>
      </c>
      <c r="D77" s="314">
        <v>114.6</v>
      </c>
      <c r="E77" s="314">
        <v>127.3</v>
      </c>
      <c r="F77" s="314">
        <v>114.4</v>
      </c>
      <c r="G77" s="314">
        <v>119</v>
      </c>
      <c r="H77" s="314">
        <v>102</v>
      </c>
      <c r="I77" s="314">
        <v>122.9</v>
      </c>
      <c r="J77" s="314">
        <v>162.19999999999999</v>
      </c>
      <c r="K77" s="314">
        <v>105.3</v>
      </c>
      <c r="L77" s="314">
        <v>123.4</v>
      </c>
      <c r="M77" s="314">
        <v>109</v>
      </c>
      <c r="N77" s="314">
        <v>125.8</v>
      </c>
      <c r="O77" s="314">
        <v>178.2</v>
      </c>
      <c r="P77" s="303"/>
      <c r="Q77" s="306" t="s">
        <v>447</v>
      </c>
    </row>
    <row r="78" spans="1:17" x14ac:dyDescent="0.2">
      <c r="B78" s="126" t="s">
        <v>448</v>
      </c>
      <c r="C78" s="314">
        <v>123.9</v>
      </c>
      <c r="D78" s="314">
        <v>117.3</v>
      </c>
      <c r="E78" s="314">
        <v>127.9</v>
      </c>
      <c r="F78" s="314">
        <v>115.3</v>
      </c>
      <c r="G78" s="314">
        <v>123.7</v>
      </c>
      <c r="H78" s="314">
        <v>102.6</v>
      </c>
      <c r="I78" s="314">
        <v>123.7</v>
      </c>
      <c r="J78" s="314">
        <v>154.19999999999999</v>
      </c>
      <c r="K78" s="314">
        <v>101.7</v>
      </c>
      <c r="L78" s="314">
        <v>124.5</v>
      </c>
      <c r="M78" s="314">
        <v>112.2</v>
      </c>
      <c r="N78" s="314">
        <v>126.5</v>
      </c>
      <c r="O78" s="314">
        <v>159.5</v>
      </c>
      <c r="P78" s="303"/>
      <c r="Q78" s="306" t="s">
        <v>448</v>
      </c>
    </row>
    <row r="79" spans="1:17" x14ac:dyDescent="0.2">
      <c r="B79" s="126" t="s">
        <v>449</v>
      </c>
      <c r="C79" s="314">
        <v>119.1</v>
      </c>
      <c r="D79" s="314">
        <v>115.1</v>
      </c>
      <c r="E79" s="314">
        <v>106</v>
      </c>
      <c r="F79" s="314">
        <v>112.4</v>
      </c>
      <c r="G79" s="314">
        <v>121</v>
      </c>
      <c r="H79" s="314">
        <v>105.4</v>
      </c>
      <c r="I79" s="314">
        <v>118.6</v>
      </c>
      <c r="J79" s="314">
        <v>135.80000000000001</v>
      </c>
      <c r="K79" s="314">
        <v>104.2</v>
      </c>
      <c r="L79" s="314">
        <v>119.2</v>
      </c>
      <c r="M79" s="314">
        <v>106</v>
      </c>
      <c r="N79" s="314">
        <v>121.3</v>
      </c>
      <c r="O79" s="314">
        <v>158.4</v>
      </c>
      <c r="P79" s="303"/>
      <c r="Q79" s="306" t="s">
        <v>449</v>
      </c>
    </row>
    <row r="80" spans="1:17" x14ac:dyDescent="0.2">
      <c r="B80" s="126" t="s">
        <v>450</v>
      </c>
      <c r="C80" s="8">
        <v>104.5</v>
      </c>
      <c r="D80" s="8">
        <v>109.2</v>
      </c>
      <c r="E80" s="8">
        <v>113.7</v>
      </c>
      <c r="F80" s="8">
        <v>107.2</v>
      </c>
      <c r="G80" s="8">
        <v>117.2</v>
      </c>
      <c r="H80" s="8">
        <v>90.8</v>
      </c>
      <c r="I80" s="8">
        <v>103.7</v>
      </c>
      <c r="J80" s="8">
        <v>139.80000000000001</v>
      </c>
      <c r="K80" s="8">
        <v>94.1</v>
      </c>
      <c r="L80" s="8">
        <v>103.8</v>
      </c>
      <c r="M80" s="8">
        <v>91.1</v>
      </c>
      <c r="N80" s="8">
        <v>105.9</v>
      </c>
      <c r="O80" s="8">
        <v>129.9</v>
      </c>
      <c r="P80" s="303"/>
      <c r="Q80" s="306" t="s">
        <v>450</v>
      </c>
    </row>
    <row r="81" spans="1:17" x14ac:dyDescent="0.2">
      <c r="A81" s="298" t="s">
        <v>1676</v>
      </c>
      <c r="B81" s="126" t="s">
        <v>456</v>
      </c>
      <c r="C81" s="314">
        <v>105</v>
      </c>
      <c r="D81" s="314">
        <v>107</v>
      </c>
      <c r="E81" s="314">
        <v>115.5</v>
      </c>
      <c r="F81" s="314">
        <v>106.8</v>
      </c>
      <c r="G81" s="314">
        <v>112.1</v>
      </c>
      <c r="H81" s="314">
        <v>93</v>
      </c>
      <c r="I81" s="314">
        <v>104.7</v>
      </c>
      <c r="J81" s="314">
        <v>122.7</v>
      </c>
      <c r="K81" s="314">
        <v>103.1</v>
      </c>
      <c r="L81" s="314">
        <v>104.6</v>
      </c>
      <c r="M81" s="314">
        <v>105.2</v>
      </c>
      <c r="N81" s="314">
        <v>104.5</v>
      </c>
      <c r="O81" s="314">
        <v>155</v>
      </c>
      <c r="P81" s="300" t="s">
        <v>1676</v>
      </c>
      <c r="Q81" s="301" t="s">
        <v>456</v>
      </c>
    </row>
    <row r="82" spans="1:17" ht="12.75" customHeight="1" x14ac:dyDescent="0.2">
      <c r="A82" s="302"/>
      <c r="B82" s="126" t="s">
        <v>451</v>
      </c>
      <c r="C82" s="314">
        <v>115.8</v>
      </c>
      <c r="D82" s="314">
        <v>109.9</v>
      </c>
      <c r="E82" s="314">
        <v>99.8</v>
      </c>
      <c r="F82" s="314">
        <v>108</v>
      </c>
      <c r="G82" s="314">
        <v>116.4</v>
      </c>
      <c r="H82" s="314">
        <v>97.5</v>
      </c>
      <c r="I82" s="314">
        <v>116.1</v>
      </c>
      <c r="J82" s="314">
        <v>133.4</v>
      </c>
      <c r="K82" s="314">
        <v>103.7</v>
      </c>
      <c r="L82" s="314">
        <v>116.6</v>
      </c>
      <c r="M82" s="314">
        <v>110.7</v>
      </c>
      <c r="N82" s="314">
        <v>117.6</v>
      </c>
      <c r="O82" s="314">
        <v>130.69999999999999</v>
      </c>
      <c r="P82" s="303"/>
      <c r="Q82" s="301" t="s">
        <v>451</v>
      </c>
    </row>
    <row r="83" spans="1:17" x14ac:dyDescent="0.2">
      <c r="A83" s="302"/>
      <c r="B83" s="126" t="s">
        <v>452</v>
      </c>
      <c r="C83" s="314">
        <v>123.6</v>
      </c>
      <c r="D83" s="314">
        <v>120</v>
      </c>
      <c r="E83" s="314">
        <v>110.1</v>
      </c>
      <c r="F83" s="314">
        <v>114.2</v>
      </c>
      <c r="G83" s="314">
        <v>127.2</v>
      </c>
      <c r="H83" s="314">
        <v>112.5</v>
      </c>
      <c r="I83" s="314">
        <v>123.7</v>
      </c>
      <c r="J83" s="314">
        <v>120.6</v>
      </c>
      <c r="K83" s="314">
        <v>110.9</v>
      </c>
      <c r="L83" s="314">
        <v>124.4</v>
      </c>
      <c r="M83" s="314">
        <v>114.4</v>
      </c>
      <c r="N83" s="314">
        <v>126.1</v>
      </c>
      <c r="O83" s="314">
        <v>155.19999999999999</v>
      </c>
      <c r="P83" s="303"/>
      <c r="Q83" s="301" t="s">
        <v>452</v>
      </c>
    </row>
    <row r="84" spans="1:17" x14ac:dyDescent="0.2">
      <c r="A84" s="302"/>
      <c r="B84" s="126" t="s">
        <v>435</v>
      </c>
      <c r="C84" s="314">
        <v>123.4</v>
      </c>
      <c r="D84" s="314">
        <v>117.4</v>
      </c>
      <c r="E84" s="314">
        <v>114</v>
      </c>
      <c r="F84" s="314">
        <v>111.7</v>
      </c>
      <c r="G84" s="314">
        <v>124.7</v>
      </c>
      <c r="H84" s="314">
        <v>109.2</v>
      </c>
      <c r="I84" s="314">
        <v>123.4</v>
      </c>
      <c r="J84" s="314">
        <v>118.4</v>
      </c>
      <c r="K84" s="314">
        <v>108.1</v>
      </c>
      <c r="L84" s="314">
        <v>124.4</v>
      </c>
      <c r="M84" s="314">
        <v>115</v>
      </c>
      <c r="N84" s="314">
        <v>125.9</v>
      </c>
      <c r="O84" s="314">
        <v>211.2</v>
      </c>
      <c r="P84" s="303"/>
      <c r="Q84" s="301" t="s">
        <v>435</v>
      </c>
    </row>
    <row r="85" spans="1:17" x14ac:dyDescent="0.2">
      <c r="A85" s="302"/>
      <c r="B85" s="126" t="s">
        <v>453</v>
      </c>
      <c r="C85" s="314">
        <v>113</v>
      </c>
      <c r="D85" s="314">
        <v>113.7</v>
      </c>
      <c r="E85" s="314">
        <v>115.2</v>
      </c>
      <c r="F85" s="314">
        <v>109.6</v>
      </c>
      <c r="G85" s="314">
        <v>117.8</v>
      </c>
      <c r="H85" s="314">
        <v>110.2</v>
      </c>
      <c r="I85" s="314">
        <v>112.9</v>
      </c>
      <c r="J85" s="314">
        <v>107.3</v>
      </c>
      <c r="K85" s="314">
        <v>105.5</v>
      </c>
      <c r="L85" s="314">
        <v>113.4</v>
      </c>
      <c r="M85" s="314">
        <v>109.8</v>
      </c>
      <c r="N85" s="314">
        <v>114</v>
      </c>
      <c r="O85" s="314">
        <v>127.9</v>
      </c>
      <c r="P85" s="303"/>
      <c r="Q85" s="301" t="s">
        <v>453</v>
      </c>
    </row>
    <row r="86" spans="1:17" x14ac:dyDescent="0.2">
      <c r="A86" s="302"/>
      <c r="B86" s="126" t="s">
        <v>444</v>
      </c>
      <c r="C86" s="314">
        <v>122.8</v>
      </c>
      <c r="D86" s="314">
        <v>121.8</v>
      </c>
      <c r="E86" s="314">
        <v>115.9</v>
      </c>
      <c r="F86" s="314">
        <v>124.7</v>
      </c>
      <c r="G86" s="314">
        <v>125.2</v>
      </c>
      <c r="H86" s="314">
        <v>108.2</v>
      </c>
      <c r="I86" s="314">
        <v>122.7</v>
      </c>
      <c r="J86" s="314">
        <v>113.8</v>
      </c>
      <c r="K86" s="314">
        <v>109.3</v>
      </c>
      <c r="L86" s="314">
        <v>123.6</v>
      </c>
      <c r="M86" s="314">
        <v>117.1</v>
      </c>
      <c r="N86" s="314">
        <v>124.6</v>
      </c>
      <c r="O86" s="314">
        <v>157.4</v>
      </c>
      <c r="P86" s="303"/>
      <c r="Q86" s="301" t="s">
        <v>444</v>
      </c>
    </row>
    <row r="87" spans="1:17" x14ac:dyDescent="0.2">
      <c r="A87" s="302"/>
      <c r="B87" s="126" t="s">
        <v>445</v>
      </c>
      <c r="C87" s="314">
        <v>112.1</v>
      </c>
      <c r="D87" s="314">
        <v>113.1</v>
      </c>
      <c r="E87" s="314">
        <v>115.8</v>
      </c>
      <c r="F87" s="314">
        <v>109.7</v>
      </c>
      <c r="G87" s="314">
        <v>119.6</v>
      </c>
      <c r="H87" s="314">
        <v>101.9</v>
      </c>
      <c r="I87" s="314">
        <v>112</v>
      </c>
      <c r="J87" s="314">
        <v>122.7</v>
      </c>
      <c r="K87" s="314">
        <v>105.3</v>
      </c>
      <c r="L87" s="314">
        <v>112.2</v>
      </c>
      <c r="M87" s="314">
        <v>106.7</v>
      </c>
      <c r="N87" s="314">
        <v>113.2</v>
      </c>
      <c r="O87" s="314">
        <v>110</v>
      </c>
      <c r="P87" s="303"/>
      <c r="Q87" s="301" t="s">
        <v>445</v>
      </c>
    </row>
    <row r="88" spans="1:17" x14ac:dyDescent="0.2">
      <c r="A88" s="302"/>
      <c r="B88" s="126" t="s">
        <v>446</v>
      </c>
      <c r="C88" s="314">
        <v>112.1</v>
      </c>
      <c r="D88" s="314">
        <v>116.7</v>
      </c>
      <c r="E88" s="314">
        <v>157.19999999999999</v>
      </c>
      <c r="F88" s="314">
        <v>113.9</v>
      </c>
      <c r="G88" s="314">
        <v>122.3</v>
      </c>
      <c r="H88" s="314">
        <v>102.1</v>
      </c>
      <c r="I88" s="314">
        <v>111.7</v>
      </c>
      <c r="J88" s="314">
        <v>124.6</v>
      </c>
      <c r="K88" s="314">
        <v>104.3</v>
      </c>
      <c r="L88" s="314">
        <v>111.9</v>
      </c>
      <c r="M88" s="314">
        <v>104.7</v>
      </c>
      <c r="N88" s="314">
        <v>113.1</v>
      </c>
      <c r="O88" s="314">
        <v>146</v>
      </c>
      <c r="P88" s="303"/>
      <c r="Q88" s="301" t="s">
        <v>446</v>
      </c>
    </row>
    <row r="89" spans="1:17" x14ac:dyDescent="0.2">
      <c r="A89" s="302"/>
      <c r="B89" s="126" t="s">
        <v>447</v>
      </c>
      <c r="C89" s="314">
        <v>123.7</v>
      </c>
      <c r="D89" s="314">
        <v>121.7</v>
      </c>
      <c r="E89" s="314">
        <v>124.7</v>
      </c>
      <c r="F89" s="314">
        <v>117.7</v>
      </c>
      <c r="G89" s="314">
        <v>129</v>
      </c>
      <c r="H89" s="314">
        <v>109.3</v>
      </c>
      <c r="I89" s="314">
        <v>123.2</v>
      </c>
      <c r="J89" s="314">
        <v>129.1</v>
      </c>
      <c r="K89" s="314">
        <v>113.7</v>
      </c>
      <c r="L89" s="314">
        <v>123.6</v>
      </c>
      <c r="M89" s="314">
        <v>112.8</v>
      </c>
      <c r="N89" s="314">
        <v>125.4</v>
      </c>
      <c r="O89" s="314">
        <v>274.39999999999998</v>
      </c>
      <c r="P89" s="303"/>
      <c r="Q89" s="301" t="s">
        <v>447</v>
      </c>
    </row>
    <row r="90" spans="1:17" x14ac:dyDescent="0.2">
      <c r="B90" s="126" t="s">
        <v>448</v>
      </c>
      <c r="C90" s="314">
        <v>116.8</v>
      </c>
      <c r="D90" s="314">
        <v>113.5</v>
      </c>
      <c r="E90" s="314">
        <v>140.30000000000001</v>
      </c>
      <c r="F90" s="314">
        <v>107.7</v>
      </c>
      <c r="G90" s="314">
        <v>120.9</v>
      </c>
      <c r="H90" s="314">
        <v>101.1</v>
      </c>
      <c r="I90" s="314">
        <v>116.9</v>
      </c>
      <c r="J90" s="314">
        <v>132.9</v>
      </c>
      <c r="K90" s="314">
        <v>104.5</v>
      </c>
      <c r="L90" s="314">
        <v>117.3</v>
      </c>
      <c r="M90" s="314">
        <v>106</v>
      </c>
      <c r="N90" s="314">
        <v>119.2</v>
      </c>
      <c r="O90" s="314">
        <v>148.6</v>
      </c>
      <c r="P90" s="303"/>
      <c r="Q90" s="301" t="s">
        <v>448</v>
      </c>
    </row>
    <row r="91" spans="1:17" x14ac:dyDescent="0.2">
      <c r="B91" s="126" t="s">
        <v>449</v>
      </c>
      <c r="C91" s="314">
        <v>124.8</v>
      </c>
      <c r="D91" s="314">
        <v>120.1</v>
      </c>
      <c r="E91" s="314">
        <v>113.7</v>
      </c>
      <c r="F91" s="314">
        <v>113.2</v>
      </c>
      <c r="G91" s="314">
        <v>127.7</v>
      </c>
      <c r="H91" s="314">
        <v>113</v>
      </c>
      <c r="I91" s="314">
        <v>124.8</v>
      </c>
      <c r="J91" s="314">
        <v>125.1</v>
      </c>
      <c r="K91" s="314">
        <v>107.6</v>
      </c>
      <c r="L91" s="314">
        <v>125.8</v>
      </c>
      <c r="M91" s="314">
        <v>112.2</v>
      </c>
      <c r="N91" s="314">
        <v>128</v>
      </c>
      <c r="O91" s="314">
        <v>186.3</v>
      </c>
      <c r="P91" s="303"/>
      <c r="Q91" s="301" t="s">
        <v>449</v>
      </c>
    </row>
    <row r="92" spans="1:17" x14ac:dyDescent="0.2">
      <c r="B92" s="126" t="s">
        <v>450</v>
      </c>
      <c r="C92" s="314">
        <v>109.5</v>
      </c>
      <c r="D92" s="314">
        <v>110.5</v>
      </c>
      <c r="E92" s="314">
        <v>93.8</v>
      </c>
      <c r="F92" s="314">
        <v>107.6</v>
      </c>
      <c r="G92" s="314">
        <v>118.3</v>
      </c>
      <c r="H92" s="314">
        <v>96.9</v>
      </c>
      <c r="I92" s="314">
        <v>109.2</v>
      </c>
      <c r="J92" s="314">
        <v>132.69999999999999</v>
      </c>
      <c r="K92" s="314">
        <v>102.8</v>
      </c>
      <c r="L92" s="314">
        <v>109.3</v>
      </c>
      <c r="M92" s="314">
        <v>94.9</v>
      </c>
      <c r="N92" s="314">
        <v>111.6</v>
      </c>
      <c r="O92" s="314">
        <v>173.7</v>
      </c>
      <c r="P92" s="303"/>
      <c r="Q92" s="301" t="s">
        <v>450</v>
      </c>
    </row>
    <row r="93" spans="1:17" x14ac:dyDescent="0.2">
      <c r="A93" s="298" t="s">
        <v>1713</v>
      </c>
      <c r="B93" s="126" t="s">
        <v>456</v>
      </c>
      <c r="C93" s="314">
        <v>113.7</v>
      </c>
      <c r="D93" s="314">
        <v>112.9</v>
      </c>
      <c r="E93" s="314">
        <v>143.19999999999999</v>
      </c>
      <c r="F93" s="314">
        <v>107.6</v>
      </c>
      <c r="G93" s="314">
        <v>121.7</v>
      </c>
      <c r="H93" s="314">
        <v>95.6</v>
      </c>
      <c r="I93" s="314">
        <v>113.8</v>
      </c>
      <c r="J93" s="314">
        <v>144.1</v>
      </c>
      <c r="K93" s="314">
        <v>105.9</v>
      </c>
      <c r="L93" s="314">
        <v>113.8</v>
      </c>
      <c r="M93" s="314">
        <v>112.6</v>
      </c>
      <c r="N93" s="314">
        <v>114</v>
      </c>
      <c r="O93" s="314">
        <v>114.5</v>
      </c>
      <c r="P93" s="300" t="s">
        <v>1713</v>
      </c>
      <c r="Q93" s="301" t="s">
        <v>456</v>
      </c>
    </row>
    <row r="94" spans="1:17" ht="12.75" customHeight="1" x14ac:dyDescent="0.2">
      <c r="A94" s="302"/>
      <c r="B94" s="126" t="s">
        <v>451</v>
      </c>
      <c r="C94" s="314">
        <v>115.6</v>
      </c>
      <c r="D94" s="314">
        <v>109.3</v>
      </c>
      <c r="E94" s="314">
        <v>98.4</v>
      </c>
      <c r="F94" s="314">
        <v>103.9</v>
      </c>
      <c r="G94" s="314">
        <v>118.2</v>
      </c>
      <c r="H94" s="314">
        <v>96.4</v>
      </c>
      <c r="I94" s="314">
        <v>116</v>
      </c>
      <c r="J94" s="314">
        <v>138.9</v>
      </c>
      <c r="K94" s="314">
        <v>106.2</v>
      </c>
      <c r="L94" s="314">
        <v>116.3</v>
      </c>
      <c r="M94" s="314">
        <v>110.1</v>
      </c>
      <c r="N94" s="314">
        <v>117.3</v>
      </c>
      <c r="O94" s="314">
        <v>117.4</v>
      </c>
      <c r="P94" s="303"/>
      <c r="Q94" s="301" t="s">
        <v>451</v>
      </c>
    </row>
    <row r="95" spans="1:17" x14ac:dyDescent="0.2">
      <c r="A95" s="302"/>
      <c r="B95" s="126" t="s">
        <v>452</v>
      </c>
      <c r="C95" s="314">
        <v>131.6</v>
      </c>
      <c r="D95" s="314">
        <v>120.4</v>
      </c>
      <c r="E95" s="314">
        <v>117.4</v>
      </c>
      <c r="F95" s="314">
        <v>111.3</v>
      </c>
      <c r="G95" s="314">
        <v>130.9</v>
      </c>
      <c r="H95" s="314">
        <v>108.8</v>
      </c>
      <c r="I95" s="314">
        <v>132.4</v>
      </c>
      <c r="J95" s="314">
        <v>151.5</v>
      </c>
      <c r="K95" s="314">
        <v>120</v>
      </c>
      <c r="L95" s="314">
        <v>132.9</v>
      </c>
      <c r="M95" s="314">
        <v>121.3</v>
      </c>
      <c r="N95" s="314">
        <v>134.80000000000001</v>
      </c>
      <c r="O95" s="314">
        <v>113.7</v>
      </c>
      <c r="P95" s="303"/>
      <c r="Q95" s="301" t="s">
        <v>452</v>
      </c>
    </row>
    <row r="96" spans="1:17" x14ac:dyDescent="0.2">
      <c r="A96" s="302"/>
      <c r="B96" s="126" t="s">
        <v>435</v>
      </c>
      <c r="C96" s="314">
        <v>114</v>
      </c>
      <c r="D96" s="314">
        <v>113.2</v>
      </c>
      <c r="E96" s="314">
        <v>120.2</v>
      </c>
      <c r="F96" s="314">
        <v>111.1</v>
      </c>
      <c r="G96" s="314">
        <v>120.3</v>
      </c>
      <c r="H96" s="314">
        <v>97.3</v>
      </c>
      <c r="I96" s="314">
        <v>114.1</v>
      </c>
      <c r="J96" s="314">
        <v>119.7</v>
      </c>
      <c r="K96" s="314">
        <v>111.3</v>
      </c>
      <c r="L96" s="314">
        <v>114.2</v>
      </c>
      <c r="M96" s="314">
        <v>110.7</v>
      </c>
      <c r="N96" s="314">
        <v>114.8</v>
      </c>
      <c r="O96" s="314">
        <v>96.8</v>
      </c>
      <c r="P96" s="303"/>
      <c r="Q96" s="301" t="s">
        <v>435</v>
      </c>
    </row>
    <row r="97" spans="1:17" x14ac:dyDescent="0.2">
      <c r="A97" s="302"/>
      <c r="B97" s="126" t="s">
        <v>453</v>
      </c>
      <c r="C97" s="314">
        <v>124.5</v>
      </c>
      <c r="D97" s="314">
        <v>118.6</v>
      </c>
      <c r="E97" s="314">
        <v>107.1</v>
      </c>
      <c r="F97" s="314">
        <v>114.6</v>
      </c>
      <c r="G97" s="314">
        <v>125</v>
      </c>
      <c r="H97" s="314">
        <v>109.9</v>
      </c>
      <c r="I97" s="314">
        <v>125.1</v>
      </c>
      <c r="J97" s="314">
        <v>126.1</v>
      </c>
      <c r="K97" s="314">
        <v>112</v>
      </c>
      <c r="L97" s="314">
        <v>125.8</v>
      </c>
      <c r="M97" s="314">
        <v>117.2</v>
      </c>
      <c r="N97" s="314">
        <v>127.2</v>
      </c>
      <c r="O97" s="314">
        <v>88.7</v>
      </c>
      <c r="P97" s="303"/>
      <c r="Q97" s="301" t="s">
        <v>453</v>
      </c>
    </row>
    <row r="98" spans="1:17" x14ac:dyDescent="0.2">
      <c r="A98" s="302"/>
      <c r="B98" s="126" t="s">
        <v>444</v>
      </c>
      <c r="C98" s="314">
        <v>122.8</v>
      </c>
      <c r="D98" s="314">
        <v>116.1</v>
      </c>
      <c r="E98" s="314">
        <v>121</v>
      </c>
      <c r="F98" s="314">
        <v>116</v>
      </c>
      <c r="G98" s="314">
        <v>118.8</v>
      </c>
      <c r="H98" s="314">
        <v>108.5</v>
      </c>
      <c r="I98" s="314">
        <v>123.3</v>
      </c>
      <c r="J98" s="314">
        <v>117.8</v>
      </c>
      <c r="K98" s="314">
        <v>110.2</v>
      </c>
      <c r="L98" s="314">
        <v>124.1</v>
      </c>
      <c r="M98" s="314">
        <v>117.6</v>
      </c>
      <c r="N98" s="314">
        <v>125.2</v>
      </c>
      <c r="O98" s="314">
        <v>100</v>
      </c>
      <c r="P98" s="303"/>
      <c r="Q98" s="301" t="s">
        <v>444</v>
      </c>
    </row>
    <row r="99" spans="1:17" x14ac:dyDescent="0.2">
      <c r="A99" s="302"/>
      <c r="B99" s="126" t="s">
        <v>445</v>
      </c>
      <c r="C99" s="314">
        <v>115.5</v>
      </c>
      <c r="D99" s="314">
        <v>112.4</v>
      </c>
      <c r="E99" s="314">
        <v>109.3</v>
      </c>
      <c r="F99" s="314">
        <v>109.5</v>
      </c>
      <c r="G99" s="314">
        <v>117</v>
      </c>
      <c r="H99" s="314">
        <v>105.9</v>
      </c>
      <c r="I99" s="314">
        <v>115.8</v>
      </c>
      <c r="J99" s="314">
        <v>122.9</v>
      </c>
      <c r="K99" s="314">
        <v>103.4</v>
      </c>
      <c r="L99" s="314">
        <v>116.4</v>
      </c>
      <c r="M99" s="314">
        <v>111.6</v>
      </c>
      <c r="N99" s="314">
        <v>117.2</v>
      </c>
      <c r="O99" s="314">
        <v>98.4</v>
      </c>
      <c r="P99" s="303"/>
      <c r="Q99" s="301" t="s">
        <v>445</v>
      </c>
    </row>
    <row r="100" spans="1:17" x14ac:dyDescent="0.2">
      <c r="A100" s="302"/>
      <c r="B100" s="126" t="s">
        <v>446</v>
      </c>
      <c r="C100" s="314">
        <v>116.4</v>
      </c>
      <c r="D100" s="314">
        <v>115.2</v>
      </c>
      <c r="E100" s="314">
        <v>112.3</v>
      </c>
      <c r="F100" s="314">
        <v>110.9</v>
      </c>
      <c r="G100" s="314">
        <v>120.6</v>
      </c>
      <c r="H100" s="314">
        <v>108.8</v>
      </c>
      <c r="I100" s="314">
        <v>116.7</v>
      </c>
      <c r="J100" s="314">
        <v>121.5</v>
      </c>
      <c r="K100" s="314">
        <v>105.9</v>
      </c>
      <c r="L100" s="314">
        <v>117.3</v>
      </c>
      <c r="M100" s="314">
        <v>110</v>
      </c>
      <c r="N100" s="314">
        <v>118.5</v>
      </c>
      <c r="O100" s="314">
        <v>75</v>
      </c>
      <c r="P100" s="303"/>
      <c r="Q100" s="301" t="s">
        <v>446</v>
      </c>
    </row>
    <row r="101" spans="1:17" x14ac:dyDescent="0.2">
      <c r="A101" s="302"/>
      <c r="B101" s="126" t="s">
        <v>447</v>
      </c>
      <c r="C101" s="314">
        <v>124</v>
      </c>
      <c r="D101" s="314">
        <v>119</v>
      </c>
      <c r="E101" s="314">
        <v>121.5</v>
      </c>
      <c r="F101" s="314">
        <v>112</v>
      </c>
      <c r="G101" s="314">
        <v>128.30000000000001</v>
      </c>
      <c r="H101" s="314">
        <v>106.4</v>
      </c>
      <c r="I101" s="314">
        <v>124.5</v>
      </c>
      <c r="J101" s="314">
        <v>130.1</v>
      </c>
      <c r="K101" s="314">
        <v>107.8</v>
      </c>
      <c r="L101" s="314">
        <v>125.4</v>
      </c>
      <c r="M101" s="314">
        <v>113.4</v>
      </c>
      <c r="N101" s="314">
        <v>127.4</v>
      </c>
      <c r="O101" s="314">
        <v>84.1</v>
      </c>
      <c r="P101" s="303"/>
      <c r="Q101" s="301" t="s">
        <v>447</v>
      </c>
    </row>
    <row r="102" spans="1:17" x14ac:dyDescent="0.2">
      <c r="B102" s="126" t="s">
        <v>448</v>
      </c>
      <c r="C102" s="314">
        <v>125.7</v>
      </c>
      <c r="D102" s="314">
        <v>120.3</v>
      </c>
      <c r="E102" s="314">
        <v>132.4</v>
      </c>
      <c r="F102" s="314">
        <v>111.1</v>
      </c>
      <c r="G102" s="314">
        <v>131.80000000000001</v>
      </c>
      <c r="H102" s="314">
        <v>104.7</v>
      </c>
      <c r="I102" s="314">
        <v>126.3</v>
      </c>
      <c r="J102" s="314">
        <v>140.9</v>
      </c>
      <c r="K102" s="314">
        <v>115.7</v>
      </c>
      <c r="L102" s="314">
        <v>126.7</v>
      </c>
      <c r="M102" s="314">
        <v>113.3</v>
      </c>
      <c r="N102" s="314">
        <v>128.9</v>
      </c>
      <c r="O102" s="314">
        <v>88.4</v>
      </c>
      <c r="P102" s="303"/>
      <c r="Q102" s="301" t="s">
        <v>448</v>
      </c>
    </row>
    <row r="103" spans="1:17" x14ac:dyDescent="0.2">
      <c r="B103" s="126" t="s">
        <v>449</v>
      </c>
      <c r="C103" s="314">
        <v>131.30000000000001</v>
      </c>
      <c r="D103" s="314">
        <v>121.1</v>
      </c>
      <c r="E103" s="314">
        <v>112.1</v>
      </c>
      <c r="F103" s="314">
        <v>113.3</v>
      </c>
      <c r="G103" s="314">
        <v>128.19999999999999</v>
      </c>
      <c r="H103" s="314">
        <v>117.2</v>
      </c>
      <c r="I103" s="314">
        <v>132.1</v>
      </c>
      <c r="J103" s="314">
        <v>132.19999999999999</v>
      </c>
      <c r="K103" s="314">
        <v>116.3</v>
      </c>
      <c r="L103" s="314">
        <v>133</v>
      </c>
      <c r="M103" s="314">
        <v>118.7</v>
      </c>
      <c r="N103" s="314">
        <v>135.4</v>
      </c>
      <c r="O103" s="314">
        <v>88.8</v>
      </c>
      <c r="P103" s="303"/>
      <c r="Q103" s="301" t="s">
        <v>449</v>
      </c>
    </row>
    <row r="104" spans="1:17" x14ac:dyDescent="0.2">
      <c r="B104" s="126" t="s">
        <v>450</v>
      </c>
      <c r="C104" s="314">
        <v>112.7</v>
      </c>
      <c r="D104" s="314">
        <v>111.5</v>
      </c>
      <c r="E104" s="314">
        <v>119</v>
      </c>
      <c r="F104" s="314">
        <v>110.1</v>
      </c>
      <c r="G104" s="314">
        <v>118.4</v>
      </c>
      <c r="H104" s="314">
        <v>94.8</v>
      </c>
      <c r="I104" s="314">
        <v>112.8</v>
      </c>
      <c r="J104" s="314">
        <v>175.9</v>
      </c>
      <c r="K104" s="314">
        <v>103.9</v>
      </c>
      <c r="L104" s="314">
        <v>112.5</v>
      </c>
      <c r="M104" s="314">
        <v>99</v>
      </c>
      <c r="N104" s="314">
        <v>114.8</v>
      </c>
      <c r="O104" s="314">
        <v>103.8</v>
      </c>
      <c r="P104" s="303"/>
      <c r="Q104" s="301" t="s">
        <v>450</v>
      </c>
    </row>
    <row r="105" spans="1:17" x14ac:dyDescent="0.2">
      <c r="A105" s="298" t="s">
        <v>1718</v>
      </c>
      <c r="B105" s="126" t="s">
        <v>456</v>
      </c>
      <c r="C105" s="314">
        <v>124.5</v>
      </c>
      <c r="D105" s="314">
        <v>114.8</v>
      </c>
      <c r="E105" s="314">
        <v>106.5</v>
      </c>
      <c r="F105" s="314">
        <v>110.4</v>
      </c>
      <c r="G105" s="314">
        <v>126.2</v>
      </c>
      <c r="H105" s="314">
        <v>95</v>
      </c>
      <c r="I105" s="314">
        <v>125.3</v>
      </c>
      <c r="J105" s="314">
        <v>188.2</v>
      </c>
      <c r="K105" s="314">
        <v>114.5</v>
      </c>
      <c r="L105" s="314">
        <v>125.1</v>
      </c>
      <c r="M105" s="314">
        <v>120.4</v>
      </c>
      <c r="N105" s="314">
        <v>125.9</v>
      </c>
      <c r="O105" s="314">
        <v>72.3</v>
      </c>
      <c r="P105" s="300" t="s">
        <v>1718</v>
      </c>
      <c r="Q105" s="301" t="s">
        <v>456</v>
      </c>
    </row>
    <row r="106" spans="1:17" ht="12.75" customHeight="1" x14ac:dyDescent="0.2">
      <c r="A106" s="302"/>
      <c r="B106" s="126" t="s">
        <v>451</v>
      </c>
      <c r="C106" s="314">
        <v>119.5</v>
      </c>
      <c r="D106" s="314">
        <v>113.1</v>
      </c>
      <c r="E106" s="314">
        <v>118.3</v>
      </c>
      <c r="F106" s="314">
        <v>106.1</v>
      </c>
      <c r="G106" s="314">
        <v>122.4</v>
      </c>
      <c r="H106" s="314">
        <v>101.8</v>
      </c>
      <c r="I106" s="314">
        <v>120.2</v>
      </c>
      <c r="J106" s="314">
        <v>177.3</v>
      </c>
      <c r="K106" s="314">
        <v>108.8</v>
      </c>
      <c r="L106" s="314">
        <v>120</v>
      </c>
      <c r="M106" s="314">
        <v>112.6</v>
      </c>
      <c r="N106" s="314">
        <v>121.3</v>
      </c>
      <c r="O106" s="314">
        <v>65.599999999999994</v>
      </c>
      <c r="P106" s="303"/>
      <c r="Q106" s="301" t="s">
        <v>451</v>
      </c>
    </row>
    <row r="107" spans="1:17" x14ac:dyDescent="0.2">
      <c r="A107" s="302"/>
      <c r="B107" s="126" t="s">
        <v>452</v>
      </c>
      <c r="C107" s="314">
        <v>130.9</v>
      </c>
      <c r="D107" s="314">
        <v>118.2</v>
      </c>
      <c r="E107" s="314">
        <v>104.5</v>
      </c>
      <c r="F107" s="314">
        <v>114.7</v>
      </c>
      <c r="G107" s="314">
        <v>126.5</v>
      </c>
      <c r="H107" s="314">
        <v>104.9</v>
      </c>
      <c r="I107" s="314">
        <v>131.9</v>
      </c>
      <c r="J107" s="314">
        <v>191.4</v>
      </c>
      <c r="K107" s="314">
        <v>113.8</v>
      </c>
      <c r="L107" s="314">
        <v>132.19999999999999</v>
      </c>
      <c r="M107" s="314">
        <v>117.9</v>
      </c>
      <c r="N107" s="314">
        <v>134.5</v>
      </c>
      <c r="O107" s="314">
        <v>68.900000000000006</v>
      </c>
      <c r="P107" s="303"/>
      <c r="Q107" s="301" t="s">
        <v>452</v>
      </c>
    </row>
    <row r="108" spans="1:17" x14ac:dyDescent="0.2">
      <c r="A108" s="302"/>
      <c r="B108" s="126" t="s">
        <v>435</v>
      </c>
      <c r="C108" s="314">
        <v>126.9</v>
      </c>
      <c r="D108" s="314">
        <v>113.1</v>
      </c>
      <c r="E108" s="314">
        <v>117.1</v>
      </c>
      <c r="F108" s="314">
        <v>111.9</v>
      </c>
      <c r="G108" s="314">
        <v>120.8</v>
      </c>
      <c r="H108" s="314">
        <v>95.6</v>
      </c>
      <c r="I108" s="314">
        <v>128</v>
      </c>
      <c r="J108" s="314">
        <v>122.9</v>
      </c>
      <c r="K108" s="314">
        <v>112.6</v>
      </c>
      <c r="L108" s="314">
        <v>128.9</v>
      </c>
      <c r="M108" s="314">
        <v>113.1</v>
      </c>
      <c r="N108" s="314">
        <v>131.6</v>
      </c>
      <c r="O108" s="314">
        <v>69.3</v>
      </c>
      <c r="P108" s="303"/>
      <c r="Q108" s="301" t="s">
        <v>435</v>
      </c>
    </row>
    <row r="109" spans="1:17" x14ac:dyDescent="0.2">
      <c r="A109" s="302"/>
      <c r="B109" s="126" t="s">
        <v>453</v>
      </c>
      <c r="C109" s="314">
        <v>127.9</v>
      </c>
      <c r="D109" s="314">
        <v>116.1</v>
      </c>
      <c r="E109" s="314">
        <v>114.1</v>
      </c>
      <c r="F109" s="314">
        <v>111.5</v>
      </c>
      <c r="G109" s="314">
        <v>122.2</v>
      </c>
      <c r="H109" s="314">
        <v>108.9</v>
      </c>
      <c r="I109" s="314">
        <v>128.9</v>
      </c>
      <c r="J109" s="314">
        <v>120.6</v>
      </c>
      <c r="K109" s="314">
        <v>110.4</v>
      </c>
      <c r="L109" s="314">
        <v>130.1</v>
      </c>
      <c r="M109" s="314">
        <v>114.9</v>
      </c>
      <c r="N109" s="314">
        <v>132.6</v>
      </c>
      <c r="O109" s="314">
        <v>62.1</v>
      </c>
      <c r="P109" s="303"/>
      <c r="Q109" s="301" t="s">
        <v>453</v>
      </c>
    </row>
    <row r="110" spans="1:17" x14ac:dyDescent="0.2">
      <c r="A110" s="302"/>
      <c r="B110" s="126" t="s">
        <v>444</v>
      </c>
      <c r="C110" s="314">
        <v>127.3</v>
      </c>
      <c r="D110" s="314">
        <v>115.4</v>
      </c>
      <c r="E110" s="314">
        <v>114.8</v>
      </c>
      <c r="F110" s="314">
        <v>110.6</v>
      </c>
      <c r="G110" s="314">
        <v>123.6</v>
      </c>
      <c r="H110" s="314">
        <v>103.6</v>
      </c>
      <c r="I110" s="314">
        <v>128.30000000000001</v>
      </c>
      <c r="J110" s="314">
        <v>122.2</v>
      </c>
      <c r="K110" s="314">
        <v>109.1</v>
      </c>
      <c r="L110" s="314">
        <v>129.5</v>
      </c>
      <c r="M110" s="314">
        <v>116.2</v>
      </c>
      <c r="N110" s="314">
        <v>131.69999999999999</v>
      </c>
      <c r="O110" s="314">
        <v>76.599999999999994</v>
      </c>
      <c r="P110" s="303"/>
      <c r="Q110" s="301" t="s">
        <v>444</v>
      </c>
    </row>
    <row r="111" spans="1:17" x14ac:dyDescent="0.2">
      <c r="A111" s="302"/>
      <c r="B111" s="126" t="s">
        <v>445</v>
      </c>
      <c r="C111" s="314">
        <v>120.7</v>
      </c>
      <c r="D111" s="314">
        <v>116.7</v>
      </c>
      <c r="E111" s="314">
        <v>116</v>
      </c>
      <c r="F111" s="314">
        <v>114.7</v>
      </c>
      <c r="G111" s="314">
        <v>121.7</v>
      </c>
      <c r="H111" s="314">
        <v>107.8</v>
      </c>
      <c r="I111" s="314">
        <v>121.2</v>
      </c>
      <c r="J111" s="314">
        <v>145.4</v>
      </c>
      <c r="K111" s="314">
        <v>112</v>
      </c>
      <c r="L111" s="314">
        <v>121.4</v>
      </c>
      <c r="M111" s="314">
        <v>112.6</v>
      </c>
      <c r="N111" s="314">
        <v>122.9</v>
      </c>
      <c r="O111" s="314">
        <v>68.3</v>
      </c>
      <c r="P111" s="303"/>
      <c r="Q111" s="301" t="s">
        <v>445</v>
      </c>
    </row>
    <row r="112" spans="1:17" x14ac:dyDescent="0.2">
      <c r="A112" s="302"/>
      <c r="B112" s="126" t="s">
        <v>446</v>
      </c>
      <c r="C112" s="314">
        <v>116.5</v>
      </c>
      <c r="D112" s="314">
        <v>117.4</v>
      </c>
      <c r="E112" s="314">
        <v>110.5</v>
      </c>
      <c r="F112" s="314">
        <v>109.1</v>
      </c>
      <c r="G112" s="314">
        <v>128.19999999999999</v>
      </c>
      <c r="H112" s="314">
        <v>106.3</v>
      </c>
      <c r="I112" s="314">
        <v>116.7</v>
      </c>
      <c r="J112" s="314">
        <v>137.4</v>
      </c>
      <c r="K112" s="314">
        <v>105.4</v>
      </c>
      <c r="L112" s="314">
        <v>117.1</v>
      </c>
      <c r="M112" s="314">
        <v>108.4</v>
      </c>
      <c r="N112" s="314">
        <v>118.5</v>
      </c>
      <c r="O112" s="314">
        <v>68.099999999999994</v>
      </c>
      <c r="P112" s="303"/>
      <c r="Q112" s="301" t="s">
        <v>446</v>
      </c>
    </row>
    <row r="113" spans="1:17" x14ac:dyDescent="0.2">
      <c r="A113" s="302"/>
      <c r="B113" s="126" t="s">
        <v>447</v>
      </c>
      <c r="C113" s="314">
        <v>117.5</v>
      </c>
      <c r="D113" s="314">
        <v>110.9</v>
      </c>
      <c r="E113" s="314">
        <v>110.9</v>
      </c>
      <c r="F113" s="314">
        <v>107.7</v>
      </c>
      <c r="G113" s="314">
        <v>118.5</v>
      </c>
      <c r="H113" s="314">
        <v>97.5</v>
      </c>
      <c r="I113" s="314">
        <v>118.1</v>
      </c>
      <c r="J113" s="314">
        <v>146.19999999999999</v>
      </c>
      <c r="K113" s="314">
        <v>108.5</v>
      </c>
      <c r="L113" s="314">
        <v>118.3</v>
      </c>
      <c r="M113" s="314">
        <v>108.1</v>
      </c>
      <c r="N113" s="314">
        <v>120</v>
      </c>
      <c r="O113" s="314">
        <v>78.5</v>
      </c>
      <c r="P113" s="303"/>
      <c r="Q113" s="301" t="s">
        <v>447</v>
      </c>
    </row>
    <row r="114" spans="1:17" x14ac:dyDescent="0.2">
      <c r="B114" s="126" t="s">
        <v>448</v>
      </c>
      <c r="C114" s="314">
        <v>128.1</v>
      </c>
      <c r="D114" s="314">
        <v>120.7</v>
      </c>
      <c r="E114" s="314">
        <v>126.3</v>
      </c>
      <c r="F114" s="314">
        <v>112.3</v>
      </c>
      <c r="G114" s="314">
        <v>134.6</v>
      </c>
      <c r="H114" s="314">
        <v>100</v>
      </c>
      <c r="I114" s="314">
        <v>128.80000000000001</v>
      </c>
      <c r="J114" s="314">
        <v>158</v>
      </c>
      <c r="K114" s="314">
        <v>118.8</v>
      </c>
      <c r="L114" s="314">
        <v>129</v>
      </c>
      <c r="M114" s="314">
        <v>115.7</v>
      </c>
      <c r="N114" s="314">
        <v>131.19999999999999</v>
      </c>
      <c r="O114" s="314">
        <v>86.4</v>
      </c>
      <c r="P114" s="303"/>
      <c r="Q114" s="301" t="s">
        <v>448</v>
      </c>
    </row>
    <row r="115" spans="1:17" x14ac:dyDescent="0.2">
      <c r="B115" s="126" t="s">
        <v>449</v>
      </c>
      <c r="C115" s="314">
        <v>126.3</v>
      </c>
      <c r="D115" s="314">
        <v>117.9</v>
      </c>
      <c r="E115" s="314">
        <v>109.1</v>
      </c>
      <c r="F115" s="314">
        <v>110.1</v>
      </c>
      <c r="G115" s="314">
        <v>127.1</v>
      </c>
      <c r="H115" s="314">
        <v>109.7</v>
      </c>
      <c r="I115" s="314">
        <v>126.9</v>
      </c>
      <c r="J115" s="314">
        <v>178.6</v>
      </c>
      <c r="K115" s="314">
        <v>108.1</v>
      </c>
      <c r="L115" s="314">
        <v>127.3</v>
      </c>
      <c r="M115" s="314">
        <v>109.7</v>
      </c>
      <c r="N115" s="314">
        <v>130.19999999999999</v>
      </c>
      <c r="O115" s="314">
        <v>101.3</v>
      </c>
      <c r="P115" s="303"/>
      <c r="Q115" s="301" t="s">
        <v>449</v>
      </c>
    </row>
    <row r="116" spans="1:17" x14ac:dyDescent="0.2">
      <c r="B116" s="126" t="s">
        <v>450</v>
      </c>
      <c r="C116" s="314">
        <v>100.9</v>
      </c>
      <c r="D116" s="314">
        <v>101.3</v>
      </c>
      <c r="E116" s="314">
        <v>110.3</v>
      </c>
      <c r="F116" s="314">
        <v>102.2</v>
      </c>
      <c r="G116" s="314">
        <v>108.3</v>
      </c>
      <c r="H116" s="314">
        <v>81</v>
      </c>
      <c r="I116" s="314">
        <v>101</v>
      </c>
      <c r="J116" s="314">
        <v>158.6</v>
      </c>
      <c r="K116" s="314">
        <v>97.5</v>
      </c>
      <c r="L116" s="314">
        <v>100.4</v>
      </c>
      <c r="M116" s="314">
        <v>84.4</v>
      </c>
      <c r="N116" s="314">
        <v>103.1</v>
      </c>
      <c r="O116" s="314">
        <v>73.099999999999994</v>
      </c>
      <c r="P116" s="303"/>
      <c r="Q116" s="301" t="s">
        <v>450</v>
      </c>
    </row>
    <row r="117" spans="1:17" x14ac:dyDescent="0.2">
      <c r="A117" s="298" t="s">
        <v>1828</v>
      </c>
      <c r="B117" s="126" t="s">
        <v>456</v>
      </c>
      <c r="C117" s="314">
        <v>120.2</v>
      </c>
      <c r="D117" s="314">
        <v>115.8</v>
      </c>
      <c r="E117" s="314">
        <v>98.1</v>
      </c>
      <c r="F117" s="314">
        <v>113</v>
      </c>
      <c r="G117" s="314">
        <v>124.8</v>
      </c>
      <c r="H117" s="314">
        <v>100.3</v>
      </c>
      <c r="I117" s="314">
        <v>120.7</v>
      </c>
      <c r="J117" s="314">
        <v>176.1</v>
      </c>
      <c r="K117" s="314">
        <v>115.9</v>
      </c>
      <c r="L117" s="314">
        <v>120.2</v>
      </c>
      <c r="M117" s="314">
        <v>114.9</v>
      </c>
      <c r="N117" s="314">
        <v>121.1</v>
      </c>
      <c r="O117" s="314">
        <v>81.3</v>
      </c>
      <c r="P117" s="300" t="s">
        <v>1828</v>
      </c>
      <c r="Q117" s="301" t="s">
        <v>456</v>
      </c>
    </row>
    <row r="118" spans="1:17" x14ac:dyDescent="0.2">
      <c r="A118" s="302"/>
      <c r="B118" s="126" t="s">
        <v>451</v>
      </c>
      <c r="C118" s="314">
        <v>120.1</v>
      </c>
      <c r="D118" s="314">
        <v>110.1</v>
      </c>
      <c r="E118" s="314">
        <v>115.4</v>
      </c>
      <c r="F118" s="314">
        <v>106.3</v>
      </c>
      <c r="G118" s="314">
        <v>120.1</v>
      </c>
      <c r="H118" s="314">
        <v>91.4</v>
      </c>
      <c r="I118" s="314">
        <v>120.9</v>
      </c>
      <c r="J118" s="314">
        <v>204.5</v>
      </c>
      <c r="K118" s="314">
        <v>109.7</v>
      </c>
      <c r="L118" s="314">
        <v>120.4</v>
      </c>
      <c r="M118" s="314">
        <v>107.4</v>
      </c>
      <c r="N118" s="314">
        <v>122.6</v>
      </c>
      <c r="O118" s="314">
        <v>78.099999999999994</v>
      </c>
      <c r="P118" s="303"/>
      <c r="Q118" s="301" t="s">
        <v>451</v>
      </c>
    </row>
    <row r="119" spans="1:17" x14ac:dyDescent="0.2">
      <c r="A119" s="302"/>
      <c r="B119" s="126" t="s">
        <v>452</v>
      </c>
      <c r="C119" s="314">
        <v>129.19999999999999</v>
      </c>
      <c r="D119" s="314">
        <v>119.6</v>
      </c>
      <c r="E119" s="314">
        <v>106.2</v>
      </c>
      <c r="F119" s="314">
        <v>116.1</v>
      </c>
      <c r="G119" s="314">
        <v>130.5</v>
      </c>
      <c r="H119" s="314">
        <v>100</v>
      </c>
      <c r="I119" s="314">
        <v>130</v>
      </c>
      <c r="J119" s="314">
        <v>269.39999999999998</v>
      </c>
      <c r="K119" s="314">
        <v>125.7</v>
      </c>
      <c r="L119" s="314">
        <v>128.30000000000001</v>
      </c>
      <c r="M119" s="314">
        <v>114.5</v>
      </c>
      <c r="N119" s="314">
        <v>130.6</v>
      </c>
      <c r="O119" s="314">
        <v>83.8</v>
      </c>
      <c r="P119" s="303"/>
      <c r="Q119" s="301" t="s">
        <v>452</v>
      </c>
    </row>
    <row r="120" spans="1:17" x14ac:dyDescent="0.2">
      <c r="A120" s="302"/>
      <c r="B120" s="126" t="s">
        <v>435</v>
      </c>
      <c r="C120" s="314">
        <v>119.8</v>
      </c>
      <c r="D120" s="314">
        <v>114.3</v>
      </c>
      <c r="E120" s="314">
        <v>115.4</v>
      </c>
      <c r="F120" s="314">
        <v>109.5</v>
      </c>
      <c r="G120" s="314">
        <v>123.3</v>
      </c>
      <c r="H120" s="314">
        <v>100.2</v>
      </c>
      <c r="I120" s="314">
        <v>120.4</v>
      </c>
      <c r="J120" s="314">
        <v>199.6</v>
      </c>
      <c r="K120" s="314">
        <v>115.1</v>
      </c>
      <c r="L120" s="314">
        <v>119.6</v>
      </c>
      <c r="M120" s="314">
        <v>109</v>
      </c>
      <c r="N120" s="314">
        <v>121.4</v>
      </c>
      <c r="O120" s="314">
        <v>78.599999999999994</v>
      </c>
      <c r="P120" s="303"/>
      <c r="Q120" s="301" t="s">
        <v>435</v>
      </c>
    </row>
    <row r="121" spans="1:17" x14ac:dyDescent="0.2">
      <c r="A121" s="302"/>
      <c r="B121" s="126" t="s">
        <v>453</v>
      </c>
      <c r="C121" s="314">
        <v>123.4</v>
      </c>
      <c r="D121" s="314">
        <v>113</v>
      </c>
      <c r="E121" s="314">
        <v>88.2</v>
      </c>
      <c r="F121" s="314">
        <v>110.4</v>
      </c>
      <c r="G121" s="314">
        <v>121.8</v>
      </c>
      <c r="H121" s="314">
        <v>98.2</v>
      </c>
      <c r="I121" s="314">
        <v>124.3</v>
      </c>
      <c r="J121" s="314">
        <v>250.5</v>
      </c>
      <c r="K121" s="314">
        <v>113.6</v>
      </c>
      <c r="L121" s="314">
        <v>123.2</v>
      </c>
      <c r="M121" s="314">
        <v>113.1</v>
      </c>
      <c r="N121" s="314">
        <v>124.9</v>
      </c>
      <c r="O121" s="314">
        <v>80.8</v>
      </c>
      <c r="P121" s="303"/>
      <c r="Q121" s="301" t="s">
        <v>453</v>
      </c>
    </row>
    <row r="122" spans="1:17" x14ac:dyDescent="0.2">
      <c r="A122" s="302"/>
      <c r="B122" s="126" t="s">
        <v>444</v>
      </c>
      <c r="C122" s="314">
        <v>114.4</v>
      </c>
      <c r="D122" s="314">
        <v>110.8</v>
      </c>
      <c r="E122" s="314">
        <v>119.3</v>
      </c>
      <c r="F122" s="314">
        <v>108.4</v>
      </c>
      <c r="G122" s="314">
        <v>117</v>
      </c>
      <c r="H122" s="314">
        <v>98.3</v>
      </c>
      <c r="I122" s="314">
        <v>114.8</v>
      </c>
      <c r="J122" s="314">
        <v>203.3</v>
      </c>
      <c r="K122" s="314">
        <v>104</v>
      </c>
      <c r="L122" s="314">
        <v>114.2</v>
      </c>
      <c r="M122" s="314">
        <v>103.1</v>
      </c>
      <c r="N122" s="314">
        <v>116.1</v>
      </c>
      <c r="O122" s="314">
        <v>73.2</v>
      </c>
      <c r="P122" s="303"/>
      <c r="Q122" s="301" t="s">
        <v>444</v>
      </c>
    </row>
    <row r="123" spans="1:17" x14ac:dyDescent="0.2">
      <c r="A123" s="302"/>
      <c r="B123" s="126" t="s">
        <v>445</v>
      </c>
      <c r="C123" s="314">
        <v>123.7</v>
      </c>
      <c r="D123" s="314">
        <v>116.8</v>
      </c>
      <c r="E123" s="314">
        <v>97.3</v>
      </c>
      <c r="F123" s="314">
        <v>113.5</v>
      </c>
      <c r="G123" s="314">
        <v>124.4</v>
      </c>
      <c r="H123" s="314">
        <v>105.5</v>
      </c>
      <c r="I123" s="314">
        <v>124.2</v>
      </c>
      <c r="J123" s="314">
        <v>244.1</v>
      </c>
      <c r="K123" s="314">
        <v>117.2</v>
      </c>
      <c r="L123" s="314">
        <v>123</v>
      </c>
      <c r="M123" s="314">
        <v>110.2</v>
      </c>
      <c r="N123" s="314">
        <v>125.2</v>
      </c>
      <c r="O123" s="314">
        <v>91.7</v>
      </c>
      <c r="P123" s="303"/>
      <c r="Q123" s="301" t="s">
        <v>445</v>
      </c>
    </row>
    <row r="124" spans="1:17" x14ac:dyDescent="0.2">
      <c r="A124" s="302"/>
      <c r="B124" s="126" t="s">
        <v>446</v>
      </c>
      <c r="C124" s="314">
        <v>109.4</v>
      </c>
      <c r="D124" s="314">
        <v>114.9</v>
      </c>
      <c r="E124" s="314">
        <v>96.9</v>
      </c>
      <c r="F124" s="314">
        <v>111.5</v>
      </c>
      <c r="G124" s="314">
        <v>126.2</v>
      </c>
      <c r="H124" s="314">
        <v>94.6</v>
      </c>
      <c r="I124" s="314">
        <v>109.1</v>
      </c>
      <c r="J124" s="314">
        <v>255.7</v>
      </c>
      <c r="K124" s="314">
        <v>106</v>
      </c>
      <c r="L124" s="314">
        <v>107.3</v>
      </c>
      <c r="M124" s="314">
        <v>96.6</v>
      </c>
      <c r="N124" s="314">
        <v>109</v>
      </c>
      <c r="O124" s="314">
        <v>113.5</v>
      </c>
      <c r="P124" s="303"/>
      <c r="Q124" s="301" t="s">
        <v>446</v>
      </c>
    </row>
    <row r="125" spans="1:17" x14ac:dyDescent="0.2">
      <c r="A125" s="302"/>
      <c r="B125" s="126" t="s">
        <v>447</v>
      </c>
      <c r="C125" s="314">
        <v>121.2</v>
      </c>
      <c r="D125" s="314">
        <v>116.2</v>
      </c>
      <c r="E125" s="314">
        <v>114.4</v>
      </c>
      <c r="F125" s="314">
        <v>111.7</v>
      </c>
      <c r="G125" s="314">
        <v>127.1</v>
      </c>
      <c r="H125" s="314">
        <v>97.3</v>
      </c>
      <c r="I125" s="314">
        <v>121.4</v>
      </c>
      <c r="J125" s="314">
        <v>242.8</v>
      </c>
      <c r="K125" s="314">
        <v>120.8</v>
      </c>
      <c r="L125" s="314">
        <v>119.8</v>
      </c>
      <c r="M125" s="314">
        <v>109.1</v>
      </c>
      <c r="N125" s="314">
        <v>121.6</v>
      </c>
      <c r="O125" s="314">
        <v>132.80000000000001</v>
      </c>
      <c r="P125" s="303"/>
      <c r="Q125" s="301" t="s">
        <v>447</v>
      </c>
    </row>
    <row r="126" spans="1:17" x14ac:dyDescent="0.2">
      <c r="B126" s="126" t="s">
        <v>448</v>
      </c>
      <c r="C126" s="314">
        <v>126.4</v>
      </c>
      <c r="D126" s="314">
        <v>124.2</v>
      </c>
      <c r="E126" s="314">
        <v>109.7</v>
      </c>
      <c r="F126" s="314">
        <v>116.1</v>
      </c>
      <c r="G126" s="314">
        <v>138.5</v>
      </c>
      <c r="H126" s="314">
        <v>104.3</v>
      </c>
      <c r="I126" s="314">
        <v>126.6</v>
      </c>
      <c r="J126" s="314">
        <v>188.6</v>
      </c>
      <c r="K126" s="314">
        <v>113.2</v>
      </c>
      <c r="L126" s="314">
        <v>126.5</v>
      </c>
      <c r="M126" s="314">
        <v>110.8</v>
      </c>
      <c r="N126" s="314">
        <v>129.19999999999999</v>
      </c>
      <c r="O126" s="314">
        <v>109.1</v>
      </c>
      <c r="P126" s="303"/>
      <c r="Q126" s="301" t="s">
        <v>448</v>
      </c>
    </row>
    <row r="127" spans="1:17" x14ac:dyDescent="0.2">
      <c r="B127" s="126" t="s">
        <v>449</v>
      </c>
      <c r="C127" s="314">
        <v>118.6</v>
      </c>
      <c r="D127" s="314">
        <v>118.8</v>
      </c>
      <c r="E127" s="314">
        <v>118.7</v>
      </c>
      <c r="F127" s="314">
        <v>111.6</v>
      </c>
      <c r="G127" s="314">
        <v>132.69999999999999</v>
      </c>
      <c r="H127" s="314">
        <v>96.6</v>
      </c>
      <c r="I127" s="314">
        <v>118.7</v>
      </c>
      <c r="J127" s="314">
        <v>185.4</v>
      </c>
      <c r="K127" s="314">
        <v>106.1</v>
      </c>
      <c r="L127" s="314">
        <v>118.5</v>
      </c>
      <c r="M127" s="314">
        <v>101.9</v>
      </c>
      <c r="N127" s="314">
        <v>121.3</v>
      </c>
      <c r="O127" s="314">
        <v>106.5</v>
      </c>
      <c r="P127" s="303"/>
      <c r="Q127" s="301" t="s">
        <v>449</v>
      </c>
    </row>
    <row r="128" spans="1:17" x14ac:dyDescent="0.2">
      <c r="B128" s="126" t="s">
        <v>450</v>
      </c>
      <c r="C128" s="314">
        <v>100.9</v>
      </c>
      <c r="D128" s="314">
        <v>104.8</v>
      </c>
      <c r="E128" s="314">
        <v>111</v>
      </c>
      <c r="F128" s="314">
        <v>102.8</v>
      </c>
      <c r="G128" s="314">
        <v>113.6</v>
      </c>
      <c r="H128" s="314">
        <v>85.4</v>
      </c>
      <c r="I128" s="314">
        <v>100.6</v>
      </c>
      <c r="J128" s="314">
        <v>161.80000000000001</v>
      </c>
      <c r="K128" s="314">
        <v>100.3</v>
      </c>
      <c r="L128" s="314">
        <v>99.8</v>
      </c>
      <c r="M128" s="314">
        <v>84</v>
      </c>
      <c r="N128" s="314">
        <v>102.5</v>
      </c>
      <c r="O128" s="314">
        <v>115.4</v>
      </c>
      <c r="P128" s="303"/>
      <c r="Q128" s="301" t="s">
        <v>450</v>
      </c>
    </row>
    <row r="129" spans="1:17" x14ac:dyDescent="0.2">
      <c r="A129" s="302">
        <v>2020</v>
      </c>
      <c r="B129" s="126" t="s">
        <v>456</v>
      </c>
      <c r="C129" s="314">
        <v>110.6</v>
      </c>
      <c r="D129" s="314">
        <v>109.6</v>
      </c>
      <c r="E129" s="314">
        <v>91.5</v>
      </c>
      <c r="F129" s="314">
        <v>107.2</v>
      </c>
      <c r="G129" s="314">
        <v>122.3</v>
      </c>
      <c r="H129" s="314">
        <v>84.2</v>
      </c>
      <c r="I129" s="314">
        <v>110.8</v>
      </c>
      <c r="J129" s="314">
        <v>181.5</v>
      </c>
      <c r="K129" s="314">
        <v>109.3</v>
      </c>
      <c r="L129" s="314">
        <v>109.9</v>
      </c>
      <c r="M129" s="314">
        <v>109.2</v>
      </c>
      <c r="N129" s="314">
        <v>110</v>
      </c>
      <c r="O129" s="314">
        <v>82.8</v>
      </c>
      <c r="P129" s="300" t="s">
        <v>1851</v>
      </c>
      <c r="Q129" s="301" t="s">
        <v>456</v>
      </c>
    </row>
    <row r="130" spans="1:17" x14ac:dyDescent="0.2">
      <c r="B130" s="126" t="s">
        <v>451</v>
      </c>
      <c r="C130" s="314">
        <v>112.8</v>
      </c>
      <c r="D130" s="314">
        <v>109.7</v>
      </c>
      <c r="E130" s="314">
        <v>95.1</v>
      </c>
      <c r="F130" s="314">
        <v>105.4</v>
      </c>
      <c r="G130" s="314">
        <v>124.4</v>
      </c>
      <c r="H130" s="314">
        <v>81.599999999999994</v>
      </c>
      <c r="I130" s="314">
        <v>113.1</v>
      </c>
      <c r="J130" s="314">
        <v>219.4</v>
      </c>
      <c r="K130" s="314">
        <v>110.1</v>
      </c>
      <c r="L130" s="314">
        <v>111.8</v>
      </c>
      <c r="M130" s="314">
        <v>106.8</v>
      </c>
      <c r="N130" s="314">
        <v>112.7</v>
      </c>
      <c r="O130" s="314">
        <v>97.1</v>
      </c>
      <c r="P130" s="303"/>
      <c r="Q130" s="301" t="s">
        <v>451</v>
      </c>
    </row>
    <row r="131" spans="1:17" x14ac:dyDescent="0.2">
      <c r="B131" s="126" t="s">
        <v>452</v>
      </c>
      <c r="C131" s="314">
        <v>111.2</v>
      </c>
      <c r="D131" s="314">
        <v>119</v>
      </c>
      <c r="E131" s="314">
        <v>89.5</v>
      </c>
      <c r="F131" s="314">
        <v>107.2</v>
      </c>
      <c r="G131" s="314">
        <v>138.1</v>
      </c>
      <c r="H131" s="314">
        <v>95.1</v>
      </c>
      <c r="I131" s="314">
        <v>110.9</v>
      </c>
      <c r="J131" s="314">
        <v>222.4</v>
      </c>
      <c r="K131" s="314">
        <v>108.7</v>
      </c>
      <c r="L131" s="314">
        <v>109.5</v>
      </c>
      <c r="M131" s="314">
        <v>109.4</v>
      </c>
      <c r="N131" s="314">
        <v>109.5</v>
      </c>
      <c r="O131" s="314">
        <v>91.1</v>
      </c>
      <c r="P131" s="303"/>
      <c r="Q131" s="301" t="s">
        <v>452</v>
      </c>
    </row>
    <row r="132" spans="1:17" x14ac:dyDescent="0.2">
      <c r="B132" s="126" t="s">
        <v>435</v>
      </c>
      <c r="C132" s="314">
        <v>79.5</v>
      </c>
      <c r="D132" s="314">
        <v>103.4</v>
      </c>
      <c r="E132" s="314">
        <v>79.8</v>
      </c>
      <c r="F132" s="314">
        <v>95.9</v>
      </c>
      <c r="G132" s="314">
        <v>119.6</v>
      </c>
      <c r="H132" s="314">
        <v>78.5</v>
      </c>
      <c r="I132" s="314">
        <v>78</v>
      </c>
      <c r="J132" s="314">
        <v>151.69999999999999</v>
      </c>
      <c r="K132" s="314">
        <v>88.8</v>
      </c>
      <c r="L132" s="314">
        <v>76.400000000000006</v>
      </c>
      <c r="M132" s="314">
        <v>91</v>
      </c>
      <c r="N132" s="314">
        <v>73.900000000000006</v>
      </c>
      <c r="O132" s="314">
        <v>74</v>
      </c>
      <c r="P132" s="303"/>
      <c r="Q132" s="301" t="s">
        <v>435</v>
      </c>
    </row>
    <row r="133" spans="1:17" x14ac:dyDescent="0.2">
      <c r="B133" s="126" t="s">
        <v>453</v>
      </c>
      <c r="C133" s="314">
        <v>82.7</v>
      </c>
      <c r="D133" s="314">
        <v>100.7</v>
      </c>
      <c r="E133" s="314">
        <v>72.3</v>
      </c>
      <c r="F133" s="314">
        <v>101</v>
      </c>
      <c r="G133" s="314">
        <v>110.8</v>
      </c>
      <c r="H133" s="314">
        <v>77.8</v>
      </c>
      <c r="I133" s="314">
        <v>81.599999999999994</v>
      </c>
      <c r="J133" s="314">
        <v>148.19999999999999</v>
      </c>
      <c r="K133" s="314">
        <v>84.7</v>
      </c>
      <c r="L133" s="314">
        <v>80.5</v>
      </c>
      <c r="M133" s="314">
        <v>82.4</v>
      </c>
      <c r="N133" s="314">
        <v>80.2</v>
      </c>
      <c r="O133" s="314">
        <v>84</v>
      </c>
      <c r="P133" s="303"/>
      <c r="Q133" s="301" t="s">
        <v>453</v>
      </c>
    </row>
    <row r="134" spans="1:17" x14ac:dyDescent="0.2">
      <c r="B134" s="126" t="s">
        <v>444</v>
      </c>
      <c r="C134" s="314">
        <v>100</v>
      </c>
      <c r="D134" s="314">
        <v>104.4</v>
      </c>
      <c r="E134" s="314">
        <v>88</v>
      </c>
      <c r="F134" s="314">
        <v>106</v>
      </c>
      <c r="G134" s="314">
        <v>112.2</v>
      </c>
      <c r="H134" s="314">
        <v>83.5</v>
      </c>
      <c r="I134" s="314">
        <v>99.8</v>
      </c>
      <c r="J134" s="314">
        <v>165.7</v>
      </c>
      <c r="K134" s="314">
        <v>92.9</v>
      </c>
      <c r="L134" s="314">
        <v>99.3</v>
      </c>
      <c r="M134" s="314">
        <v>94.5</v>
      </c>
      <c r="N134" s="314">
        <v>100.1</v>
      </c>
      <c r="O134" s="314">
        <v>73.2</v>
      </c>
      <c r="P134" s="303"/>
      <c r="Q134" s="301" t="s">
        <v>444</v>
      </c>
    </row>
    <row r="135" spans="1:17" x14ac:dyDescent="0.2">
      <c r="B135" s="126" t="s">
        <v>445</v>
      </c>
      <c r="C135" s="314">
        <v>105.1</v>
      </c>
      <c r="D135" s="314">
        <v>108.8</v>
      </c>
      <c r="E135" s="314">
        <v>69.900000000000006</v>
      </c>
      <c r="F135" s="314">
        <v>103.3</v>
      </c>
      <c r="G135" s="314">
        <v>120</v>
      </c>
      <c r="H135" s="314">
        <v>94.4</v>
      </c>
      <c r="I135" s="314">
        <v>104.9</v>
      </c>
      <c r="J135" s="314">
        <v>174.3</v>
      </c>
      <c r="K135" s="314">
        <v>102.7</v>
      </c>
      <c r="L135" s="314">
        <v>104.1</v>
      </c>
      <c r="M135" s="314">
        <v>95.5</v>
      </c>
      <c r="N135" s="314">
        <v>105.5</v>
      </c>
      <c r="O135" s="314">
        <v>109.4</v>
      </c>
      <c r="P135" s="303"/>
      <c r="Q135" s="301" t="s">
        <v>445</v>
      </c>
    </row>
    <row r="136" spans="1:17" x14ac:dyDescent="0.2">
      <c r="B136" s="126" t="s">
        <v>446</v>
      </c>
      <c r="C136" s="314">
        <v>96.5</v>
      </c>
      <c r="D136" s="314">
        <v>108</v>
      </c>
      <c r="E136" s="314">
        <v>95.3</v>
      </c>
      <c r="F136" s="314">
        <v>101.1</v>
      </c>
      <c r="G136" s="314">
        <v>121.9</v>
      </c>
      <c r="H136" s="314">
        <v>86.7</v>
      </c>
      <c r="I136" s="314">
        <v>95.8</v>
      </c>
      <c r="J136" s="314">
        <v>176</v>
      </c>
      <c r="K136" s="314">
        <v>97.8</v>
      </c>
      <c r="L136" s="314">
        <v>94.6</v>
      </c>
      <c r="M136" s="314">
        <v>88.7</v>
      </c>
      <c r="N136" s="314">
        <v>95.6</v>
      </c>
      <c r="O136" s="314">
        <v>77.900000000000006</v>
      </c>
      <c r="P136" s="303"/>
      <c r="Q136" s="301" t="s">
        <v>446</v>
      </c>
    </row>
    <row r="137" spans="1:17" x14ac:dyDescent="0.2">
      <c r="B137" s="126" t="s">
        <v>447</v>
      </c>
      <c r="C137" s="314">
        <v>114.7</v>
      </c>
      <c r="D137" s="314">
        <v>113</v>
      </c>
      <c r="E137" s="314">
        <v>86.3</v>
      </c>
      <c r="F137" s="314">
        <v>108</v>
      </c>
      <c r="G137" s="314">
        <v>128.30000000000001</v>
      </c>
      <c r="H137" s="314">
        <v>86.3</v>
      </c>
      <c r="I137" s="314">
        <v>114.9</v>
      </c>
      <c r="J137" s="314">
        <v>216</v>
      </c>
      <c r="K137" s="314">
        <v>111.2</v>
      </c>
      <c r="L137" s="314">
        <v>113.8</v>
      </c>
      <c r="M137" s="314">
        <v>101.9</v>
      </c>
      <c r="N137" s="314">
        <v>115.8</v>
      </c>
      <c r="O137" s="314">
        <v>88</v>
      </c>
      <c r="P137" s="303"/>
      <c r="Q137" s="301" t="s">
        <v>447</v>
      </c>
    </row>
    <row r="138" spans="1:17" x14ac:dyDescent="0.2">
      <c r="B138" s="126" t="s">
        <v>448</v>
      </c>
      <c r="C138" s="314">
        <v>115.3</v>
      </c>
      <c r="D138" s="314">
        <v>113.2</v>
      </c>
      <c r="E138" s="314">
        <v>93.8</v>
      </c>
      <c r="F138" s="314">
        <v>103.7</v>
      </c>
      <c r="G138" s="314">
        <v>130.4</v>
      </c>
      <c r="H138" s="314">
        <v>89.3</v>
      </c>
      <c r="I138" s="314">
        <v>115.4</v>
      </c>
      <c r="J138" s="314">
        <v>165.1</v>
      </c>
      <c r="K138" s="314">
        <v>107.6</v>
      </c>
      <c r="L138" s="314">
        <v>115.2</v>
      </c>
      <c r="M138" s="314">
        <v>104.8</v>
      </c>
      <c r="N138" s="314">
        <v>117</v>
      </c>
      <c r="O138" s="314">
        <v>117.1</v>
      </c>
      <c r="P138" s="303"/>
      <c r="Q138" s="301" t="s">
        <v>448</v>
      </c>
    </row>
    <row r="139" spans="1:17" x14ac:dyDescent="0.2">
      <c r="B139" s="126" t="s">
        <v>449</v>
      </c>
      <c r="C139" s="314">
        <v>116.5</v>
      </c>
      <c r="D139" s="314">
        <v>113.4</v>
      </c>
      <c r="E139" s="314">
        <v>85.5</v>
      </c>
      <c r="F139" s="314">
        <v>100.6</v>
      </c>
      <c r="G139" s="314">
        <v>134.30000000000001</v>
      </c>
      <c r="H139" s="314">
        <v>86.4</v>
      </c>
      <c r="I139" s="314">
        <v>116.8</v>
      </c>
      <c r="J139" s="314">
        <v>167.3</v>
      </c>
      <c r="K139" s="314">
        <v>109.1</v>
      </c>
      <c r="L139" s="314">
        <v>116.6</v>
      </c>
      <c r="M139" s="314">
        <v>105</v>
      </c>
      <c r="N139" s="314">
        <v>118.5</v>
      </c>
      <c r="O139" s="314">
        <v>83.4</v>
      </c>
      <c r="P139" s="303"/>
      <c r="Q139" s="301" t="s">
        <v>449</v>
      </c>
    </row>
    <row r="140" spans="1:17" x14ac:dyDescent="0.2">
      <c r="B140" s="126" t="s">
        <v>450</v>
      </c>
      <c r="C140" s="314">
        <v>101.5</v>
      </c>
      <c r="D140" s="314">
        <v>106.2</v>
      </c>
      <c r="E140" s="314">
        <v>94.1</v>
      </c>
      <c r="F140" s="314">
        <v>97.6</v>
      </c>
      <c r="G140" s="314">
        <v>121.7</v>
      </c>
      <c r="H140" s="314">
        <v>83.9</v>
      </c>
      <c r="I140" s="314">
        <v>101.3</v>
      </c>
      <c r="J140" s="314">
        <v>176.2</v>
      </c>
      <c r="K140" s="314">
        <v>95.9</v>
      </c>
      <c r="L140" s="314">
        <v>100.6</v>
      </c>
      <c r="M140" s="314">
        <v>87.6</v>
      </c>
      <c r="N140" s="314">
        <v>102.8</v>
      </c>
      <c r="O140" s="314">
        <v>82.4</v>
      </c>
      <c r="P140" s="303"/>
      <c r="Q140" s="301" t="s">
        <v>450</v>
      </c>
    </row>
    <row r="141" spans="1:17" x14ac:dyDescent="0.2">
      <c r="A141" s="190" t="s">
        <v>428</v>
      </c>
      <c r="I141" s="190" t="s">
        <v>428</v>
      </c>
    </row>
    <row r="142" spans="1:17" ht="27.75" customHeight="1" x14ac:dyDescent="0.2">
      <c r="A142" s="616" t="s">
        <v>1845</v>
      </c>
      <c r="B142" s="616"/>
      <c r="C142" s="616"/>
      <c r="D142" s="616"/>
      <c r="E142" s="616"/>
      <c r="F142" s="616"/>
      <c r="G142" s="616"/>
      <c r="H142" s="616"/>
      <c r="I142" s="616" t="s">
        <v>1845</v>
      </c>
      <c r="J142" s="616"/>
      <c r="K142" s="616"/>
      <c r="L142" s="616"/>
      <c r="M142" s="616"/>
      <c r="N142" s="616"/>
      <c r="O142" s="616"/>
      <c r="P142" s="616"/>
      <c r="Q142" s="616"/>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9"/>
  <sheetViews>
    <sheetView zoomScaleNormal="100" workbookViewId="0">
      <pane ySplit="7" topLeftCell="A8"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17" t="s">
        <v>1345</v>
      </c>
      <c r="B1" s="617"/>
      <c r="C1" s="617"/>
      <c r="D1" s="617"/>
      <c r="E1" s="617"/>
      <c r="F1" s="617"/>
      <c r="G1" s="617"/>
      <c r="H1" s="617"/>
      <c r="I1" s="617" t="s">
        <v>1345</v>
      </c>
      <c r="J1" s="617"/>
      <c r="K1" s="617"/>
      <c r="L1" s="617"/>
      <c r="M1" s="617"/>
      <c r="N1" s="617"/>
      <c r="O1" s="617"/>
      <c r="P1" s="617"/>
      <c r="Q1" s="617"/>
    </row>
    <row r="2" spans="1:17" ht="20.100000000000001" customHeight="1" x14ac:dyDescent="0.2">
      <c r="A2" s="617" t="s">
        <v>1656</v>
      </c>
      <c r="B2" s="617"/>
      <c r="C2" s="617"/>
      <c r="D2" s="617"/>
      <c r="E2" s="617"/>
      <c r="F2" s="617"/>
      <c r="G2" s="617"/>
      <c r="H2" s="617"/>
      <c r="I2" s="617" t="s">
        <v>1656</v>
      </c>
      <c r="J2" s="617"/>
      <c r="K2" s="617"/>
      <c r="L2" s="617"/>
      <c r="M2" s="617"/>
      <c r="N2" s="617"/>
      <c r="O2" s="617"/>
      <c r="P2" s="617"/>
      <c r="Q2" s="617"/>
    </row>
    <row r="3" spans="1:17" ht="20.100000000000001" customHeight="1" x14ac:dyDescent="0.25">
      <c r="A3" s="798" t="s">
        <v>1347</v>
      </c>
      <c r="B3" s="798"/>
      <c r="C3" s="798"/>
      <c r="D3" s="798"/>
      <c r="E3" s="798"/>
      <c r="F3" s="798"/>
      <c r="G3" s="798"/>
      <c r="H3" s="798"/>
      <c r="I3" s="798" t="s">
        <v>1347</v>
      </c>
      <c r="J3" s="798"/>
      <c r="K3" s="798"/>
      <c r="L3" s="798"/>
      <c r="M3" s="798"/>
      <c r="N3" s="798"/>
      <c r="O3" s="798"/>
      <c r="P3" s="798"/>
      <c r="Q3" s="798"/>
    </row>
    <row r="4" spans="1:17" ht="20.100000000000001" customHeight="1" x14ac:dyDescent="0.25">
      <c r="A4" s="808" t="s">
        <v>1341</v>
      </c>
      <c r="B4" s="808"/>
      <c r="C4" s="808"/>
      <c r="D4" s="808"/>
      <c r="E4" s="808"/>
      <c r="F4" s="808"/>
      <c r="G4" s="808"/>
      <c r="H4" s="808"/>
      <c r="I4" s="808" t="s">
        <v>1341</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7"/>
      <c r="B7" s="811"/>
      <c r="C7" s="291" t="s">
        <v>1327</v>
      </c>
      <c r="D7" s="291" t="s">
        <v>1328</v>
      </c>
      <c r="E7" s="291" t="s">
        <v>1329</v>
      </c>
      <c r="F7" s="291" t="s">
        <v>1330</v>
      </c>
      <c r="G7" s="291" t="s">
        <v>1331</v>
      </c>
      <c r="H7" s="291" t="s">
        <v>1332</v>
      </c>
      <c r="I7" s="291" t="s">
        <v>1333</v>
      </c>
      <c r="J7" s="291" t="s">
        <v>1334</v>
      </c>
      <c r="K7" s="291" t="s">
        <v>1335</v>
      </c>
      <c r="L7" s="291" t="s">
        <v>1336</v>
      </c>
      <c r="M7" s="292" t="s">
        <v>1337</v>
      </c>
      <c r="N7" s="292" t="s">
        <v>1338</v>
      </c>
      <c r="O7" s="309" t="s">
        <v>1339</v>
      </c>
      <c r="P7" s="806"/>
      <c r="Q7" s="807"/>
    </row>
    <row r="8" spans="1:17" ht="12.75" customHeight="1" x14ac:dyDescent="0.2">
      <c r="A8" s="310"/>
      <c r="B8" s="311"/>
      <c r="C8" s="310"/>
      <c r="D8" s="310"/>
      <c r="E8" s="310"/>
      <c r="F8" s="310"/>
      <c r="G8" s="310"/>
      <c r="H8" s="310"/>
      <c r="I8" s="310"/>
      <c r="J8" s="310"/>
      <c r="K8" s="310"/>
      <c r="L8" s="310"/>
      <c r="M8" s="310"/>
      <c r="N8" s="310"/>
      <c r="O8" s="310"/>
      <c r="P8" s="317"/>
      <c r="Q8" s="313"/>
    </row>
    <row r="9" spans="1:17" x14ac:dyDescent="0.2">
      <c r="A9" s="298" t="s">
        <v>423</v>
      </c>
      <c r="B9" s="126" t="s">
        <v>456</v>
      </c>
      <c r="C9" s="314">
        <v>89.4</v>
      </c>
      <c r="D9" s="314">
        <v>94.3</v>
      </c>
      <c r="E9" s="314">
        <v>99</v>
      </c>
      <c r="F9" s="314">
        <v>95.6</v>
      </c>
      <c r="G9" s="314">
        <v>93.4</v>
      </c>
      <c r="H9" s="314">
        <v>94.6</v>
      </c>
      <c r="I9" s="314">
        <v>88.9</v>
      </c>
      <c r="J9" s="314">
        <v>97.1</v>
      </c>
      <c r="K9" s="314">
        <v>90.5</v>
      </c>
      <c r="L9" s="314">
        <v>87.5</v>
      </c>
      <c r="M9" s="314">
        <v>87.1</v>
      </c>
      <c r="N9" s="314">
        <v>87.6</v>
      </c>
      <c r="O9" s="314">
        <v>91.3</v>
      </c>
      <c r="P9" s="303">
        <v>2010</v>
      </c>
      <c r="Q9" s="306" t="s">
        <v>456</v>
      </c>
    </row>
    <row r="10" spans="1:17" x14ac:dyDescent="0.2">
      <c r="A10" s="302"/>
      <c r="B10" s="126" t="s">
        <v>451</v>
      </c>
      <c r="C10" s="314">
        <v>88.6</v>
      </c>
      <c r="D10" s="314">
        <v>93.1</v>
      </c>
      <c r="E10" s="314">
        <v>103.7</v>
      </c>
      <c r="F10" s="314">
        <v>92.2</v>
      </c>
      <c r="G10" s="314">
        <v>94.1</v>
      </c>
      <c r="H10" s="314">
        <v>89.2</v>
      </c>
      <c r="I10" s="314">
        <v>88.1</v>
      </c>
      <c r="J10" s="314">
        <v>95.6</v>
      </c>
      <c r="K10" s="314">
        <v>87.9</v>
      </c>
      <c r="L10" s="314">
        <v>87</v>
      </c>
      <c r="M10" s="314">
        <v>89.4</v>
      </c>
      <c r="N10" s="314">
        <v>86.6</v>
      </c>
      <c r="O10" s="314">
        <v>92.4</v>
      </c>
      <c r="P10" s="303"/>
      <c r="Q10" s="306" t="s">
        <v>451</v>
      </c>
    </row>
    <row r="11" spans="1:17" x14ac:dyDescent="0.2">
      <c r="A11" s="302"/>
      <c r="B11" s="126" t="s">
        <v>452</v>
      </c>
      <c r="C11" s="314">
        <v>108.6</v>
      </c>
      <c r="D11" s="314">
        <v>107.5</v>
      </c>
      <c r="E11" s="314">
        <v>90.1</v>
      </c>
      <c r="F11" s="314">
        <v>110.8</v>
      </c>
      <c r="G11" s="314">
        <v>107.6</v>
      </c>
      <c r="H11" s="314">
        <v>103.9</v>
      </c>
      <c r="I11" s="314">
        <v>108.8</v>
      </c>
      <c r="J11" s="314">
        <v>105.5</v>
      </c>
      <c r="K11" s="314">
        <v>106.2</v>
      </c>
      <c r="L11" s="314">
        <v>109.7</v>
      </c>
      <c r="M11" s="314">
        <v>108.9</v>
      </c>
      <c r="N11" s="314">
        <v>109.8</v>
      </c>
      <c r="O11" s="314">
        <v>105.2</v>
      </c>
      <c r="P11" s="303"/>
      <c r="Q11" s="306" t="s">
        <v>452</v>
      </c>
    </row>
    <row r="12" spans="1:17" x14ac:dyDescent="0.2">
      <c r="A12" s="302"/>
      <c r="B12" s="126" t="s">
        <v>435</v>
      </c>
      <c r="C12" s="314">
        <v>95.3</v>
      </c>
      <c r="D12" s="314">
        <v>97.1</v>
      </c>
      <c r="E12" s="314">
        <v>105.5</v>
      </c>
      <c r="F12" s="314">
        <v>92.6</v>
      </c>
      <c r="G12" s="314">
        <v>99.7</v>
      </c>
      <c r="H12" s="314">
        <v>94.1</v>
      </c>
      <c r="I12" s="314">
        <v>95.1</v>
      </c>
      <c r="J12" s="314">
        <v>104.7</v>
      </c>
      <c r="K12" s="314">
        <v>95.4</v>
      </c>
      <c r="L12" s="314">
        <v>93.7</v>
      </c>
      <c r="M12" s="314">
        <v>98.4</v>
      </c>
      <c r="N12" s="314">
        <v>92.8</v>
      </c>
      <c r="O12" s="314">
        <v>96.1</v>
      </c>
      <c r="P12" s="303"/>
      <c r="Q12" s="306" t="s">
        <v>435</v>
      </c>
    </row>
    <row r="13" spans="1:17" x14ac:dyDescent="0.2">
      <c r="A13" s="302"/>
      <c r="B13" s="126" t="s">
        <v>453</v>
      </c>
      <c r="C13" s="314">
        <v>99.2</v>
      </c>
      <c r="D13" s="314">
        <v>101.7</v>
      </c>
      <c r="E13" s="314">
        <v>106</v>
      </c>
      <c r="F13" s="314">
        <v>102.8</v>
      </c>
      <c r="G13" s="314">
        <v>101.9</v>
      </c>
      <c r="H13" s="314">
        <v>98.3</v>
      </c>
      <c r="I13" s="314">
        <v>99</v>
      </c>
      <c r="J13" s="314">
        <v>104.2</v>
      </c>
      <c r="K13" s="314">
        <v>100.4</v>
      </c>
      <c r="L13" s="314">
        <v>98.1</v>
      </c>
      <c r="M13" s="314">
        <v>103.9</v>
      </c>
      <c r="N13" s="314">
        <v>97</v>
      </c>
      <c r="O13" s="314">
        <v>99.1</v>
      </c>
      <c r="P13" s="303"/>
      <c r="Q13" s="306" t="s">
        <v>453</v>
      </c>
    </row>
    <row r="14" spans="1:17" x14ac:dyDescent="0.2">
      <c r="A14" s="302"/>
      <c r="B14" s="126" t="s">
        <v>444</v>
      </c>
      <c r="C14" s="314">
        <v>106.4</v>
      </c>
      <c r="D14" s="314">
        <v>99.2</v>
      </c>
      <c r="E14" s="314">
        <v>92.3</v>
      </c>
      <c r="F14" s="314">
        <v>96.2</v>
      </c>
      <c r="G14" s="314">
        <v>99.9</v>
      </c>
      <c r="H14" s="314">
        <v>102.6</v>
      </c>
      <c r="I14" s="314">
        <v>107.1</v>
      </c>
      <c r="J14" s="314">
        <v>101.1</v>
      </c>
      <c r="K14" s="314">
        <v>108.2</v>
      </c>
      <c r="L14" s="314">
        <v>107.9</v>
      </c>
      <c r="M14" s="314">
        <v>106.1</v>
      </c>
      <c r="N14" s="314">
        <v>108.2</v>
      </c>
      <c r="O14" s="314">
        <v>103.8</v>
      </c>
      <c r="P14" s="303"/>
      <c r="Q14" s="306" t="s">
        <v>444</v>
      </c>
    </row>
    <row r="15" spans="1:17" x14ac:dyDescent="0.2">
      <c r="A15" s="302"/>
      <c r="B15" s="126" t="s">
        <v>445</v>
      </c>
      <c r="C15" s="314">
        <v>100</v>
      </c>
      <c r="D15" s="314">
        <v>98.8</v>
      </c>
      <c r="E15" s="314">
        <v>100.2</v>
      </c>
      <c r="F15" s="314">
        <v>92.3</v>
      </c>
      <c r="G15" s="314">
        <v>99.8</v>
      </c>
      <c r="H15" s="314">
        <v>106.4</v>
      </c>
      <c r="I15" s="314">
        <v>100</v>
      </c>
      <c r="J15" s="314">
        <v>97.1</v>
      </c>
      <c r="K15" s="314">
        <v>98.2</v>
      </c>
      <c r="L15" s="314">
        <v>100.7</v>
      </c>
      <c r="M15" s="314">
        <v>104.6</v>
      </c>
      <c r="N15" s="314">
        <v>100.1</v>
      </c>
      <c r="O15" s="314">
        <v>101.2</v>
      </c>
      <c r="P15" s="303"/>
      <c r="Q15" s="306" t="s">
        <v>445</v>
      </c>
    </row>
    <row r="16" spans="1:17" x14ac:dyDescent="0.2">
      <c r="A16" s="302"/>
      <c r="B16" s="126" t="s">
        <v>446</v>
      </c>
      <c r="C16" s="314">
        <v>97.1</v>
      </c>
      <c r="D16" s="314">
        <v>100</v>
      </c>
      <c r="E16" s="314">
        <v>103.5</v>
      </c>
      <c r="F16" s="314">
        <v>98.1</v>
      </c>
      <c r="G16" s="314">
        <v>101.9</v>
      </c>
      <c r="H16" s="314">
        <v>95.3</v>
      </c>
      <c r="I16" s="314">
        <v>96.8</v>
      </c>
      <c r="J16" s="314">
        <v>99.2</v>
      </c>
      <c r="K16" s="314">
        <v>103.4</v>
      </c>
      <c r="L16" s="314">
        <v>95.6</v>
      </c>
      <c r="M16" s="314">
        <v>98.6</v>
      </c>
      <c r="N16" s="314">
        <v>95</v>
      </c>
      <c r="O16" s="314">
        <v>99.1</v>
      </c>
      <c r="P16" s="303"/>
      <c r="Q16" s="306" t="s">
        <v>446</v>
      </c>
    </row>
    <row r="17" spans="1:17" x14ac:dyDescent="0.2">
      <c r="A17" s="302"/>
      <c r="B17" s="126" t="s">
        <v>447</v>
      </c>
      <c r="C17" s="314">
        <v>102.9</v>
      </c>
      <c r="D17" s="314">
        <v>100.4</v>
      </c>
      <c r="E17" s="314">
        <v>90.1</v>
      </c>
      <c r="F17" s="314">
        <v>101.8</v>
      </c>
      <c r="G17" s="314">
        <v>99.2</v>
      </c>
      <c r="H17" s="314">
        <v>103.9</v>
      </c>
      <c r="I17" s="314">
        <v>103.2</v>
      </c>
      <c r="J17" s="314">
        <v>80.8</v>
      </c>
      <c r="K17" s="314">
        <v>104.4</v>
      </c>
      <c r="L17" s="314">
        <v>106.4</v>
      </c>
      <c r="M17" s="314">
        <v>105.7</v>
      </c>
      <c r="N17" s="314">
        <v>106.5</v>
      </c>
      <c r="O17" s="314">
        <v>99.1</v>
      </c>
      <c r="P17" s="303"/>
      <c r="Q17" s="306" t="s">
        <v>447</v>
      </c>
    </row>
    <row r="18" spans="1:17" x14ac:dyDescent="0.2">
      <c r="A18" s="302"/>
      <c r="B18" s="126" t="s">
        <v>448</v>
      </c>
      <c r="C18" s="314">
        <v>106.5</v>
      </c>
      <c r="D18" s="314">
        <v>104</v>
      </c>
      <c r="E18" s="314">
        <v>113</v>
      </c>
      <c r="F18" s="314">
        <v>104.4</v>
      </c>
      <c r="G18" s="314">
        <v>103.3</v>
      </c>
      <c r="H18" s="314">
        <v>105.1</v>
      </c>
      <c r="I18" s="314">
        <v>106.7</v>
      </c>
      <c r="J18" s="314">
        <v>99.5</v>
      </c>
      <c r="K18" s="314">
        <v>108.7</v>
      </c>
      <c r="L18" s="314">
        <v>107.4</v>
      </c>
      <c r="M18" s="314">
        <v>105.1</v>
      </c>
      <c r="N18" s="314">
        <v>107.8</v>
      </c>
      <c r="O18" s="314">
        <v>109.2</v>
      </c>
      <c r="P18" s="303"/>
      <c r="Q18" s="306" t="s">
        <v>448</v>
      </c>
    </row>
    <row r="19" spans="1:17" x14ac:dyDescent="0.2">
      <c r="A19" s="302"/>
      <c r="B19" s="126" t="s">
        <v>449</v>
      </c>
      <c r="C19" s="314">
        <v>108.5</v>
      </c>
      <c r="D19" s="314">
        <v>104.8</v>
      </c>
      <c r="E19" s="314">
        <v>90.9</v>
      </c>
      <c r="F19" s="314">
        <v>107.1</v>
      </c>
      <c r="G19" s="314">
        <v>103.2</v>
      </c>
      <c r="H19" s="314">
        <v>108.8</v>
      </c>
      <c r="I19" s="314">
        <v>109.1</v>
      </c>
      <c r="J19" s="314">
        <v>103.6</v>
      </c>
      <c r="K19" s="314">
        <v>103</v>
      </c>
      <c r="L19" s="314">
        <v>110.8</v>
      </c>
      <c r="M19" s="314">
        <v>104.5</v>
      </c>
      <c r="N19" s="314">
        <v>111.9</v>
      </c>
      <c r="O19" s="314">
        <v>97.9</v>
      </c>
      <c r="P19" s="303"/>
      <c r="Q19" s="306" t="s">
        <v>449</v>
      </c>
    </row>
    <row r="20" spans="1:17" x14ac:dyDescent="0.2">
      <c r="A20" s="302"/>
      <c r="B20" s="126" t="s">
        <v>450</v>
      </c>
      <c r="C20" s="314">
        <v>99.6</v>
      </c>
      <c r="D20" s="314">
        <v>101.2</v>
      </c>
      <c r="E20" s="314">
        <v>107.5</v>
      </c>
      <c r="F20" s="314">
        <v>107.5</v>
      </c>
      <c r="G20" s="314">
        <v>98.5</v>
      </c>
      <c r="H20" s="314">
        <v>99.4</v>
      </c>
      <c r="I20" s="314">
        <v>99.2</v>
      </c>
      <c r="J20" s="314">
        <v>103.7</v>
      </c>
      <c r="K20" s="314">
        <v>94.9</v>
      </c>
      <c r="L20" s="314">
        <v>99</v>
      </c>
      <c r="M20" s="314">
        <v>92.7</v>
      </c>
      <c r="N20" s="314">
        <v>100.2</v>
      </c>
      <c r="O20" s="314">
        <v>109</v>
      </c>
      <c r="P20" s="303"/>
      <c r="Q20" s="306" t="s">
        <v>450</v>
      </c>
    </row>
    <row r="21" spans="1:17" x14ac:dyDescent="0.2">
      <c r="A21" s="302">
        <v>2011</v>
      </c>
      <c r="B21" s="126" t="s">
        <v>456</v>
      </c>
      <c r="C21" s="314">
        <v>101.2</v>
      </c>
      <c r="D21" s="314">
        <v>100.3</v>
      </c>
      <c r="E21" s="314">
        <v>91</v>
      </c>
      <c r="F21" s="314">
        <v>99.7</v>
      </c>
      <c r="G21" s="314">
        <v>100.8</v>
      </c>
      <c r="H21" s="314">
        <v>101</v>
      </c>
      <c r="I21" s="314">
        <v>101.5</v>
      </c>
      <c r="J21" s="314">
        <v>108.4</v>
      </c>
      <c r="K21" s="314">
        <v>94.1</v>
      </c>
      <c r="L21" s="314">
        <v>101.4</v>
      </c>
      <c r="M21" s="314">
        <v>103</v>
      </c>
      <c r="N21" s="314">
        <v>101.2</v>
      </c>
      <c r="O21" s="314">
        <v>96.2</v>
      </c>
      <c r="P21" s="303">
        <v>2011</v>
      </c>
      <c r="Q21" s="306" t="s">
        <v>456</v>
      </c>
    </row>
    <row r="22" spans="1:17" x14ac:dyDescent="0.2">
      <c r="A22" s="302"/>
      <c r="B22" s="126" t="s">
        <v>451</v>
      </c>
      <c r="C22" s="314">
        <v>104.5</v>
      </c>
      <c r="D22" s="314">
        <v>97.3</v>
      </c>
      <c r="E22" s="314">
        <v>95.5</v>
      </c>
      <c r="F22" s="314">
        <v>94.7</v>
      </c>
      <c r="G22" s="314">
        <v>99.7</v>
      </c>
      <c r="H22" s="314">
        <v>92.7</v>
      </c>
      <c r="I22" s="314">
        <v>105.4</v>
      </c>
      <c r="J22" s="314">
        <v>107.7</v>
      </c>
      <c r="K22" s="314">
        <v>96.9</v>
      </c>
      <c r="L22" s="314">
        <v>106.2</v>
      </c>
      <c r="M22" s="314">
        <v>107.5</v>
      </c>
      <c r="N22" s="314">
        <v>106</v>
      </c>
      <c r="O22" s="314">
        <v>95.9</v>
      </c>
      <c r="P22" s="303"/>
      <c r="Q22" s="306" t="s">
        <v>451</v>
      </c>
    </row>
    <row r="23" spans="1:17" x14ac:dyDescent="0.2">
      <c r="A23" s="302"/>
      <c r="B23" s="126" t="s">
        <v>452</v>
      </c>
      <c r="C23" s="314">
        <v>115.2</v>
      </c>
      <c r="D23" s="314">
        <v>109.1</v>
      </c>
      <c r="E23" s="314">
        <v>97.1</v>
      </c>
      <c r="F23" s="314">
        <v>108.7</v>
      </c>
      <c r="G23" s="314">
        <v>109.3</v>
      </c>
      <c r="H23" s="314">
        <v>110.8</v>
      </c>
      <c r="I23" s="314">
        <v>115.8</v>
      </c>
      <c r="J23" s="314">
        <v>102.6</v>
      </c>
      <c r="K23" s="314">
        <v>107.9</v>
      </c>
      <c r="L23" s="314">
        <v>118.8</v>
      </c>
      <c r="M23" s="314">
        <v>121.3</v>
      </c>
      <c r="N23" s="314">
        <v>118.4</v>
      </c>
      <c r="O23" s="314">
        <v>111.1</v>
      </c>
      <c r="P23" s="303"/>
      <c r="Q23" s="306" t="s">
        <v>452</v>
      </c>
    </row>
    <row r="24" spans="1:17" x14ac:dyDescent="0.2">
      <c r="A24" s="302"/>
      <c r="B24" s="126" t="s">
        <v>435</v>
      </c>
      <c r="C24" s="314">
        <v>104.9</v>
      </c>
      <c r="D24" s="314">
        <v>103.6</v>
      </c>
      <c r="E24" s="314">
        <v>100.3</v>
      </c>
      <c r="F24" s="314">
        <v>99.7</v>
      </c>
      <c r="G24" s="314">
        <v>106.6</v>
      </c>
      <c r="H24" s="314">
        <v>99.3</v>
      </c>
      <c r="I24" s="314">
        <v>105</v>
      </c>
      <c r="J24" s="314">
        <v>106.3</v>
      </c>
      <c r="K24" s="314">
        <v>104</v>
      </c>
      <c r="L24" s="314">
        <v>105</v>
      </c>
      <c r="M24" s="314">
        <v>111.7</v>
      </c>
      <c r="N24" s="314">
        <v>103.8</v>
      </c>
      <c r="O24" s="314">
        <v>105.3</v>
      </c>
      <c r="P24" s="303"/>
      <c r="Q24" s="306" t="s">
        <v>435</v>
      </c>
    </row>
    <row r="25" spans="1:17" x14ac:dyDescent="0.2">
      <c r="A25" s="302"/>
      <c r="B25" s="126" t="s">
        <v>453</v>
      </c>
      <c r="C25" s="314">
        <v>112</v>
      </c>
      <c r="D25" s="314">
        <v>107</v>
      </c>
      <c r="E25" s="314">
        <v>98.2</v>
      </c>
      <c r="F25" s="314">
        <v>102.2</v>
      </c>
      <c r="G25" s="314">
        <v>109.6</v>
      </c>
      <c r="H25" s="314">
        <v>106.8</v>
      </c>
      <c r="I25" s="314">
        <v>112.6</v>
      </c>
      <c r="J25" s="314">
        <v>92.6</v>
      </c>
      <c r="K25" s="314">
        <v>107.7</v>
      </c>
      <c r="L25" s="314">
        <v>116.1</v>
      </c>
      <c r="M25" s="314">
        <v>115.3</v>
      </c>
      <c r="N25" s="314">
        <v>116.3</v>
      </c>
      <c r="O25" s="314">
        <v>109.4</v>
      </c>
      <c r="P25" s="303"/>
      <c r="Q25" s="306" t="s">
        <v>453</v>
      </c>
    </row>
    <row r="26" spans="1:17" x14ac:dyDescent="0.2">
      <c r="A26" s="302"/>
      <c r="B26" s="126" t="s">
        <v>444</v>
      </c>
      <c r="C26" s="314">
        <v>107</v>
      </c>
      <c r="D26" s="314">
        <v>103.3</v>
      </c>
      <c r="E26" s="314">
        <v>102.4</v>
      </c>
      <c r="F26" s="314">
        <v>103.6</v>
      </c>
      <c r="G26" s="314">
        <v>102.9</v>
      </c>
      <c r="H26" s="314">
        <v>105</v>
      </c>
      <c r="I26" s="314">
        <v>107.1</v>
      </c>
      <c r="J26" s="314">
        <v>86.6</v>
      </c>
      <c r="K26" s="314">
        <v>102.9</v>
      </c>
      <c r="L26" s="314">
        <v>110.7</v>
      </c>
      <c r="M26" s="314">
        <v>113.6</v>
      </c>
      <c r="N26" s="314">
        <v>110.2</v>
      </c>
      <c r="O26" s="314">
        <v>112</v>
      </c>
      <c r="P26" s="303"/>
      <c r="Q26" s="306" t="s">
        <v>444</v>
      </c>
    </row>
    <row r="27" spans="1:17" x14ac:dyDescent="0.2">
      <c r="A27" s="302"/>
      <c r="B27" s="126" t="s">
        <v>445</v>
      </c>
      <c r="C27" s="314">
        <v>107</v>
      </c>
      <c r="D27" s="314">
        <v>96.5</v>
      </c>
      <c r="E27" s="314">
        <v>95.4</v>
      </c>
      <c r="F27" s="314">
        <v>94.2</v>
      </c>
      <c r="G27" s="314">
        <v>95.3</v>
      </c>
      <c r="H27" s="314">
        <v>105.3</v>
      </c>
      <c r="I27" s="314">
        <v>107.8</v>
      </c>
      <c r="J27" s="314">
        <v>109.2</v>
      </c>
      <c r="K27" s="314">
        <v>107.7</v>
      </c>
      <c r="L27" s="314">
        <v>107.6</v>
      </c>
      <c r="M27" s="314">
        <v>109.7</v>
      </c>
      <c r="N27" s="314">
        <v>107.3</v>
      </c>
      <c r="O27" s="314">
        <v>109.2</v>
      </c>
      <c r="P27" s="303"/>
      <c r="Q27" s="306" t="s">
        <v>445</v>
      </c>
    </row>
    <row r="28" spans="1:17" x14ac:dyDescent="0.2">
      <c r="A28" s="302"/>
      <c r="B28" s="126" t="s">
        <v>446</v>
      </c>
      <c r="C28" s="314">
        <v>103.7</v>
      </c>
      <c r="D28" s="314">
        <v>104.3</v>
      </c>
      <c r="E28" s="314">
        <v>96.1</v>
      </c>
      <c r="F28" s="314">
        <v>100.5</v>
      </c>
      <c r="G28" s="314">
        <v>105.7</v>
      </c>
      <c r="H28" s="314">
        <v>106.8</v>
      </c>
      <c r="I28" s="314">
        <v>103.6</v>
      </c>
      <c r="J28" s="314">
        <v>90.2</v>
      </c>
      <c r="K28" s="314">
        <v>108.2</v>
      </c>
      <c r="L28" s="314">
        <v>105</v>
      </c>
      <c r="M28" s="314">
        <v>101.8</v>
      </c>
      <c r="N28" s="314">
        <v>105.5</v>
      </c>
      <c r="O28" s="314">
        <v>105.6</v>
      </c>
      <c r="P28" s="303"/>
      <c r="Q28" s="306" t="s">
        <v>446</v>
      </c>
    </row>
    <row r="29" spans="1:17" x14ac:dyDescent="0.2">
      <c r="A29" s="302"/>
      <c r="B29" s="126" t="s">
        <v>447</v>
      </c>
      <c r="C29" s="314">
        <v>110</v>
      </c>
      <c r="D29" s="314">
        <v>103.6</v>
      </c>
      <c r="E29" s="314">
        <v>100.1</v>
      </c>
      <c r="F29" s="314">
        <v>100.4</v>
      </c>
      <c r="G29" s="314">
        <v>103.7</v>
      </c>
      <c r="H29" s="314">
        <v>109.2</v>
      </c>
      <c r="I29" s="314">
        <v>110.5</v>
      </c>
      <c r="J29" s="314">
        <v>95.9</v>
      </c>
      <c r="K29" s="314">
        <v>101.2</v>
      </c>
      <c r="L29" s="314">
        <v>113.9</v>
      </c>
      <c r="M29" s="314">
        <v>106.5</v>
      </c>
      <c r="N29" s="314">
        <v>115.3</v>
      </c>
      <c r="O29" s="314">
        <v>112.1</v>
      </c>
      <c r="P29" s="303"/>
      <c r="Q29" s="306" t="s">
        <v>447</v>
      </c>
    </row>
    <row r="30" spans="1:17" x14ac:dyDescent="0.2">
      <c r="A30" s="302"/>
      <c r="B30" s="126" t="s">
        <v>448</v>
      </c>
      <c r="C30" s="314">
        <v>108.6</v>
      </c>
      <c r="D30" s="314">
        <v>105.1</v>
      </c>
      <c r="E30" s="314">
        <v>93.6</v>
      </c>
      <c r="F30" s="314">
        <v>107</v>
      </c>
      <c r="G30" s="314">
        <v>103.7</v>
      </c>
      <c r="H30" s="314">
        <v>109.2</v>
      </c>
      <c r="I30" s="314">
        <v>108.4</v>
      </c>
      <c r="J30" s="314">
        <v>103.6</v>
      </c>
      <c r="K30" s="314">
        <v>96.7</v>
      </c>
      <c r="L30" s="314">
        <v>110.6</v>
      </c>
      <c r="M30" s="314">
        <v>104.4</v>
      </c>
      <c r="N30" s="314">
        <v>111.7</v>
      </c>
      <c r="O30" s="314">
        <v>123.4</v>
      </c>
      <c r="P30" s="303"/>
      <c r="Q30" s="306" t="s">
        <v>448</v>
      </c>
    </row>
    <row r="31" spans="1:17" x14ac:dyDescent="0.2">
      <c r="A31" s="302"/>
      <c r="B31" s="126" t="s">
        <v>449</v>
      </c>
      <c r="C31" s="314">
        <v>109.5</v>
      </c>
      <c r="D31" s="314">
        <v>104.2</v>
      </c>
      <c r="E31" s="314">
        <v>91.1</v>
      </c>
      <c r="F31" s="314">
        <v>106.2</v>
      </c>
      <c r="G31" s="314">
        <v>100</v>
      </c>
      <c r="H31" s="314">
        <v>119</v>
      </c>
      <c r="I31" s="314">
        <v>109.7</v>
      </c>
      <c r="J31" s="314">
        <v>106.1</v>
      </c>
      <c r="K31" s="314">
        <v>99.4</v>
      </c>
      <c r="L31" s="314">
        <v>111.6</v>
      </c>
      <c r="M31" s="314">
        <v>99.6</v>
      </c>
      <c r="N31" s="314">
        <v>113.7</v>
      </c>
      <c r="O31" s="314">
        <v>118.1</v>
      </c>
      <c r="P31" s="303"/>
      <c r="Q31" s="306" t="s">
        <v>449</v>
      </c>
    </row>
    <row r="32" spans="1:17" x14ac:dyDescent="0.2">
      <c r="A32" s="302"/>
      <c r="B32" s="126" t="s">
        <v>450</v>
      </c>
      <c r="C32" s="314">
        <v>100</v>
      </c>
      <c r="D32" s="314">
        <v>106.8</v>
      </c>
      <c r="E32" s="314">
        <v>93.4</v>
      </c>
      <c r="F32" s="314">
        <v>111</v>
      </c>
      <c r="G32" s="314">
        <v>103.7</v>
      </c>
      <c r="H32" s="314">
        <v>113.5</v>
      </c>
      <c r="I32" s="314">
        <v>98.9</v>
      </c>
      <c r="J32" s="314">
        <v>104.1</v>
      </c>
      <c r="K32" s="314">
        <v>92</v>
      </c>
      <c r="L32" s="314">
        <v>99</v>
      </c>
      <c r="M32" s="314">
        <v>90.7</v>
      </c>
      <c r="N32" s="314">
        <v>100.6</v>
      </c>
      <c r="O32" s="314">
        <v>115.8</v>
      </c>
      <c r="P32" s="303"/>
      <c r="Q32" s="306" t="s">
        <v>450</v>
      </c>
    </row>
    <row r="33" spans="1:17" x14ac:dyDescent="0.2">
      <c r="A33" s="302" t="s">
        <v>425</v>
      </c>
      <c r="B33" s="126" t="s">
        <v>456</v>
      </c>
      <c r="C33" s="314">
        <v>101.7</v>
      </c>
      <c r="D33" s="314">
        <v>99.4</v>
      </c>
      <c r="E33" s="314">
        <v>90</v>
      </c>
      <c r="F33" s="314">
        <v>94.4</v>
      </c>
      <c r="G33" s="314">
        <v>102.3</v>
      </c>
      <c r="H33" s="314">
        <v>98.2</v>
      </c>
      <c r="I33" s="314">
        <v>101.8</v>
      </c>
      <c r="J33" s="314">
        <v>103.3</v>
      </c>
      <c r="K33" s="314">
        <v>93</v>
      </c>
      <c r="L33" s="314">
        <v>102.6</v>
      </c>
      <c r="M33" s="314">
        <v>104.1</v>
      </c>
      <c r="N33" s="314">
        <v>102.3</v>
      </c>
      <c r="O33" s="314">
        <v>103.1</v>
      </c>
      <c r="P33" s="303" t="s">
        <v>425</v>
      </c>
      <c r="Q33" s="306" t="s">
        <v>456</v>
      </c>
    </row>
    <row r="34" spans="1:17" x14ac:dyDescent="0.2">
      <c r="A34" s="302"/>
      <c r="B34" s="126" t="s">
        <v>451</v>
      </c>
      <c r="C34" s="314">
        <v>105.9</v>
      </c>
      <c r="D34" s="314">
        <v>103.3</v>
      </c>
      <c r="E34" s="314">
        <v>118.1</v>
      </c>
      <c r="F34" s="314">
        <v>101.9</v>
      </c>
      <c r="G34" s="314">
        <v>103.7</v>
      </c>
      <c r="H34" s="314">
        <v>102</v>
      </c>
      <c r="I34" s="314">
        <v>106.6</v>
      </c>
      <c r="J34" s="314">
        <v>106.4</v>
      </c>
      <c r="K34" s="314">
        <v>98.5</v>
      </c>
      <c r="L34" s="314">
        <v>107.5</v>
      </c>
      <c r="M34" s="314">
        <v>105</v>
      </c>
      <c r="N34" s="314">
        <v>108</v>
      </c>
      <c r="O34" s="314">
        <v>92.9</v>
      </c>
      <c r="P34" s="303"/>
      <c r="Q34" s="306" t="s">
        <v>451</v>
      </c>
    </row>
    <row r="35" spans="1:17" x14ac:dyDescent="0.2">
      <c r="A35" s="302"/>
      <c r="B35" s="126" t="s">
        <v>452</v>
      </c>
      <c r="C35" s="314">
        <v>112.6</v>
      </c>
      <c r="D35" s="314">
        <v>111</v>
      </c>
      <c r="E35" s="314">
        <v>100.9</v>
      </c>
      <c r="F35" s="314">
        <v>108.7</v>
      </c>
      <c r="G35" s="314">
        <v>112.6</v>
      </c>
      <c r="H35" s="314">
        <v>110.5</v>
      </c>
      <c r="I35" s="314">
        <v>113.4</v>
      </c>
      <c r="J35" s="314">
        <v>117.5</v>
      </c>
      <c r="K35" s="314">
        <v>106.4</v>
      </c>
      <c r="L35" s="314">
        <v>113.5</v>
      </c>
      <c r="M35" s="314">
        <v>111.1</v>
      </c>
      <c r="N35" s="314">
        <v>114</v>
      </c>
      <c r="O35" s="314">
        <v>94.6</v>
      </c>
      <c r="P35" s="303"/>
      <c r="Q35" s="306" t="s">
        <v>452</v>
      </c>
    </row>
    <row r="36" spans="1:17" x14ac:dyDescent="0.2">
      <c r="A36" s="302"/>
      <c r="B36" s="126" t="s">
        <v>435</v>
      </c>
      <c r="C36" s="314">
        <v>101.3</v>
      </c>
      <c r="D36" s="314">
        <v>98.6</v>
      </c>
      <c r="E36" s="314">
        <v>94.9</v>
      </c>
      <c r="F36" s="314">
        <v>90.6</v>
      </c>
      <c r="G36" s="314">
        <v>102.7</v>
      </c>
      <c r="H36" s="314">
        <v>97</v>
      </c>
      <c r="I36" s="314">
        <v>101.7</v>
      </c>
      <c r="J36" s="314">
        <v>96</v>
      </c>
      <c r="K36" s="314">
        <v>95.2</v>
      </c>
      <c r="L36" s="314">
        <v>103.3</v>
      </c>
      <c r="M36" s="314">
        <v>102.6</v>
      </c>
      <c r="N36" s="314">
        <v>103.4</v>
      </c>
      <c r="O36" s="314">
        <v>97.5</v>
      </c>
      <c r="P36" s="303"/>
      <c r="Q36" s="306" t="s">
        <v>435</v>
      </c>
    </row>
    <row r="37" spans="1:17" x14ac:dyDescent="0.2">
      <c r="A37" s="302"/>
      <c r="B37" s="126" t="s">
        <v>453</v>
      </c>
      <c r="C37" s="314">
        <v>108.1</v>
      </c>
      <c r="D37" s="314">
        <v>108.9</v>
      </c>
      <c r="E37" s="314">
        <v>112.9</v>
      </c>
      <c r="F37" s="314">
        <v>103.6</v>
      </c>
      <c r="G37" s="314">
        <v>112.2</v>
      </c>
      <c r="H37" s="314">
        <v>104.7</v>
      </c>
      <c r="I37" s="314">
        <v>107.8</v>
      </c>
      <c r="J37" s="314">
        <v>98.1</v>
      </c>
      <c r="K37" s="314">
        <v>103.2</v>
      </c>
      <c r="L37" s="314">
        <v>109.7</v>
      </c>
      <c r="M37" s="314">
        <v>108.2</v>
      </c>
      <c r="N37" s="314">
        <v>110</v>
      </c>
      <c r="O37" s="314">
        <v>116.3</v>
      </c>
      <c r="P37" s="303"/>
      <c r="Q37" s="306" t="s">
        <v>453</v>
      </c>
    </row>
    <row r="38" spans="1:17" x14ac:dyDescent="0.2">
      <c r="A38" s="302"/>
      <c r="B38" s="126" t="s">
        <v>444</v>
      </c>
      <c r="C38" s="314">
        <v>107.1</v>
      </c>
      <c r="D38" s="314">
        <v>101.3</v>
      </c>
      <c r="E38" s="314">
        <v>95.6</v>
      </c>
      <c r="F38" s="314">
        <v>101.9</v>
      </c>
      <c r="G38" s="314">
        <v>100.3</v>
      </c>
      <c r="H38" s="314">
        <v>104.8</v>
      </c>
      <c r="I38" s="314">
        <v>107.7</v>
      </c>
      <c r="J38" s="314">
        <v>98.2</v>
      </c>
      <c r="K38" s="314">
        <v>98.9</v>
      </c>
      <c r="L38" s="314">
        <v>110.1</v>
      </c>
      <c r="M38" s="314">
        <v>109.2</v>
      </c>
      <c r="N38" s="314">
        <v>110.2</v>
      </c>
      <c r="O38" s="314">
        <v>106.4</v>
      </c>
      <c r="P38" s="303"/>
      <c r="Q38" s="306" t="s">
        <v>444</v>
      </c>
    </row>
    <row r="39" spans="1:17" x14ac:dyDescent="0.2">
      <c r="A39" s="302"/>
      <c r="B39" s="126" t="s">
        <v>445</v>
      </c>
      <c r="C39" s="314">
        <v>105</v>
      </c>
      <c r="D39" s="314">
        <v>102.8</v>
      </c>
      <c r="E39" s="314">
        <v>96.7</v>
      </c>
      <c r="F39" s="314">
        <v>101.8</v>
      </c>
      <c r="G39" s="314">
        <v>100.5</v>
      </c>
      <c r="H39" s="314">
        <v>114.8</v>
      </c>
      <c r="I39" s="314">
        <v>104.5</v>
      </c>
      <c r="J39" s="314">
        <v>98.7</v>
      </c>
      <c r="K39" s="314">
        <v>102.2</v>
      </c>
      <c r="L39" s="314">
        <v>105.7</v>
      </c>
      <c r="M39" s="314">
        <v>107.6</v>
      </c>
      <c r="N39" s="314">
        <v>105.3</v>
      </c>
      <c r="O39" s="314">
        <v>124.1</v>
      </c>
      <c r="P39" s="303"/>
      <c r="Q39" s="306" t="s">
        <v>445</v>
      </c>
    </row>
    <row r="40" spans="1:17" x14ac:dyDescent="0.2">
      <c r="A40" s="302"/>
      <c r="B40" s="126" t="s">
        <v>446</v>
      </c>
      <c r="C40" s="314">
        <v>100.8</v>
      </c>
      <c r="D40" s="314">
        <v>100.2</v>
      </c>
      <c r="E40" s="314">
        <v>106.8</v>
      </c>
      <c r="F40" s="314">
        <v>101.1</v>
      </c>
      <c r="G40" s="314">
        <v>98.9</v>
      </c>
      <c r="H40" s="314">
        <v>102.5</v>
      </c>
      <c r="I40" s="314">
        <v>100.6</v>
      </c>
      <c r="J40" s="314">
        <v>96</v>
      </c>
      <c r="K40" s="314">
        <v>92.3</v>
      </c>
      <c r="L40" s="314">
        <v>102.2</v>
      </c>
      <c r="M40" s="314">
        <v>98.3</v>
      </c>
      <c r="N40" s="314">
        <v>102.9</v>
      </c>
      <c r="O40" s="314">
        <v>109.5</v>
      </c>
      <c r="P40" s="303"/>
      <c r="Q40" s="306" t="s">
        <v>446</v>
      </c>
    </row>
    <row r="41" spans="1:17" x14ac:dyDescent="0.2">
      <c r="A41" s="302"/>
      <c r="B41" s="126" t="s">
        <v>447</v>
      </c>
      <c r="C41" s="314">
        <v>102.1</v>
      </c>
      <c r="D41" s="314">
        <v>98.6</v>
      </c>
      <c r="E41" s="314">
        <v>92.3</v>
      </c>
      <c r="F41" s="314">
        <v>97.1</v>
      </c>
      <c r="G41" s="314">
        <v>99.6</v>
      </c>
      <c r="H41" s="314">
        <v>98.6</v>
      </c>
      <c r="I41" s="314">
        <v>102.3</v>
      </c>
      <c r="J41" s="314">
        <v>98.7</v>
      </c>
      <c r="K41" s="314">
        <v>91.8</v>
      </c>
      <c r="L41" s="314">
        <v>104</v>
      </c>
      <c r="M41" s="314">
        <v>98.9</v>
      </c>
      <c r="N41" s="314">
        <v>104.9</v>
      </c>
      <c r="O41" s="314">
        <v>106.2</v>
      </c>
      <c r="P41" s="303"/>
      <c r="Q41" s="306" t="s">
        <v>447</v>
      </c>
    </row>
    <row r="42" spans="1:17" x14ac:dyDescent="0.2">
      <c r="A42" s="302"/>
      <c r="B42" s="126" t="s">
        <v>448</v>
      </c>
      <c r="C42" s="314">
        <v>114.4</v>
      </c>
      <c r="D42" s="314">
        <v>112.9</v>
      </c>
      <c r="E42" s="314">
        <v>107.6</v>
      </c>
      <c r="F42" s="314">
        <v>118.9</v>
      </c>
      <c r="G42" s="314">
        <v>109.1</v>
      </c>
      <c r="H42" s="314">
        <v>118.3</v>
      </c>
      <c r="I42" s="314">
        <v>114</v>
      </c>
      <c r="J42" s="314">
        <v>118</v>
      </c>
      <c r="K42" s="314">
        <v>101.8</v>
      </c>
      <c r="L42" s="314">
        <v>114.8</v>
      </c>
      <c r="M42" s="314">
        <v>107.3</v>
      </c>
      <c r="N42" s="314">
        <v>116.2</v>
      </c>
      <c r="O42" s="314">
        <v>130</v>
      </c>
      <c r="P42" s="303"/>
      <c r="Q42" s="306" t="s">
        <v>448</v>
      </c>
    </row>
    <row r="43" spans="1:17" x14ac:dyDescent="0.2">
      <c r="A43" s="302"/>
      <c r="B43" s="126" t="s">
        <v>449</v>
      </c>
      <c r="C43" s="314">
        <v>102.9</v>
      </c>
      <c r="D43" s="314">
        <v>104.3</v>
      </c>
      <c r="E43" s="314">
        <v>96.3</v>
      </c>
      <c r="F43" s="314">
        <v>101.6</v>
      </c>
      <c r="G43" s="314">
        <v>103.1</v>
      </c>
      <c r="H43" s="314">
        <v>115.4</v>
      </c>
      <c r="I43" s="314">
        <v>102.4</v>
      </c>
      <c r="J43" s="314">
        <v>95.4</v>
      </c>
      <c r="K43" s="314">
        <v>91.4</v>
      </c>
      <c r="L43" s="314">
        <v>104.7</v>
      </c>
      <c r="M43" s="314">
        <v>94.7</v>
      </c>
      <c r="N43" s="314">
        <v>106.5</v>
      </c>
      <c r="O43" s="314">
        <v>114.3</v>
      </c>
      <c r="P43" s="303"/>
      <c r="Q43" s="306" t="s">
        <v>449</v>
      </c>
    </row>
    <row r="44" spans="1:17" x14ac:dyDescent="0.2">
      <c r="A44" s="302"/>
      <c r="B44" s="126" t="s">
        <v>450</v>
      </c>
      <c r="C44" s="314">
        <v>91.5</v>
      </c>
      <c r="D44" s="314">
        <v>97.1</v>
      </c>
      <c r="E44" s="314">
        <v>94.6</v>
      </c>
      <c r="F44" s="314">
        <v>105.3</v>
      </c>
      <c r="G44" s="314">
        <v>93.9</v>
      </c>
      <c r="H44" s="314">
        <v>95.9</v>
      </c>
      <c r="I44" s="314">
        <v>90</v>
      </c>
      <c r="J44" s="314">
        <v>116</v>
      </c>
      <c r="K44" s="314">
        <v>78</v>
      </c>
      <c r="L44" s="314">
        <v>87.5</v>
      </c>
      <c r="M44" s="314">
        <v>78</v>
      </c>
      <c r="N44" s="314">
        <v>89.2</v>
      </c>
      <c r="O44" s="314">
        <v>119.4</v>
      </c>
      <c r="P44" s="303"/>
      <c r="Q44" s="306" t="s">
        <v>450</v>
      </c>
    </row>
    <row r="45" spans="1:17" x14ac:dyDescent="0.2">
      <c r="A45" s="298" t="s">
        <v>426</v>
      </c>
      <c r="B45" s="126" t="s">
        <v>456</v>
      </c>
      <c r="C45" s="314">
        <v>105.1</v>
      </c>
      <c r="D45" s="314">
        <v>106</v>
      </c>
      <c r="E45" s="314">
        <v>119.9</v>
      </c>
      <c r="F45" s="314">
        <v>108.9</v>
      </c>
      <c r="G45" s="314">
        <v>103.4</v>
      </c>
      <c r="H45" s="314">
        <v>108.9</v>
      </c>
      <c r="I45" s="314">
        <v>105.6</v>
      </c>
      <c r="J45" s="314">
        <v>109.9</v>
      </c>
      <c r="K45" s="314">
        <v>96.8</v>
      </c>
      <c r="L45" s="314">
        <v>105.9</v>
      </c>
      <c r="M45" s="314">
        <v>107.2</v>
      </c>
      <c r="N45" s="314">
        <v>105.7</v>
      </c>
      <c r="O45" s="318">
        <v>86.1</v>
      </c>
      <c r="P45" s="300" t="s">
        <v>426</v>
      </c>
      <c r="Q45" s="306" t="s">
        <v>456</v>
      </c>
    </row>
    <row r="46" spans="1:17" x14ac:dyDescent="0.2">
      <c r="A46" s="302"/>
      <c r="B46" s="126" t="s">
        <v>451</v>
      </c>
      <c r="C46" s="314">
        <v>101.6</v>
      </c>
      <c r="D46" s="314">
        <v>98.8</v>
      </c>
      <c r="E46" s="314">
        <v>91.7</v>
      </c>
      <c r="F46" s="314">
        <v>95.4</v>
      </c>
      <c r="G46" s="314">
        <v>100.7</v>
      </c>
      <c r="H46" s="314">
        <v>98.2</v>
      </c>
      <c r="I46" s="314">
        <v>101.9</v>
      </c>
      <c r="J46" s="314">
        <v>110.3</v>
      </c>
      <c r="K46" s="314">
        <v>94.7</v>
      </c>
      <c r="L46" s="314">
        <v>101.4</v>
      </c>
      <c r="M46" s="314">
        <v>98.3</v>
      </c>
      <c r="N46" s="314">
        <v>102</v>
      </c>
      <c r="O46" s="318">
        <v>101.6</v>
      </c>
      <c r="P46" s="303"/>
      <c r="Q46" s="306" t="s">
        <v>451</v>
      </c>
    </row>
    <row r="47" spans="1:17" x14ac:dyDescent="0.2">
      <c r="A47" s="302"/>
      <c r="B47" s="126" t="s">
        <v>452</v>
      </c>
      <c r="C47" s="314">
        <v>105.5</v>
      </c>
      <c r="D47" s="314">
        <v>106.3</v>
      </c>
      <c r="E47" s="314">
        <v>104.6</v>
      </c>
      <c r="F47" s="314">
        <v>106.3</v>
      </c>
      <c r="G47" s="314">
        <v>107.9</v>
      </c>
      <c r="H47" s="314">
        <v>100.3</v>
      </c>
      <c r="I47" s="314">
        <v>104.9</v>
      </c>
      <c r="J47" s="314">
        <v>105.9</v>
      </c>
      <c r="K47" s="314">
        <v>100.3</v>
      </c>
      <c r="L47" s="314">
        <v>105.2</v>
      </c>
      <c r="M47" s="314">
        <v>102.7</v>
      </c>
      <c r="N47" s="314">
        <v>105.7</v>
      </c>
      <c r="O47" s="318">
        <v>121.3</v>
      </c>
      <c r="P47" s="303"/>
      <c r="Q47" s="306" t="s">
        <v>452</v>
      </c>
    </row>
    <row r="48" spans="1:17" x14ac:dyDescent="0.2">
      <c r="A48" s="302"/>
      <c r="B48" s="126" t="s">
        <v>435</v>
      </c>
      <c r="C48" s="314">
        <v>105.3</v>
      </c>
      <c r="D48" s="314">
        <v>107</v>
      </c>
      <c r="E48" s="314">
        <v>113.4</v>
      </c>
      <c r="F48" s="314">
        <v>101.3</v>
      </c>
      <c r="G48" s="314">
        <v>109.6</v>
      </c>
      <c r="H48" s="314">
        <v>105.8</v>
      </c>
      <c r="I48" s="314">
        <v>105.1</v>
      </c>
      <c r="J48" s="314">
        <v>99.9</v>
      </c>
      <c r="K48" s="314">
        <v>96.4</v>
      </c>
      <c r="L48" s="314">
        <v>106.8</v>
      </c>
      <c r="M48" s="314">
        <v>107.8</v>
      </c>
      <c r="N48" s="314">
        <v>106.6</v>
      </c>
      <c r="O48" s="318">
        <v>107</v>
      </c>
      <c r="P48" s="303"/>
      <c r="Q48" s="306" t="s">
        <v>435</v>
      </c>
    </row>
    <row r="49" spans="1:17" x14ac:dyDescent="0.2">
      <c r="A49" s="302"/>
      <c r="B49" s="126" t="s">
        <v>453</v>
      </c>
      <c r="C49" s="314">
        <v>106.4</v>
      </c>
      <c r="D49" s="314">
        <v>109.3</v>
      </c>
      <c r="E49" s="314">
        <v>96.7</v>
      </c>
      <c r="F49" s="314">
        <v>101</v>
      </c>
      <c r="G49" s="314">
        <v>114.3</v>
      </c>
      <c r="H49" s="314">
        <v>106.1</v>
      </c>
      <c r="I49" s="314">
        <v>105.4</v>
      </c>
      <c r="J49" s="314">
        <v>101.4</v>
      </c>
      <c r="K49" s="314">
        <v>97.5</v>
      </c>
      <c r="L49" s="314">
        <v>106.9</v>
      </c>
      <c r="M49" s="314">
        <v>106</v>
      </c>
      <c r="N49" s="314">
        <v>107</v>
      </c>
      <c r="O49" s="318">
        <v>127.9</v>
      </c>
      <c r="P49" s="303"/>
      <c r="Q49" s="306" t="s">
        <v>453</v>
      </c>
    </row>
    <row r="50" spans="1:17" x14ac:dyDescent="0.2">
      <c r="A50" s="302"/>
      <c r="B50" s="126" t="s">
        <v>444</v>
      </c>
      <c r="C50" s="314">
        <v>106.8</v>
      </c>
      <c r="D50" s="314">
        <v>102.9</v>
      </c>
      <c r="E50" s="314">
        <v>105.8</v>
      </c>
      <c r="F50" s="314">
        <v>102.3</v>
      </c>
      <c r="G50" s="314">
        <v>103.9</v>
      </c>
      <c r="H50" s="314">
        <v>99.9</v>
      </c>
      <c r="I50" s="314">
        <v>106.2</v>
      </c>
      <c r="J50" s="314">
        <v>107.8</v>
      </c>
      <c r="K50" s="314">
        <v>101.8</v>
      </c>
      <c r="L50" s="314">
        <v>106.4</v>
      </c>
      <c r="M50" s="314">
        <v>104.6</v>
      </c>
      <c r="N50" s="314">
        <v>106.7</v>
      </c>
      <c r="O50" s="318">
        <v>135.6</v>
      </c>
      <c r="P50" s="303"/>
      <c r="Q50" s="306" t="s">
        <v>444</v>
      </c>
    </row>
    <row r="51" spans="1:17" x14ac:dyDescent="0.2">
      <c r="A51" s="302"/>
      <c r="B51" s="126" t="s">
        <v>445</v>
      </c>
      <c r="C51" s="314">
        <v>109.2</v>
      </c>
      <c r="D51" s="314">
        <v>105.2</v>
      </c>
      <c r="E51" s="314">
        <v>88.8</v>
      </c>
      <c r="F51" s="314">
        <v>98.9</v>
      </c>
      <c r="G51" s="314">
        <v>106.6</v>
      </c>
      <c r="H51" s="314">
        <v>113.7</v>
      </c>
      <c r="I51" s="314">
        <v>109.2</v>
      </c>
      <c r="J51" s="314">
        <v>105.7</v>
      </c>
      <c r="K51" s="314">
        <v>99.6</v>
      </c>
      <c r="L51" s="314">
        <v>110.7</v>
      </c>
      <c r="M51" s="314">
        <v>112.6</v>
      </c>
      <c r="N51" s="314">
        <v>110.3</v>
      </c>
      <c r="O51" s="318">
        <v>121.7</v>
      </c>
      <c r="P51" s="303"/>
      <c r="Q51" s="306" t="s">
        <v>445</v>
      </c>
    </row>
    <row r="52" spans="1:17" x14ac:dyDescent="0.2">
      <c r="A52" s="302"/>
      <c r="B52" s="126" t="s">
        <v>446</v>
      </c>
      <c r="C52" s="314">
        <v>101.3</v>
      </c>
      <c r="D52" s="314">
        <v>102.4</v>
      </c>
      <c r="E52" s="314">
        <v>102.3</v>
      </c>
      <c r="F52" s="314">
        <v>99.7</v>
      </c>
      <c r="G52" s="314">
        <v>104.9</v>
      </c>
      <c r="H52" s="314">
        <v>97.3</v>
      </c>
      <c r="I52" s="314">
        <v>99.8</v>
      </c>
      <c r="J52" s="314">
        <v>112.6</v>
      </c>
      <c r="K52" s="314">
        <v>93.9</v>
      </c>
      <c r="L52" s="314">
        <v>98.5</v>
      </c>
      <c r="M52" s="314">
        <v>98.6</v>
      </c>
      <c r="N52" s="314">
        <v>98.5</v>
      </c>
      <c r="O52" s="318">
        <v>140.6</v>
      </c>
      <c r="P52" s="303"/>
      <c r="Q52" s="306" t="s">
        <v>446</v>
      </c>
    </row>
    <row r="53" spans="1:17" x14ac:dyDescent="0.2">
      <c r="A53" s="302"/>
      <c r="B53" s="126" t="s">
        <v>447</v>
      </c>
      <c r="C53" s="314">
        <v>105.8</v>
      </c>
      <c r="D53" s="314">
        <v>105.4</v>
      </c>
      <c r="E53" s="314">
        <v>104.2</v>
      </c>
      <c r="F53" s="314">
        <v>105.7</v>
      </c>
      <c r="G53" s="314">
        <v>106.1</v>
      </c>
      <c r="H53" s="314">
        <v>102.2</v>
      </c>
      <c r="I53" s="314">
        <v>104.9</v>
      </c>
      <c r="J53" s="314">
        <v>97.7</v>
      </c>
      <c r="K53" s="314">
        <v>90.8</v>
      </c>
      <c r="L53" s="314">
        <v>107.5</v>
      </c>
      <c r="M53" s="314">
        <v>103.5</v>
      </c>
      <c r="N53" s="314">
        <v>108.2</v>
      </c>
      <c r="O53" s="318">
        <v>132.4</v>
      </c>
      <c r="P53" s="303"/>
      <c r="Q53" s="306" t="s">
        <v>447</v>
      </c>
    </row>
    <row r="54" spans="1:17" x14ac:dyDescent="0.2">
      <c r="A54" s="302"/>
      <c r="B54" s="126" t="s">
        <v>448</v>
      </c>
      <c r="C54" s="314">
        <v>114.5</v>
      </c>
      <c r="D54" s="314">
        <v>114.6</v>
      </c>
      <c r="E54" s="314">
        <v>107</v>
      </c>
      <c r="F54" s="314">
        <v>116.6</v>
      </c>
      <c r="G54" s="314">
        <v>113.7</v>
      </c>
      <c r="H54" s="314">
        <v>115.5</v>
      </c>
      <c r="I54" s="314">
        <v>113.4</v>
      </c>
      <c r="J54" s="314">
        <v>106.9</v>
      </c>
      <c r="K54" s="314">
        <v>99.1</v>
      </c>
      <c r="L54" s="314">
        <v>115.8</v>
      </c>
      <c r="M54" s="314">
        <v>112.5</v>
      </c>
      <c r="N54" s="314">
        <v>116.4</v>
      </c>
      <c r="O54" s="318">
        <v>147.6</v>
      </c>
      <c r="P54" s="303"/>
      <c r="Q54" s="306" t="s">
        <v>448</v>
      </c>
    </row>
    <row r="55" spans="1:17" x14ac:dyDescent="0.2">
      <c r="A55" s="302"/>
      <c r="B55" s="126" t="s">
        <v>449</v>
      </c>
      <c r="C55" s="314">
        <v>108.5</v>
      </c>
      <c r="D55" s="314">
        <v>102.9</v>
      </c>
      <c r="E55" s="314">
        <v>98.4</v>
      </c>
      <c r="F55" s="314">
        <v>103</v>
      </c>
      <c r="G55" s="314">
        <v>101.3</v>
      </c>
      <c r="H55" s="314">
        <v>110</v>
      </c>
      <c r="I55" s="314">
        <v>107.8</v>
      </c>
      <c r="J55" s="314">
        <v>110.2</v>
      </c>
      <c r="K55" s="314">
        <v>93.9</v>
      </c>
      <c r="L55" s="314">
        <v>108.9</v>
      </c>
      <c r="M55" s="314">
        <v>102.9</v>
      </c>
      <c r="N55" s="314">
        <v>110</v>
      </c>
      <c r="O55" s="318">
        <v>143.4</v>
      </c>
      <c r="P55" s="303"/>
      <c r="Q55" s="306" t="s">
        <v>449</v>
      </c>
    </row>
    <row r="56" spans="1:17" x14ac:dyDescent="0.2">
      <c r="A56" s="302"/>
      <c r="B56" s="126" t="s">
        <v>450</v>
      </c>
      <c r="C56" s="314">
        <v>96.9</v>
      </c>
      <c r="D56" s="314">
        <v>108.2</v>
      </c>
      <c r="E56" s="314">
        <v>99.1</v>
      </c>
      <c r="F56" s="314">
        <v>109.7</v>
      </c>
      <c r="G56" s="314">
        <v>111.1</v>
      </c>
      <c r="H56" s="314">
        <v>95.4</v>
      </c>
      <c r="I56" s="314">
        <v>93.8</v>
      </c>
      <c r="J56" s="314">
        <v>109.5</v>
      </c>
      <c r="K56" s="314">
        <v>82.6</v>
      </c>
      <c r="L56" s="314">
        <v>92.6</v>
      </c>
      <c r="M56" s="314">
        <v>83.7</v>
      </c>
      <c r="N56" s="314">
        <v>94.2</v>
      </c>
      <c r="O56" s="318">
        <v>155.5</v>
      </c>
      <c r="P56" s="303"/>
      <c r="Q56" s="306" t="s">
        <v>450</v>
      </c>
    </row>
    <row r="57" spans="1:17" x14ac:dyDescent="0.2">
      <c r="A57" s="298" t="s">
        <v>427</v>
      </c>
      <c r="B57" s="126" t="s">
        <v>456</v>
      </c>
      <c r="C57" s="314">
        <v>108</v>
      </c>
      <c r="D57" s="314">
        <v>107.5</v>
      </c>
      <c r="E57" s="314">
        <v>124.4</v>
      </c>
      <c r="F57" s="314">
        <v>105.5</v>
      </c>
      <c r="G57" s="314">
        <v>110</v>
      </c>
      <c r="H57" s="314">
        <v>98.5</v>
      </c>
      <c r="I57" s="314">
        <v>106.7</v>
      </c>
      <c r="J57" s="314">
        <v>113.8</v>
      </c>
      <c r="K57" s="314">
        <v>91.6</v>
      </c>
      <c r="L57" s="314">
        <v>107.2</v>
      </c>
      <c r="M57" s="314">
        <v>114</v>
      </c>
      <c r="N57" s="314">
        <v>106</v>
      </c>
      <c r="O57" s="314">
        <v>145.5</v>
      </c>
      <c r="P57" s="300" t="s">
        <v>427</v>
      </c>
      <c r="Q57" s="306" t="s">
        <v>456</v>
      </c>
    </row>
    <row r="58" spans="1:17" x14ac:dyDescent="0.2">
      <c r="A58" s="302"/>
      <c r="B58" s="126" t="s">
        <v>451</v>
      </c>
      <c r="C58" s="314">
        <v>108.9</v>
      </c>
      <c r="D58" s="314">
        <v>101.9</v>
      </c>
      <c r="E58" s="314">
        <v>104.1</v>
      </c>
      <c r="F58" s="314">
        <v>98.1</v>
      </c>
      <c r="G58" s="314">
        <v>105.6</v>
      </c>
      <c r="H58" s="314">
        <v>93.2</v>
      </c>
      <c r="I58" s="314">
        <v>108.1</v>
      </c>
      <c r="J58" s="314">
        <v>108.8</v>
      </c>
      <c r="K58" s="314">
        <v>93</v>
      </c>
      <c r="L58" s="314">
        <v>109.5</v>
      </c>
      <c r="M58" s="314">
        <v>112.7</v>
      </c>
      <c r="N58" s="314">
        <v>108.9</v>
      </c>
      <c r="O58" s="314">
        <v>150.6</v>
      </c>
      <c r="P58" s="303"/>
      <c r="Q58" s="306" t="s">
        <v>451</v>
      </c>
    </row>
    <row r="59" spans="1:17" x14ac:dyDescent="0.2">
      <c r="A59" s="302"/>
      <c r="B59" s="126" t="s">
        <v>452</v>
      </c>
      <c r="C59" s="314">
        <v>110.7</v>
      </c>
      <c r="D59" s="314">
        <v>106.1</v>
      </c>
      <c r="E59" s="314">
        <v>92.6</v>
      </c>
      <c r="F59" s="314">
        <v>103.9</v>
      </c>
      <c r="G59" s="314">
        <v>108.7</v>
      </c>
      <c r="H59" s="314">
        <v>101.9</v>
      </c>
      <c r="I59" s="314">
        <v>110</v>
      </c>
      <c r="J59" s="314">
        <v>107.3</v>
      </c>
      <c r="K59" s="314">
        <v>93.2</v>
      </c>
      <c r="L59" s="314">
        <v>112.2</v>
      </c>
      <c r="M59" s="314">
        <v>109.4</v>
      </c>
      <c r="N59" s="314">
        <v>112.7</v>
      </c>
      <c r="O59" s="314">
        <v>141.1</v>
      </c>
      <c r="P59" s="303"/>
      <c r="Q59" s="306" t="s">
        <v>452</v>
      </c>
    </row>
    <row r="60" spans="1:17" x14ac:dyDescent="0.2">
      <c r="B60" s="126" t="s">
        <v>435</v>
      </c>
      <c r="C60" s="314">
        <v>109.6</v>
      </c>
      <c r="D60" s="314">
        <v>110.9</v>
      </c>
      <c r="E60" s="314">
        <v>113.6</v>
      </c>
      <c r="F60" s="314">
        <v>109.3</v>
      </c>
      <c r="G60" s="314">
        <v>113.4</v>
      </c>
      <c r="H60" s="314">
        <v>103.2</v>
      </c>
      <c r="I60" s="314">
        <v>107.6</v>
      </c>
      <c r="J60" s="314">
        <v>99.4</v>
      </c>
      <c r="K60" s="314">
        <v>98.8</v>
      </c>
      <c r="L60" s="314">
        <v>109.8</v>
      </c>
      <c r="M60" s="314">
        <v>112.5</v>
      </c>
      <c r="N60" s="314">
        <v>109.3</v>
      </c>
      <c r="O60" s="314">
        <v>162.1</v>
      </c>
      <c r="P60" s="303"/>
      <c r="Q60" s="306" t="s">
        <v>435</v>
      </c>
    </row>
    <row r="61" spans="1:17" x14ac:dyDescent="0.2">
      <c r="B61" s="126" t="s">
        <v>453</v>
      </c>
      <c r="C61" s="314">
        <v>106.9</v>
      </c>
      <c r="D61" s="314">
        <v>103</v>
      </c>
      <c r="E61" s="314">
        <v>96.4</v>
      </c>
      <c r="F61" s="314">
        <v>98.3</v>
      </c>
      <c r="G61" s="314">
        <v>106.1</v>
      </c>
      <c r="H61" s="314">
        <v>100.5</v>
      </c>
      <c r="I61" s="314">
        <v>105.5</v>
      </c>
      <c r="J61" s="314">
        <v>103.1</v>
      </c>
      <c r="K61" s="314">
        <v>91.7</v>
      </c>
      <c r="L61" s="314">
        <v>107.3</v>
      </c>
      <c r="M61" s="314">
        <v>111.6</v>
      </c>
      <c r="N61" s="314">
        <v>106.5</v>
      </c>
      <c r="O61" s="314">
        <v>157.4</v>
      </c>
      <c r="P61" s="303"/>
      <c r="Q61" s="306" t="s">
        <v>453</v>
      </c>
    </row>
    <row r="62" spans="1:17" x14ac:dyDescent="0.2">
      <c r="B62" s="126" t="s">
        <v>444</v>
      </c>
      <c r="C62" s="314">
        <v>110</v>
      </c>
      <c r="D62" s="314">
        <v>105.7</v>
      </c>
      <c r="E62" s="314">
        <v>94.3</v>
      </c>
      <c r="F62" s="314">
        <v>107.1</v>
      </c>
      <c r="G62" s="314">
        <v>105.9</v>
      </c>
      <c r="H62" s="314">
        <v>104.2</v>
      </c>
      <c r="I62" s="314">
        <v>108.5</v>
      </c>
      <c r="J62" s="314">
        <v>96.2</v>
      </c>
      <c r="K62" s="314">
        <v>101.3</v>
      </c>
      <c r="L62" s="314">
        <v>111.1</v>
      </c>
      <c r="M62" s="314">
        <v>111</v>
      </c>
      <c r="N62" s="314">
        <v>111.1</v>
      </c>
      <c r="O62" s="314">
        <v>164.6</v>
      </c>
      <c r="P62" s="303"/>
      <c r="Q62" s="306" t="s">
        <v>444</v>
      </c>
    </row>
    <row r="63" spans="1:17" x14ac:dyDescent="0.2">
      <c r="B63" s="126" t="s">
        <v>445</v>
      </c>
      <c r="C63" s="314">
        <v>113.2</v>
      </c>
      <c r="D63" s="314">
        <v>106.3</v>
      </c>
      <c r="E63" s="314">
        <v>100.9</v>
      </c>
      <c r="F63" s="314">
        <v>102.7</v>
      </c>
      <c r="G63" s="314">
        <v>107.8</v>
      </c>
      <c r="H63" s="314">
        <v>107.7</v>
      </c>
      <c r="I63" s="314">
        <v>112</v>
      </c>
      <c r="J63" s="314">
        <v>94.7</v>
      </c>
      <c r="K63" s="314">
        <v>104.1</v>
      </c>
      <c r="L63" s="314">
        <v>115.4</v>
      </c>
      <c r="M63" s="314">
        <v>117</v>
      </c>
      <c r="N63" s="314">
        <v>115.1</v>
      </c>
      <c r="O63" s="314">
        <v>166.6</v>
      </c>
      <c r="P63" s="303"/>
      <c r="Q63" s="306" t="s">
        <v>445</v>
      </c>
    </row>
    <row r="64" spans="1:17" x14ac:dyDescent="0.2">
      <c r="B64" s="126" t="s">
        <v>446</v>
      </c>
      <c r="C64" s="314">
        <v>100.7</v>
      </c>
      <c r="D64" s="314">
        <v>102.8</v>
      </c>
      <c r="E64" s="314">
        <v>90.4</v>
      </c>
      <c r="F64" s="314">
        <v>101.3</v>
      </c>
      <c r="G64" s="314">
        <v>105.2</v>
      </c>
      <c r="H64" s="314">
        <v>97.9</v>
      </c>
      <c r="I64" s="314">
        <v>98.2</v>
      </c>
      <c r="J64" s="314">
        <v>102.4</v>
      </c>
      <c r="K64" s="314">
        <v>96.6</v>
      </c>
      <c r="L64" s="314">
        <v>97.7</v>
      </c>
      <c r="M64" s="314">
        <v>99.5</v>
      </c>
      <c r="N64" s="314">
        <v>97.4</v>
      </c>
      <c r="O64" s="314">
        <v>166.6</v>
      </c>
      <c r="P64" s="303"/>
      <c r="Q64" s="306" t="s">
        <v>446</v>
      </c>
    </row>
    <row r="65" spans="1:17" x14ac:dyDescent="0.2">
      <c r="B65" s="126" t="s">
        <v>447</v>
      </c>
      <c r="C65" s="314">
        <v>112.8</v>
      </c>
      <c r="D65" s="314">
        <v>107.1</v>
      </c>
      <c r="E65" s="314">
        <v>103.8</v>
      </c>
      <c r="F65" s="314">
        <v>112.7</v>
      </c>
      <c r="G65" s="314">
        <v>105</v>
      </c>
      <c r="H65" s="314">
        <v>106.3</v>
      </c>
      <c r="I65" s="314">
        <v>111.6</v>
      </c>
      <c r="J65" s="314">
        <v>101.8</v>
      </c>
      <c r="K65" s="314">
        <v>98.5</v>
      </c>
      <c r="L65" s="314">
        <v>114.4</v>
      </c>
      <c r="M65" s="314">
        <v>110.2</v>
      </c>
      <c r="N65" s="314">
        <v>115.2</v>
      </c>
      <c r="O65" s="314">
        <v>164.1</v>
      </c>
      <c r="P65" s="303"/>
      <c r="Q65" s="306" t="s">
        <v>447</v>
      </c>
    </row>
    <row r="66" spans="1:17" x14ac:dyDescent="0.2">
      <c r="B66" s="126" t="s">
        <v>448</v>
      </c>
      <c r="C66" s="314">
        <v>116.1</v>
      </c>
      <c r="D66" s="314">
        <v>113.3</v>
      </c>
      <c r="E66" s="314">
        <v>112.2</v>
      </c>
      <c r="F66" s="314">
        <v>120.2</v>
      </c>
      <c r="G66" s="314">
        <v>110.3</v>
      </c>
      <c r="H66" s="314">
        <v>113.5</v>
      </c>
      <c r="I66" s="314">
        <v>114.9</v>
      </c>
      <c r="J66" s="314">
        <v>109.6</v>
      </c>
      <c r="K66" s="314">
        <v>97.5</v>
      </c>
      <c r="L66" s="314">
        <v>117.5</v>
      </c>
      <c r="M66" s="314">
        <v>114.3</v>
      </c>
      <c r="N66" s="314">
        <v>118.1</v>
      </c>
      <c r="O66" s="314">
        <v>158.69999999999999</v>
      </c>
      <c r="P66" s="303"/>
      <c r="Q66" s="306" t="s">
        <v>448</v>
      </c>
    </row>
    <row r="67" spans="1:17" x14ac:dyDescent="0.2">
      <c r="B67" s="126" t="s">
        <v>449</v>
      </c>
      <c r="C67" s="314">
        <v>109.3</v>
      </c>
      <c r="D67" s="314">
        <v>105.3</v>
      </c>
      <c r="E67" s="314">
        <v>94.6</v>
      </c>
      <c r="F67" s="314">
        <v>106.9</v>
      </c>
      <c r="G67" s="314">
        <v>105.5</v>
      </c>
      <c r="H67" s="314">
        <v>103.7</v>
      </c>
      <c r="I67" s="314">
        <v>107.4</v>
      </c>
      <c r="J67" s="314">
        <v>115</v>
      </c>
      <c r="K67" s="314">
        <v>98.2</v>
      </c>
      <c r="L67" s="314">
        <v>107.2</v>
      </c>
      <c r="M67" s="314">
        <v>100.5</v>
      </c>
      <c r="N67" s="314">
        <v>108.5</v>
      </c>
      <c r="O67" s="314">
        <v>172.8</v>
      </c>
      <c r="P67" s="303"/>
      <c r="Q67" s="306" t="s">
        <v>449</v>
      </c>
    </row>
    <row r="68" spans="1:17" x14ac:dyDescent="0.2">
      <c r="B68" s="126" t="s">
        <v>450</v>
      </c>
      <c r="C68" s="314">
        <v>102.8</v>
      </c>
      <c r="D68" s="314">
        <v>110.3</v>
      </c>
      <c r="E68" s="314">
        <v>99.3</v>
      </c>
      <c r="F68" s="314">
        <v>117.3</v>
      </c>
      <c r="G68" s="314">
        <v>109.4</v>
      </c>
      <c r="H68" s="314">
        <v>103.2</v>
      </c>
      <c r="I68" s="314">
        <v>100.1</v>
      </c>
      <c r="J68" s="314">
        <v>112.7</v>
      </c>
      <c r="K68" s="314">
        <v>88</v>
      </c>
      <c r="L68" s="314">
        <v>99.4</v>
      </c>
      <c r="M68" s="314">
        <v>89.9</v>
      </c>
      <c r="N68" s="314">
        <v>101.2</v>
      </c>
      <c r="O68" s="314">
        <v>160.19999999999999</v>
      </c>
      <c r="P68" s="303"/>
      <c r="Q68" s="306" t="s">
        <v>450</v>
      </c>
    </row>
    <row r="69" spans="1:17" x14ac:dyDescent="0.2">
      <c r="A69" s="298" t="s">
        <v>1624</v>
      </c>
      <c r="B69" s="126" t="s">
        <v>456</v>
      </c>
      <c r="C69" s="314">
        <v>108.1</v>
      </c>
      <c r="D69" s="314">
        <v>105</v>
      </c>
      <c r="E69" s="314">
        <v>102</v>
      </c>
      <c r="F69" s="314">
        <v>100.8</v>
      </c>
      <c r="G69" s="314">
        <v>109.4</v>
      </c>
      <c r="H69" s="314">
        <v>94.9</v>
      </c>
      <c r="I69" s="314">
        <v>108</v>
      </c>
      <c r="J69" s="314">
        <v>104</v>
      </c>
      <c r="K69" s="314">
        <v>93.4</v>
      </c>
      <c r="L69" s="314">
        <v>110.1</v>
      </c>
      <c r="M69" s="314">
        <v>106.8</v>
      </c>
      <c r="N69" s="314">
        <v>110.6</v>
      </c>
      <c r="O69" s="314">
        <v>118.9</v>
      </c>
      <c r="P69" s="300" t="s">
        <v>1624</v>
      </c>
      <c r="Q69" s="306" t="s">
        <v>456</v>
      </c>
    </row>
    <row r="70" spans="1:17" x14ac:dyDescent="0.2">
      <c r="A70" s="302"/>
      <c r="B70" s="126" t="s">
        <v>451</v>
      </c>
      <c r="C70" s="314">
        <v>109.7</v>
      </c>
      <c r="D70" s="314">
        <v>102</v>
      </c>
      <c r="E70" s="314">
        <v>103.5</v>
      </c>
      <c r="F70" s="314">
        <v>99.8</v>
      </c>
      <c r="G70" s="314">
        <v>104.6</v>
      </c>
      <c r="H70" s="314">
        <v>94.7</v>
      </c>
      <c r="I70" s="314">
        <v>110.2</v>
      </c>
      <c r="J70" s="314">
        <v>100.2</v>
      </c>
      <c r="K70" s="314">
        <v>98.6</v>
      </c>
      <c r="L70" s="314">
        <v>112.9</v>
      </c>
      <c r="M70" s="314">
        <v>115.3</v>
      </c>
      <c r="N70" s="314">
        <v>112.5</v>
      </c>
      <c r="O70" s="314">
        <v>115.6</v>
      </c>
      <c r="P70" s="303"/>
      <c r="Q70" s="306" t="s">
        <v>451</v>
      </c>
    </row>
    <row r="71" spans="1:17" x14ac:dyDescent="0.2">
      <c r="A71" s="302"/>
      <c r="B71" s="126" t="s">
        <v>452</v>
      </c>
      <c r="C71" s="314">
        <v>117.9</v>
      </c>
      <c r="D71" s="314">
        <v>118.3</v>
      </c>
      <c r="E71" s="314">
        <v>102.1</v>
      </c>
      <c r="F71" s="314">
        <v>118.7</v>
      </c>
      <c r="G71" s="314">
        <v>121.4</v>
      </c>
      <c r="H71" s="314">
        <v>108</v>
      </c>
      <c r="I71" s="314">
        <v>118</v>
      </c>
      <c r="J71" s="314">
        <v>106.9</v>
      </c>
      <c r="K71" s="314">
        <v>101.7</v>
      </c>
      <c r="L71" s="314">
        <v>121.4</v>
      </c>
      <c r="M71" s="314">
        <v>116.6</v>
      </c>
      <c r="N71" s="314">
        <v>122.2</v>
      </c>
      <c r="O71" s="314">
        <v>114.2</v>
      </c>
      <c r="P71" s="303"/>
      <c r="Q71" s="306" t="s">
        <v>452</v>
      </c>
    </row>
    <row r="72" spans="1:17" x14ac:dyDescent="0.2">
      <c r="B72" s="126" t="s">
        <v>435</v>
      </c>
      <c r="C72" s="314">
        <v>111.8</v>
      </c>
      <c r="D72" s="314">
        <v>109.9</v>
      </c>
      <c r="E72" s="314">
        <v>94.1</v>
      </c>
      <c r="F72" s="314">
        <v>102.3</v>
      </c>
      <c r="G72" s="314">
        <v>115.5</v>
      </c>
      <c r="H72" s="314">
        <v>102.6</v>
      </c>
      <c r="I72" s="314">
        <v>111.4</v>
      </c>
      <c r="J72" s="314">
        <v>103.4</v>
      </c>
      <c r="K72" s="314">
        <v>96.8</v>
      </c>
      <c r="L72" s="314">
        <v>114.2</v>
      </c>
      <c r="M72" s="314">
        <v>115.7</v>
      </c>
      <c r="N72" s="314">
        <v>113.9</v>
      </c>
      <c r="O72" s="314">
        <v>127.8</v>
      </c>
      <c r="P72" s="303"/>
      <c r="Q72" s="306" t="s">
        <v>435</v>
      </c>
    </row>
    <row r="73" spans="1:17" x14ac:dyDescent="0.2">
      <c r="B73" s="126" t="s">
        <v>453</v>
      </c>
      <c r="C73" s="314">
        <v>107.5</v>
      </c>
      <c r="D73" s="314">
        <v>107.4</v>
      </c>
      <c r="E73" s="314">
        <v>111.5</v>
      </c>
      <c r="F73" s="314">
        <v>109.5</v>
      </c>
      <c r="G73" s="314">
        <v>109.5</v>
      </c>
      <c r="H73" s="314">
        <v>94.5</v>
      </c>
      <c r="I73" s="314">
        <v>106.3</v>
      </c>
      <c r="J73" s="314">
        <v>104.1</v>
      </c>
      <c r="K73" s="314">
        <v>98.6</v>
      </c>
      <c r="L73" s="314">
        <v>107.4</v>
      </c>
      <c r="M73" s="314">
        <v>111.5</v>
      </c>
      <c r="N73" s="314">
        <v>106.7</v>
      </c>
      <c r="O73" s="314">
        <v>142.6</v>
      </c>
      <c r="P73" s="303"/>
      <c r="Q73" s="306" t="s">
        <v>453</v>
      </c>
    </row>
    <row r="74" spans="1:17" x14ac:dyDescent="0.2">
      <c r="B74" s="126" t="s">
        <v>444</v>
      </c>
      <c r="C74" s="314">
        <v>113.7</v>
      </c>
      <c r="D74" s="314">
        <v>108.8</v>
      </c>
      <c r="E74" s="314">
        <v>99.9</v>
      </c>
      <c r="F74" s="314">
        <v>111.5</v>
      </c>
      <c r="G74" s="314">
        <v>109.8</v>
      </c>
      <c r="H74" s="314">
        <v>101.4</v>
      </c>
      <c r="I74" s="314">
        <v>113.8</v>
      </c>
      <c r="J74" s="314">
        <v>107.3</v>
      </c>
      <c r="K74" s="314">
        <v>106.2</v>
      </c>
      <c r="L74" s="314">
        <v>115.6</v>
      </c>
      <c r="M74" s="314">
        <v>117.5</v>
      </c>
      <c r="N74" s="314">
        <v>115.2</v>
      </c>
      <c r="O74" s="314">
        <v>124.4</v>
      </c>
      <c r="P74" s="303"/>
      <c r="Q74" s="306" t="s">
        <v>444</v>
      </c>
    </row>
    <row r="75" spans="1:17" x14ac:dyDescent="0.2">
      <c r="B75" s="126" t="s">
        <v>445</v>
      </c>
      <c r="C75" s="314">
        <v>116.1</v>
      </c>
      <c r="D75" s="314">
        <v>112</v>
      </c>
      <c r="E75" s="314">
        <v>102.1</v>
      </c>
      <c r="F75" s="314">
        <v>109.2</v>
      </c>
      <c r="G75" s="314">
        <v>115.8</v>
      </c>
      <c r="H75" s="314">
        <v>102.7</v>
      </c>
      <c r="I75" s="314">
        <v>115.8</v>
      </c>
      <c r="J75" s="314">
        <v>105.2</v>
      </c>
      <c r="K75" s="314">
        <v>102.8</v>
      </c>
      <c r="L75" s="314">
        <v>118.8</v>
      </c>
      <c r="M75" s="314">
        <v>119.5</v>
      </c>
      <c r="N75" s="314">
        <v>118.6</v>
      </c>
      <c r="O75" s="314">
        <v>136</v>
      </c>
      <c r="P75" s="303"/>
      <c r="Q75" s="306" t="s">
        <v>445</v>
      </c>
    </row>
    <row r="76" spans="1:17" x14ac:dyDescent="0.2">
      <c r="B76" s="126" t="s">
        <v>446</v>
      </c>
      <c r="C76" s="314">
        <v>102.2</v>
      </c>
      <c r="D76" s="314">
        <v>105.2</v>
      </c>
      <c r="E76" s="314">
        <v>94.5</v>
      </c>
      <c r="F76" s="314">
        <v>104.7</v>
      </c>
      <c r="G76" s="314">
        <v>108.4</v>
      </c>
      <c r="H76" s="314">
        <v>94.4</v>
      </c>
      <c r="I76" s="314">
        <v>100.5</v>
      </c>
      <c r="J76" s="314">
        <v>103.7</v>
      </c>
      <c r="K76" s="314">
        <v>94</v>
      </c>
      <c r="L76" s="314">
        <v>100.7</v>
      </c>
      <c r="M76" s="314">
        <v>104</v>
      </c>
      <c r="N76" s="314">
        <v>100.1</v>
      </c>
      <c r="O76" s="314">
        <v>141.4</v>
      </c>
      <c r="P76" s="303"/>
      <c r="Q76" s="306" t="s">
        <v>446</v>
      </c>
    </row>
    <row r="77" spans="1:17" x14ac:dyDescent="0.2">
      <c r="B77" s="126" t="s">
        <v>447</v>
      </c>
      <c r="C77" s="314">
        <v>117.4</v>
      </c>
      <c r="D77" s="314">
        <v>111.8</v>
      </c>
      <c r="E77" s="314">
        <v>90.6</v>
      </c>
      <c r="F77" s="314">
        <v>113.2</v>
      </c>
      <c r="G77" s="314">
        <v>114.1</v>
      </c>
      <c r="H77" s="314">
        <v>103.4</v>
      </c>
      <c r="I77" s="314">
        <v>115.7</v>
      </c>
      <c r="J77" s="314">
        <v>107.7</v>
      </c>
      <c r="K77" s="314">
        <v>97.9</v>
      </c>
      <c r="L77" s="314">
        <v>118.8</v>
      </c>
      <c r="M77" s="314">
        <v>115.5</v>
      </c>
      <c r="N77" s="314">
        <v>119.4</v>
      </c>
      <c r="O77" s="314">
        <v>178.8</v>
      </c>
      <c r="P77" s="303"/>
      <c r="Q77" s="306" t="s">
        <v>447</v>
      </c>
    </row>
    <row r="78" spans="1:17" x14ac:dyDescent="0.2">
      <c r="B78" s="126" t="s">
        <v>448</v>
      </c>
      <c r="C78" s="314">
        <v>118.3</v>
      </c>
      <c r="D78" s="314">
        <v>112.9</v>
      </c>
      <c r="E78" s="314">
        <v>107.6</v>
      </c>
      <c r="F78" s="314">
        <v>115.5</v>
      </c>
      <c r="G78" s="314">
        <v>112.5</v>
      </c>
      <c r="H78" s="314">
        <v>110.9</v>
      </c>
      <c r="I78" s="314">
        <v>116.9</v>
      </c>
      <c r="J78" s="314">
        <v>106</v>
      </c>
      <c r="K78" s="314">
        <v>93.6</v>
      </c>
      <c r="L78" s="314">
        <v>120.9</v>
      </c>
      <c r="M78" s="314">
        <v>116.7</v>
      </c>
      <c r="N78" s="314">
        <v>121.7</v>
      </c>
      <c r="O78" s="314">
        <v>173</v>
      </c>
      <c r="P78" s="303"/>
      <c r="Q78" s="306" t="s">
        <v>448</v>
      </c>
    </row>
    <row r="79" spans="1:17" x14ac:dyDescent="0.2">
      <c r="B79" s="126" t="s">
        <v>449</v>
      </c>
      <c r="C79" s="314">
        <v>115.4</v>
      </c>
      <c r="D79" s="314">
        <v>114.3</v>
      </c>
      <c r="E79" s="314">
        <v>86.7</v>
      </c>
      <c r="F79" s="314">
        <v>119.4</v>
      </c>
      <c r="G79" s="314">
        <v>113.9</v>
      </c>
      <c r="H79" s="314">
        <v>111.9</v>
      </c>
      <c r="I79" s="314">
        <v>113.6</v>
      </c>
      <c r="J79" s="314">
        <v>106.3</v>
      </c>
      <c r="K79" s="314">
        <v>95.8</v>
      </c>
      <c r="L79" s="314">
        <v>116.6</v>
      </c>
      <c r="M79" s="314">
        <v>112.7</v>
      </c>
      <c r="N79" s="314">
        <v>117.3</v>
      </c>
      <c r="O79" s="314">
        <v>169.6</v>
      </c>
      <c r="P79" s="303"/>
      <c r="Q79" s="306" t="s">
        <v>449</v>
      </c>
    </row>
    <row r="80" spans="1:17" x14ac:dyDescent="0.2">
      <c r="B80" s="126" t="s">
        <v>450</v>
      </c>
      <c r="C80" s="314">
        <v>105.4</v>
      </c>
      <c r="D80" s="314">
        <v>113.8</v>
      </c>
      <c r="E80" s="314">
        <v>94.5</v>
      </c>
      <c r="F80" s="314">
        <v>115</v>
      </c>
      <c r="G80" s="314">
        <v>117.3</v>
      </c>
      <c r="H80" s="314">
        <v>101</v>
      </c>
      <c r="I80" s="314">
        <v>103</v>
      </c>
      <c r="J80" s="314">
        <v>110.7</v>
      </c>
      <c r="K80" s="314">
        <v>85.9</v>
      </c>
      <c r="L80" s="314">
        <v>103.6</v>
      </c>
      <c r="M80" s="314">
        <v>95.6</v>
      </c>
      <c r="N80" s="314">
        <v>105.1</v>
      </c>
      <c r="O80" s="314">
        <v>153.6</v>
      </c>
      <c r="P80" s="303"/>
      <c r="Q80" s="306" t="s">
        <v>450</v>
      </c>
    </row>
    <row r="81" spans="1:17" x14ac:dyDescent="0.2">
      <c r="A81" s="298" t="s">
        <v>1676</v>
      </c>
      <c r="B81" s="126" t="s">
        <v>456</v>
      </c>
      <c r="C81" s="314">
        <v>108</v>
      </c>
      <c r="D81" s="314">
        <v>109.1</v>
      </c>
      <c r="E81" s="314">
        <v>106.5</v>
      </c>
      <c r="F81" s="314">
        <v>108.8</v>
      </c>
      <c r="G81" s="314">
        <v>113.1</v>
      </c>
      <c r="H81" s="314">
        <v>94.8</v>
      </c>
      <c r="I81" s="314">
        <v>108.2</v>
      </c>
      <c r="J81" s="314">
        <v>109.6</v>
      </c>
      <c r="K81" s="314">
        <v>91.8</v>
      </c>
      <c r="L81" s="314">
        <v>109.6</v>
      </c>
      <c r="M81" s="314">
        <v>111.7</v>
      </c>
      <c r="N81" s="314">
        <v>109.3</v>
      </c>
      <c r="O81" s="314">
        <v>71.8</v>
      </c>
      <c r="P81" s="300" t="s">
        <v>1676</v>
      </c>
      <c r="Q81" s="301" t="s">
        <v>456</v>
      </c>
    </row>
    <row r="82" spans="1:17" ht="12.75" customHeight="1" x14ac:dyDescent="0.2">
      <c r="A82" s="302"/>
      <c r="B82" s="126" t="s">
        <v>451</v>
      </c>
      <c r="C82" s="314">
        <v>112.9</v>
      </c>
      <c r="D82" s="314">
        <v>109.5</v>
      </c>
      <c r="E82" s="314">
        <v>101.8</v>
      </c>
      <c r="F82" s="314">
        <v>111.1</v>
      </c>
      <c r="G82" s="314">
        <v>112.6</v>
      </c>
      <c r="H82" s="314">
        <v>96</v>
      </c>
      <c r="I82" s="314">
        <v>113.2</v>
      </c>
      <c r="J82" s="314">
        <v>102.1</v>
      </c>
      <c r="K82" s="314">
        <v>97.6</v>
      </c>
      <c r="L82" s="314">
        <v>116.5</v>
      </c>
      <c r="M82" s="314">
        <v>118.3</v>
      </c>
      <c r="N82" s="314">
        <v>116.1</v>
      </c>
      <c r="O82" s="314">
        <v>112.9</v>
      </c>
      <c r="P82" s="303"/>
      <c r="Q82" s="301" t="s">
        <v>451</v>
      </c>
    </row>
    <row r="83" spans="1:17" x14ac:dyDescent="0.2">
      <c r="A83" s="302"/>
      <c r="B83" s="126" t="s">
        <v>452</v>
      </c>
      <c r="C83" s="314">
        <v>116</v>
      </c>
      <c r="D83" s="314">
        <v>113.7</v>
      </c>
      <c r="E83" s="314">
        <v>110.3</v>
      </c>
      <c r="F83" s="314">
        <v>113.6</v>
      </c>
      <c r="G83" s="314">
        <v>116.3</v>
      </c>
      <c r="H83" s="314">
        <v>104</v>
      </c>
      <c r="I83" s="314">
        <v>116.4</v>
      </c>
      <c r="J83" s="314">
        <v>106.3</v>
      </c>
      <c r="K83" s="314">
        <v>107.1</v>
      </c>
      <c r="L83" s="314">
        <v>118.9</v>
      </c>
      <c r="M83" s="314">
        <v>119.2</v>
      </c>
      <c r="N83" s="314">
        <v>118.8</v>
      </c>
      <c r="O83" s="314">
        <v>92.6</v>
      </c>
      <c r="P83" s="303"/>
      <c r="Q83" s="301" t="s">
        <v>452</v>
      </c>
    </row>
    <row r="84" spans="1:17" x14ac:dyDescent="0.2">
      <c r="A84" s="302"/>
      <c r="B84" s="126" t="s">
        <v>435</v>
      </c>
      <c r="C84" s="314">
        <v>114.1</v>
      </c>
      <c r="D84" s="314">
        <v>116.3</v>
      </c>
      <c r="E84" s="314">
        <v>107.2</v>
      </c>
      <c r="F84" s="314">
        <v>112.6</v>
      </c>
      <c r="G84" s="314">
        <v>119.9</v>
      </c>
      <c r="H84" s="314">
        <v>109.6</v>
      </c>
      <c r="I84" s="314">
        <v>114.1</v>
      </c>
      <c r="J84" s="314">
        <v>98</v>
      </c>
      <c r="K84" s="314">
        <v>101.6</v>
      </c>
      <c r="L84" s="314">
        <v>117.8</v>
      </c>
      <c r="M84" s="314">
        <v>117.6</v>
      </c>
      <c r="N84" s="314">
        <v>117.8</v>
      </c>
      <c r="O84" s="314">
        <v>87.9</v>
      </c>
      <c r="P84" s="303"/>
      <c r="Q84" s="301" t="s">
        <v>435</v>
      </c>
    </row>
    <row r="85" spans="1:17" x14ac:dyDescent="0.2">
      <c r="A85" s="302"/>
      <c r="B85" s="126" t="s">
        <v>453</v>
      </c>
      <c r="C85" s="314">
        <v>110.3</v>
      </c>
      <c r="D85" s="314">
        <v>115.9</v>
      </c>
      <c r="E85" s="314">
        <v>105.8</v>
      </c>
      <c r="F85" s="314">
        <v>112.7</v>
      </c>
      <c r="G85" s="314">
        <v>118.8</v>
      </c>
      <c r="H85" s="314">
        <v>111.3</v>
      </c>
      <c r="I85" s="314">
        <v>110.1</v>
      </c>
      <c r="J85" s="314">
        <v>98.1</v>
      </c>
      <c r="K85" s="314">
        <v>96.7</v>
      </c>
      <c r="L85" s="314">
        <v>113.2</v>
      </c>
      <c r="M85" s="314">
        <v>114.1</v>
      </c>
      <c r="N85" s="314">
        <v>113.1</v>
      </c>
      <c r="O85" s="314">
        <v>79</v>
      </c>
      <c r="P85" s="303"/>
      <c r="Q85" s="301" t="s">
        <v>453</v>
      </c>
    </row>
    <row r="86" spans="1:17" x14ac:dyDescent="0.2">
      <c r="A86" s="302"/>
      <c r="B86" s="126" t="s">
        <v>444</v>
      </c>
      <c r="C86" s="314">
        <v>116.5</v>
      </c>
      <c r="D86" s="314">
        <v>111.9</v>
      </c>
      <c r="E86" s="314">
        <v>104.1</v>
      </c>
      <c r="F86" s="314">
        <v>113.3</v>
      </c>
      <c r="G86" s="314">
        <v>114</v>
      </c>
      <c r="H86" s="314">
        <v>103</v>
      </c>
      <c r="I86" s="314">
        <v>117.1</v>
      </c>
      <c r="J86" s="314">
        <v>99.9</v>
      </c>
      <c r="K86" s="314">
        <v>111.6</v>
      </c>
      <c r="L86" s="314">
        <v>120.3</v>
      </c>
      <c r="M86" s="314">
        <v>118.2</v>
      </c>
      <c r="N86" s="314">
        <v>120.7</v>
      </c>
      <c r="O86" s="314">
        <v>82.3</v>
      </c>
      <c r="P86" s="303"/>
      <c r="Q86" s="301" t="s">
        <v>444</v>
      </c>
    </row>
    <row r="87" spans="1:17" x14ac:dyDescent="0.2">
      <c r="A87" s="302"/>
      <c r="B87" s="126" t="s">
        <v>445</v>
      </c>
      <c r="C87" s="314">
        <v>109.8</v>
      </c>
      <c r="D87" s="314">
        <v>108.7</v>
      </c>
      <c r="E87" s="314">
        <v>106.3</v>
      </c>
      <c r="F87" s="314">
        <v>105.6</v>
      </c>
      <c r="G87" s="314">
        <v>111.8</v>
      </c>
      <c r="H87" s="314">
        <v>102.1</v>
      </c>
      <c r="I87" s="314">
        <v>109.9</v>
      </c>
      <c r="J87" s="314">
        <v>101.5</v>
      </c>
      <c r="K87" s="314">
        <v>102</v>
      </c>
      <c r="L87" s="314">
        <v>112</v>
      </c>
      <c r="M87" s="314">
        <v>112.9</v>
      </c>
      <c r="N87" s="314">
        <v>111.9</v>
      </c>
      <c r="O87" s="314">
        <v>99.2</v>
      </c>
      <c r="P87" s="303"/>
      <c r="Q87" s="301" t="s">
        <v>445</v>
      </c>
    </row>
    <row r="88" spans="1:17" x14ac:dyDescent="0.2">
      <c r="A88" s="302"/>
      <c r="B88" s="126" t="s">
        <v>446</v>
      </c>
      <c r="C88" s="314">
        <v>110.1</v>
      </c>
      <c r="D88" s="314">
        <v>112</v>
      </c>
      <c r="E88" s="314">
        <v>114.3</v>
      </c>
      <c r="F88" s="314">
        <v>116.5</v>
      </c>
      <c r="G88" s="314">
        <v>112.4</v>
      </c>
      <c r="H88" s="314">
        <v>102.9</v>
      </c>
      <c r="I88" s="314">
        <v>110.3</v>
      </c>
      <c r="J88" s="314">
        <v>114.7</v>
      </c>
      <c r="K88" s="314">
        <v>95.3</v>
      </c>
      <c r="L88" s="314">
        <v>111.2</v>
      </c>
      <c r="M88" s="314">
        <v>109.7</v>
      </c>
      <c r="N88" s="314">
        <v>111.4</v>
      </c>
      <c r="O88" s="314">
        <v>73.2</v>
      </c>
      <c r="P88" s="303"/>
      <c r="Q88" s="301" t="s">
        <v>446</v>
      </c>
    </row>
    <row r="89" spans="1:17" x14ac:dyDescent="0.2">
      <c r="A89" s="302"/>
      <c r="B89" s="126" t="s">
        <v>447</v>
      </c>
      <c r="C89" s="314">
        <v>116.6</v>
      </c>
      <c r="D89" s="314">
        <v>116.1</v>
      </c>
      <c r="E89" s="314">
        <v>98.6</v>
      </c>
      <c r="F89" s="314">
        <v>118.1</v>
      </c>
      <c r="G89" s="314">
        <v>117.6</v>
      </c>
      <c r="H89" s="314">
        <v>109.9</v>
      </c>
      <c r="I89" s="314">
        <v>116.1</v>
      </c>
      <c r="J89" s="314">
        <v>99.4</v>
      </c>
      <c r="K89" s="314">
        <v>98.6</v>
      </c>
      <c r="L89" s="314">
        <v>120.5</v>
      </c>
      <c r="M89" s="314">
        <v>113</v>
      </c>
      <c r="N89" s="314">
        <v>121.8</v>
      </c>
      <c r="O89" s="314">
        <v>188.5</v>
      </c>
      <c r="P89" s="303"/>
      <c r="Q89" s="301" t="s">
        <v>447</v>
      </c>
    </row>
    <row r="90" spans="1:17" x14ac:dyDescent="0.2">
      <c r="B90" s="126" t="s">
        <v>448</v>
      </c>
      <c r="C90" s="314">
        <v>114.8</v>
      </c>
      <c r="D90" s="314">
        <v>112.9</v>
      </c>
      <c r="E90" s="314">
        <v>106.9</v>
      </c>
      <c r="F90" s="314">
        <v>118.4</v>
      </c>
      <c r="G90" s="314">
        <v>111.4</v>
      </c>
      <c r="H90" s="314">
        <v>110.6</v>
      </c>
      <c r="I90" s="314">
        <v>115.2</v>
      </c>
      <c r="J90" s="314">
        <v>111.3</v>
      </c>
      <c r="K90" s="314">
        <v>95</v>
      </c>
      <c r="L90" s="314">
        <v>117.9</v>
      </c>
      <c r="M90" s="314">
        <v>110.9</v>
      </c>
      <c r="N90" s="314">
        <v>119.1</v>
      </c>
      <c r="O90" s="314">
        <v>84.1</v>
      </c>
      <c r="P90" s="303"/>
      <c r="Q90" s="301" t="s">
        <v>448</v>
      </c>
    </row>
    <row r="91" spans="1:17" x14ac:dyDescent="0.2">
      <c r="B91" s="126" t="s">
        <v>449</v>
      </c>
      <c r="C91" s="314">
        <v>119.6</v>
      </c>
      <c r="D91" s="314">
        <v>119</v>
      </c>
      <c r="E91" s="314">
        <v>113.9</v>
      </c>
      <c r="F91" s="314">
        <v>123.7</v>
      </c>
      <c r="G91" s="314">
        <v>117.2</v>
      </c>
      <c r="H91" s="314">
        <v>118.9</v>
      </c>
      <c r="I91" s="314">
        <v>119.9</v>
      </c>
      <c r="J91" s="314">
        <v>110.3</v>
      </c>
      <c r="K91" s="314">
        <v>98.1</v>
      </c>
      <c r="L91" s="314">
        <v>123.6</v>
      </c>
      <c r="M91" s="314">
        <v>116.9</v>
      </c>
      <c r="N91" s="314">
        <v>124.8</v>
      </c>
      <c r="O91" s="314">
        <v>86.4</v>
      </c>
      <c r="P91" s="303"/>
      <c r="Q91" s="301" t="s">
        <v>449</v>
      </c>
    </row>
    <row r="92" spans="1:17" x14ac:dyDescent="0.2">
      <c r="B92" s="126" t="s">
        <v>450</v>
      </c>
      <c r="C92" s="314">
        <v>105.6</v>
      </c>
      <c r="D92" s="314">
        <v>114.8</v>
      </c>
      <c r="E92" s="314">
        <v>108.7</v>
      </c>
      <c r="F92" s="314">
        <v>121.8</v>
      </c>
      <c r="G92" s="314">
        <v>113.9</v>
      </c>
      <c r="H92" s="314">
        <v>107.9</v>
      </c>
      <c r="I92" s="314">
        <v>104.9</v>
      </c>
      <c r="J92" s="314">
        <v>104.8</v>
      </c>
      <c r="K92" s="314">
        <v>92</v>
      </c>
      <c r="L92" s="314">
        <v>106.2</v>
      </c>
      <c r="M92" s="314">
        <v>98.7</v>
      </c>
      <c r="N92" s="314">
        <v>107.6</v>
      </c>
      <c r="O92" s="314">
        <v>94.1</v>
      </c>
      <c r="P92" s="303"/>
      <c r="Q92" s="301" t="s">
        <v>450</v>
      </c>
    </row>
    <row r="93" spans="1:17" x14ac:dyDescent="0.2">
      <c r="A93" s="298" t="s">
        <v>1713</v>
      </c>
      <c r="B93" s="126" t="s">
        <v>456</v>
      </c>
      <c r="C93" s="314">
        <v>112.3</v>
      </c>
      <c r="D93" s="314">
        <v>110.4</v>
      </c>
      <c r="E93" s="314">
        <v>108.4</v>
      </c>
      <c r="F93" s="314">
        <v>110.8</v>
      </c>
      <c r="G93" s="314">
        <v>113.5</v>
      </c>
      <c r="H93" s="314">
        <v>98.5</v>
      </c>
      <c r="I93" s="314">
        <v>112.6</v>
      </c>
      <c r="J93" s="314">
        <v>107.6</v>
      </c>
      <c r="K93" s="314">
        <v>101</v>
      </c>
      <c r="L93" s="314">
        <v>114.7</v>
      </c>
      <c r="M93" s="314">
        <v>119.4</v>
      </c>
      <c r="N93" s="314">
        <v>113.9</v>
      </c>
      <c r="O93" s="314">
        <v>98.9</v>
      </c>
      <c r="P93" s="300">
        <v>2017</v>
      </c>
      <c r="Q93" s="301" t="s">
        <v>456</v>
      </c>
    </row>
    <row r="94" spans="1:17" ht="12.75" customHeight="1" x14ac:dyDescent="0.2">
      <c r="A94" s="302"/>
      <c r="B94" s="126" t="s">
        <v>451</v>
      </c>
      <c r="C94" s="314">
        <v>109.4</v>
      </c>
      <c r="D94" s="314">
        <v>105.8</v>
      </c>
      <c r="E94" s="314">
        <v>106.6</v>
      </c>
      <c r="F94" s="314">
        <v>106.7</v>
      </c>
      <c r="G94" s="314">
        <v>108.8</v>
      </c>
      <c r="H94" s="314">
        <v>92.3</v>
      </c>
      <c r="I94" s="314">
        <v>110</v>
      </c>
      <c r="J94" s="314">
        <v>104.8</v>
      </c>
      <c r="K94" s="314">
        <v>96.1</v>
      </c>
      <c r="L94" s="314">
        <v>112.4</v>
      </c>
      <c r="M94" s="314">
        <v>114.4</v>
      </c>
      <c r="N94" s="314">
        <v>112</v>
      </c>
      <c r="O94" s="314">
        <v>76.5</v>
      </c>
      <c r="P94" s="303"/>
      <c r="Q94" s="301" t="s">
        <v>451</v>
      </c>
    </row>
    <row r="95" spans="1:17" x14ac:dyDescent="0.2">
      <c r="A95" s="302"/>
      <c r="B95" s="126" t="s">
        <v>452</v>
      </c>
      <c r="C95" s="314">
        <v>124.2</v>
      </c>
      <c r="D95" s="314">
        <v>113.5</v>
      </c>
      <c r="E95" s="314">
        <v>97.3</v>
      </c>
      <c r="F95" s="314">
        <v>115</v>
      </c>
      <c r="G95" s="314">
        <v>115.3</v>
      </c>
      <c r="H95" s="314">
        <v>107.1</v>
      </c>
      <c r="I95" s="314">
        <v>125.2</v>
      </c>
      <c r="J95" s="314">
        <v>109.8</v>
      </c>
      <c r="K95" s="314">
        <v>111</v>
      </c>
      <c r="L95" s="314">
        <v>129.30000000000001</v>
      </c>
      <c r="M95" s="314">
        <v>125.3</v>
      </c>
      <c r="N95" s="314">
        <v>130.1</v>
      </c>
      <c r="O95" s="314">
        <v>115.3</v>
      </c>
      <c r="P95" s="303"/>
      <c r="Q95" s="301" t="s">
        <v>452</v>
      </c>
    </row>
    <row r="96" spans="1:17" x14ac:dyDescent="0.2">
      <c r="A96" s="302"/>
      <c r="B96" s="126" t="s">
        <v>435</v>
      </c>
      <c r="C96" s="314">
        <v>110.3</v>
      </c>
      <c r="D96" s="314">
        <v>115.6</v>
      </c>
      <c r="E96" s="314">
        <v>115.9</v>
      </c>
      <c r="F96" s="314">
        <v>119.7</v>
      </c>
      <c r="G96" s="314">
        <v>117.9</v>
      </c>
      <c r="H96" s="314">
        <v>99.8</v>
      </c>
      <c r="I96" s="314">
        <v>110.1</v>
      </c>
      <c r="J96" s="314">
        <v>102.5</v>
      </c>
      <c r="K96" s="314">
        <v>96.2</v>
      </c>
      <c r="L96" s="314">
        <v>112.9</v>
      </c>
      <c r="M96" s="314">
        <v>113.1</v>
      </c>
      <c r="N96" s="314">
        <v>112.8</v>
      </c>
      <c r="O96" s="314">
        <v>74.099999999999994</v>
      </c>
      <c r="P96" s="303"/>
      <c r="Q96" s="301" t="s">
        <v>435</v>
      </c>
    </row>
    <row r="97" spans="1:17" x14ac:dyDescent="0.2">
      <c r="A97" s="302"/>
      <c r="B97" s="126" t="s">
        <v>453</v>
      </c>
      <c r="C97" s="314">
        <v>119.5</v>
      </c>
      <c r="D97" s="314">
        <v>121.6</v>
      </c>
      <c r="E97" s="314">
        <v>93.7</v>
      </c>
      <c r="F97" s="314">
        <v>118.8</v>
      </c>
      <c r="G97" s="314">
        <v>126.1</v>
      </c>
      <c r="H97" s="314">
        <v>113.7</v>
      </c>
      <c r="I97" s="314">
        <v>119.7</v>
      </c>
      <c r="J97" s="314">
        <v>104.4</v>
      </c>
      <c r="K97" s="314">
        <v>103.8</v>
      </c>
      <c r="L97" s="314">
        <v>123.9</v>
      </c>
      <c r="M97" s="314">
        <v>124.5</v>
      </c>
      <c r="N97" s="314">
        <v>123.8</v>
      </c>
      <c r="O97" s="314">
        <v>76.099999999999994</v>
      </c>
      <c r="P97" s="303"/>
      <c r="Q97" s="301" t="s">
        <v>453</v>
      </c>
    </row>
    <row r="98" spans="1:17" x14ac:dyDescent="0.2">
      <c r="A98" s="302"/>
      <c r="B98" s="126" t="s">
        <v>444</v>
      </c>
      <c r="C98" s="314">
        <v>115.8</v>
      </c>
      <c r="D98" s="314">
        <v>115</v>
      </c>
      <c r="E98" s="314">
        <v>112.3</v>
      </c>
      <c r="F98" s="314">
        <v>117.2</v>
      </c>
      <c r="G98" s="314">
        <v>117</v>
      </c>
      <c r="H98" s="314">
        <v>104.2</v>
      </c>
      <c r="I98" s="314">
        <v>116.3</v>
      </c>
      <c r="J98" s="314">
        <v>97.8</v>
      </c>
      <c r="K98" s="314">
        <v>101.5</v>
      </c>
      <c r="L98" s="314">
        <v>120.9</v>
      </c>
      <c r="M98" s="314">
        <v>115.9</v>
      </c>
      <c r="N98" s="314">
        <v>121.8</v>
      </c>
      <c r="O98" s="314">
        <v>63.1</v>
      </c>
      <c r="P98" s="303"/>
      <c r="Q98" s="301" t="s">
        <v>444</v>
      </c>
    </row>
    <row r="99" spans="1:17" x14ac:dyDescent="0.2">
      <c r="A99" s="302"/>
      <c r="B99" s="126" t="s">
        <v>445</v>
      </c>
      <c r="C99" s="314">
        <v>114.1</v>
      </c>
      <c r="D99" s="314">
        <v>113.6</v>
      </c>
      <c r="E99" s="314">
        <v>104.2</v>
      </c>
      <c r="F99" s="314">
        <v>109.6</v>
      </c>
      <c r="G99" s="314">
        <v>117.8</v>
      </c>
      <c r="H99" s="314">
        <v>105.9</v>
      </c>
      <c r="I99" s="314">
        <v>114.5</v>
      </c>
      <c r="J99" s="314">
        <v>98.8</v>
      </c>
      <c r="K99" s="314">
        <v>108.8</v>
      </c>
      <c r="L99" s="314">
        <v>117.6</v>
      </c>
      <c r="M99" s="314">
        <v>118.8</v>
      </c>
      <c r="N99" s="314">
        <v>117.4</v>
      </c>
      <c r="O99" s="314">
        <v>71.099999999999994</v>
      </c>
      <c r="P99" s="303"/>
      <c r="Q99" s="301" t="s">
        <v>445</v>
      </c>
    </row>
    <row r="100" spans="1:17" x14ac:dyDescent="0.2">
      <c r="A100" s="302"/>
      <c r="B100" s="126" t="s">
        <v>446</v>
      </c>
      <c r="C100" s="314">
        <v>113</v>
      </c>
      <c r="D100" s="314">
        <v>112.8</v>
      </c>
      <c r="E100" s="314">
        <v>98.6</v>
      </c>
      <c r="F100" s="314">
        <v>112.4</v>
      </c>
      <c r="G100" s="314">
        <v>115.7</v>
      </c>
      <c r="H100" s="314">
        <v>104.4</v>
      </c>
      <c r="I100" s="314">
        <v>113.3</v>
      </c>
      <c r="J100" s="314">
        <v>103.5</v>
      </c>
      <c r="K100" s="314">
        <v>103</v>
      </c>
      <c r="L100" s="314">
        <v>115.9</v>
      </c>
      <c r="M100" s="314">
        <v>116.8</v>
      </c>
      <c r="N100" s="314">
        <v>115.8</v>
      </c>
      <c r="O100" s="314">
        <v>81.400000000000006</v>
      </c>
      <c r="P100" s="303"/>
      <c r="Q100" s="301" t="s">
        <v>446</v>
      </c>
    </row>
    <row r="101" spans="1:17" x14ac:dyDescent="0.2">
      <c r="A101" s="302"/>
      <c r="B101" s="126" t="s">
        <v>447</v>
      </c>
      <c r="C101" s="314">
        <v>118.8</v>
      </c>
      <c r="D101" s="314">
        <v>123.2</v>
      </c>
      <c r="E101" s="314">
        <v>105.9</v>
      </c>
      <c r="F101" s="314">
        <v>120.6</v>
      </c>
      <c r="G101" s="314">
        <v>128.80000000000001</v>
      </c>
      <c r="H101" s="314">
        <v>108.7</v>
      </c>
      <c r="I101" s="314">
        <v>118.7</v>
      </c>
      <c r="J101" s="314">
        <v>109.1</v>
      </c>
      <c r="K101" s="314">
        <v>100.8</v>
      </c>
      <c r="L101" s="314">
        <v>122.2</v>
      </c>
      <c r="M101" s="314">
        <v>114.3</v>
      </c>
      <c r="N101" s="314">
        <v>123.7</v>
      </c>
      <c r="O101" s="314">
        <v>77.400000000000006</v>
      </c>
      <c r="P101" s="303"/>
      <c r="Q101" s="301" t="s">
        <v>447</v>
      </c>
    </row>
    <row r="102" spans="1:17" x14ac:dyDescent="0.2">
      <c r="B102" s="126" t="s">
        <v>448</v>
      </c>
      <c r="C102" s="314">
        <v>121.4</v>
      </c>
      <c r="D102" s="314">
        <v>119.5</v>
      </c>
      <c r="E102" s="314">
        <v>94.6</v>
      </c>
      <c r="F102" s="314">
        <v>121.6</v>
      </c>
      <c r="G102" s="314">
        <v>120.2</v>
      </c>
      <c r="H102" s="314">
        <v>117.1</v>
      </c>
      <c r="I102" s="314">
        <v>121.9</v>
      </c>
      <c r="J102" s="314">
        <v>108.6</v>
      </c>
      <c r="K102" s="314">
        <v>103.2</v>
      </c>
      <c r="L102" s="314">
        <v>126.1</v>
      </c>
      <c r="M102" s="314">
        <v>118.5</v>
      </c>
      <c r="N102" s="314">
        <v>127.5</v>
      </c>
      <c r="O102" s="314">
        <v>78.099999999999994</v>
      </c>
      <c r="P102" s="303"/>
      <c r="Q102" s="301" t="s">
        <v>448</v>
      </c>
    </row>
    <row r="103" spans="1:17" x14ac:dyDescent="0.2">
      <c r="B103" s="126" t="s">
        <v>449</v>
      </c>
      <c r="C103" s="314">
        <v>123.9</v>
      </c>
      <c r="D103" s="314">
        <v>123.3</v>
      </c>
      <c r="E103" s="314">
        <v>105</v>
      </c>
      <c r="F103" s="314">
        <v>127.5</v>
      </c>
      <c r="G103" s="314">
        <v>121.2</v>
      </c>
      <c r="H103" s="314">
        <v>127.1</v>
      </c>
      <c r="I103" s="314">
        <v>124.3</v>
      </c>
      <c r="J103" s="314">
        <v>112.6</v>
      </c>
      <c r="K103" s="314">
        <v>107.4</v>
      </c>
      <c r="L103" s="314">
        <v>128</v>
      </c>
      <c r="M103" s="314">
        <v>115.9</v>
      </c>
      <c r="N103" s="314">
        <v>130.30000000000001</v>
      </c>
      <c r="O103" s="314">
        <v>84.3</v>
      </c>
      <c r="P103" s="303"/>
      <c r="Q103" s="301" t="s">
        <v>449</v>
      </c>
    </row>
    <row r="104" spans="1:17" x14ac:dyDescent="0.2">
      <c r="B104" s="126" t="s">
        <v>450</v>
      </c>
      <c r="C104" s="314">
        <v>107.8</v>
      </c>
      <c r="D104" s="314">
        <v>113.5</v>
      </c>
      <c r="E104" s="314">
        <v>98</v>
      </c>
      <c r="F104" s="314">
        <v>124.4</v>
      </c>
      <c r="G104" s="314">
        <v>112.2</v>
      </c>
      <c r="H104" s="314">
        <v>103</v>
      </c>
      <c r="I104" s="314">
        <v>107.6</v>
      </c>
      <c r="J104" s="314">
        <v>112.3</v>
      </c>
      <c r="K104" s="314">
        <v>94.5</v>
      </c>
      <c r="L104" s="314">
        <v>108.2</v>
      </c>
      <c r="M104" s="314">
        <v>101.2</v>
      </c>
      <c r="N104" s="314">
        <v>109.5</v>
      </c>
      <c r="O104" s="314">
        <v>78.099999999999994</v>
      </c>
      <c r="P104" s="303"/>
      <c r="Q104" s="301" t="s">
        <v>450</v>
      </c>
    </row>
    <row r="105" spans="1:17" x14ac:dyDescent="0.2">
      <c r="A105" s="298" t="s">
        <v>1718</v>
      </c>
      <c r="B105" s="126" t="s">
        <v>456</v>
      </c>
      <c r="C105" s="314">
        <v>120.2</v>
      </c>
      <c r="D105" s="314">
        <v>117.2</v>
      </c>
      <c r="E105" s="314">
        <v>106.2</v>
      </c>
      <c r="F105" s="314">
        <v>116.5</v>
      </c>
      <c r="G105" s="314">
        <v>119.8</v>
      </c>
      <c r="H105" s="314">
        <v>110.5</v>
      </c>
      <c r="I105" s="314">
        <v>120.9</v>
      </c>
      <c r="J105" s="314">
        <v>106.7</v>
      </c>
      <c r="K105" s="314">
        <v>102.3</v>
      </c>
      <c r="L105" s="314">
        <v>125.2</v>
      </c>
      <c r="M105" s="314">
        <v>122.3</v>
      </c>
      <c r="N105" s="314">
        <v>125.7</v>
      </c>
      <c r="O105" s="314">
        <v>70.900000000000006</v>
      </c>
      <c r="P105" s="300" t="s">
        <v>1718</v>
      </c>
      <c r="Q105" s="301" t="s">
        <v>456</v>
      </c>
    </row>
    <row r="106" spans="1:17" ht="12.75" customHeight="1" x14ac:dyDescent="0.2">
      <c r="A106" s="302"/>
      <c r="B106" s="126" t="s">
        <v>451</v>
      </c>
      <c r="C106" s="314">
        <v>117.3</v>
      </c>
      <c r="D106" s="314">
        <v>112.4</v>
      </c>
      <c r="E106" s="314">
        <v>98.8</v>
      </c>
      <c r="F106" s="314">
        <v>110</v>
      </c>
      <c r="G106" s="314">
        <v>117.4</v>
      </c>
      <c r="H106" s="314">
        <v>99.9</v>
      </c>
      <c r="I106" s="314">
        <v>118.2</v>
      </c>
      <c r="J106" s="314">
        <v>110.4</v>
      </c>
      <c r="K106" s="314">
        <v>101.7</v>
      </c>
      <c r="L106" s="314">
        <v>121.3</v>
      </c>
      <c r="M106" s="314">
        <v>119.7</v>
      </c>
      <c r="N106" s="314">
        <v>121.6</v>
      </c>
      <c r="O106" s="314">
        <v>65.900000000000006</v>
      </c>
      <c r="P106" s="303"/>
      <c r="Q106" s="301" t="s">
        <v>451</v>
      </c>
    </row>
    <row r="107" spans="1:17" x14ac:dyDescent="0.2">
      <c r="A107" s="302"/>
      <c r="B107" s="126" t="s">
        <v>452</v>
      </c>
      <c r="C107" s="314">
        <v>122.2</v>
      </c>
      <c r="D107" s="314">
        <v>116.9</v>
      </c>
      <c r="E107" s="314">
        <v>99.7</v>
      </c>
      <c r="F107" s="314">
        <v>123.4</v>
      </c>
      <c r="G107" s="314">
        <v>118.4</v>
      </c>
      <c r="H107" s="314">
        <v>103.3</v>
      </c>
      <c r="I107" s="314">
        <v>123.2</v>
      </c>
      <c r="J107" s="314">
        <v>107.5</v>
      </c>
      <c r="K107" s="314">
        <v>104.3</v>
      </c>
      <c r="L107" s="314">
        <v>127.7</v>
      </c>
      <c r="M107" s="314">
        <v>123.8</v>
      </c>
      <c r="N107" s="314">
        <v>128.4</v>
      </c>
      <c r="O107" s="314">
        <v>67.900000000000006</v>
      </c>
      <c r="P107" s="303"/>
      <c r="Q107" s="301" t="s">
        <v>452</v>
      </c>
    </row>
    <row r="108" spans="1:17" x14ac:dyDescent="0.2">
      <c r="A108" s="302"/>
      <c r="B108" s="126" t="s">
        <v>435</v>
      </c>
      <c r="C108" s="314">
        <v>119.7</v>
      </c>
      <c r="D108" s="314">
        <v>118.5</v>
      </c>
      <c r="E108" s="314">
        <v>105.7</v>
      </c>
      <c r="F108" s="314">
        <v>118.3</v>
      </c>
      <c r="G108" s="314">
        <v>121.8</v>
      </c>
      <c r="H108" s="314">
        <v>108.3</v>
      </c>
      <c r="I108" s="314">
        <v>120.2</v>
      </c>
      <c r="J108" s="314">
        <v>97.5</v>
      </c>
      <c r="K108" s="314">
        <v>106.9</v>
      </c>
      <c r="L108" s="314">
        <v>125.3</v>
      </c>
      <c r="M108" s="314">
        <v>118.5</v>
      </c>
      <c r="N108" s="314">
        <v>126.5</v>
      </c>
      <c r="O108" s="314">
        <v>66.400000000000006</v>
      </c>
      <c r="P108" s="303"/>
      <c r="Q108" s="301" t="s">
        <v>435</v>
      </c>
    </row>
    <row r="109" spans="1:17" x14ac:dyDescent="0.2">
      <c r="A109" s="302"/>
      <c r="B109" s="126" t="s">
        <v>453</v>
      </c>
      <c r="C109" s="314">
        <v>119.3</v>
      </c>
      <c r="D109" s="314">
        <v>119.8</v>
      </c>
      <c r="E109" s="314">
        <v>104.5</v>
      </c>
      <c r="F109" s="314">
        <v>119.8</v>
      </c>
      <c r="G109" s="314">
        <v>124.6</v>
      </c>
      <c r="H109" s="314">
        <v>104.2</v>
      </c>
      <c r="I109" s="314">
        <v>119.7</v>
      </c>
      <c r="J109" s="314">
        <v>98.1</v>
      </c>
      <c r="K109" s="314">
        <v>108.8</v>
      </c>
      <c r="L109" s="314">
        <v>124.3</v>
      </c>
      <c r="M109" s="314">
        <v>119</v>
      </c>
      <c r="N109" s="314">
        <v>125.3</v>
      </c>
      <c r="O109" s="314">
        <v>63.2</v>
      </c>
      <c r="P109" s="303"/>
      <c r="Q109" s="301" t="s">
        <v>453</v>
      </c>
    </row>
    <row r="110" spans="1:17" x14ac:dyDescent="0.2">
      <c r="A110" s="302"/>
      <c r="B110" s="126" t="s">
        <v>444</v>
      </c>
      <c r="C110" s="314">
        <v>121.5</v>
      </c>
      <c r="D110" s="314">
        <v>115.8</v>
      </c>
      <c r="E110" s="314">
        <v>110.4</v>
      </c>
      <c r="F110" s="314">
        <v>112.6</v>
      </c>
      <c r="G110" s="314">
        <v>118.9</v>
      </c>
      <c r="H110" s="314">
        <v>110</v>
      </c>
      <c r="I110" s="314">
        <v>122.3</v>
      </c>
      <c r="J110" s="314">
        <v>95.6</v>
      </c>
      <c r="K110" s="314">
        <v>104.1</v>
      </c>
      <c r="L110" s="314">
        <v>128.6</v>
      </c>
      <c r="M110" s="314">
        <v>121</v>
      </c>
      <c r="N110" s="314">
        <v>130</v>
      </c>
      <c r="O110" s="314">
        <v>79.8</v>
      </c>
      <c r="P110" s="303"/>
      <c r="Q110" s="301" t="s">
        <v>444</v>
      </c>
    </row>
    <row r="111" spans="1:17" x14ac:dyDescent="0.2">
      <c r="A111" s="302"/>
      <c r="B111" s="126" t="s">
        <v>445</v>
      </c>
      <c r="C111" s="314">
        <v>123.1</v>
      </c>
      <c r="D111" s="314">
        <v>122.9</v>
      </c>
      <c r="E111" s="314">
        <v>106.6</v>
      </c>
      <c r="F111" s="314">
        <v>122.1</v>
      </c>
      <c r="G111" s="314">
        <v>125.6</v>
      </c>
      <c r="H111" s="314">
        <v>116.8</v>
      </c>
      <c r="I111" s="314">
        <v>123.6</v>
      </c>
      <c r="J111" s="314">
        <v>101.3</v>
      </c>
      <c r="K111" s="314">
        <v>104.5</v>
      </c>
      <c r="L111" s="314">
        <v>129.30000000000001</v>
      </c>
      <c r="M111" s="314">
        <v>121.1</v>
      </c>
      <c r="N111" s="314">
        <v>130.80000000000001</v>
      </c>
      <c r="O111" s="314">
        <v>67.5</v>
      </c>
      <c r="P111" s="303"/>
      <c r="Q111" s="301" t="s">
        <v>445</v>
      </c>
    </row>
    <row r="112" spans="1:17" x14ac:dyDescent="0.2">
      <c r="A112" s="302"/>
      <c r="B112" s="126" t="s">
        <v>446</v>
      </c>
      <c r="C112" s="314">
        <v>115.2</v>
      </c>
      <c r="D112" s="314">
        <v>119.8</v>
      </c>
      <c r="E112" s="314">
        <v>95.9</v>
      </c>
      <c r="F112" s="314">
        <v>117.2</v>
      </c>
      <c r="G112" s="314">
        <v>124.4</v>
      </c>
      <c r="H112" s="314">
        <v>110.5</v>
      </c>
      <c r="I112" s="314">
        <v>115.1</v>
      </c>
      <c r="J112" s="314">
        <v>100</v>
      </c>
      <c r="K112" s="314">
        <v>96</v>
      </c>
      <c r="L112" s="314">
        <v>119.6</v>
      </c>
      <c r="M112" s="314">
        <v>112.8</v>
      </c>
      <c r="N112" s="314">
        <v>120.8</v>
      </c>
      <c r="O112" s="314">
        <v>74.8</v>
      </c>
      <c r="P112" s="303"/>
      <c r="Q112" s="301" t="s">
        <v>446</v>
      </c>
    </row>
    <row r="113" spans="1:17" x14ac:dyDescent="0.2">
      <c r="A113" s="302"/>
      <c r="B113" s="126" t="s">
        <v>447</v>
      </c>
      <c r="C113" s="314">
        <v>116.9</v>
      </c>
      <c r="D113" s="314">
        <v>113.7</v>
      </c>
      <c r="E113" s="314">
        <v>97</v>
      </c>
      <c r="F113" s="314">
        <v>115.5</v>
      </c>
      <c r="G113" s="314">
        <v>116.9</v>
      </c>
      <c r="H113" s="314">
        <v>101.4</v>
      </c>
      <c r="I113" s="314">
        <v>117.6</v>
      </c>
      <c r="J113" s="314">
        <v>94.6</v>
      </c>
      <c r="K113" s="314">
        <v>100.8</v>
      </c>
      <c r="L113" s="314">
        <v>123.2</v>
      </c>
      <c r="M113" s="314">
        <v>111</v>
      </c>
      <c r="N113" s="314">
        <v>125.4</v>
      </c>
      <c r="O113" s="314">
        <v>71.2</v>
      </c>
      <c r="P113" s="303"/>
      <c r="Q113" s="301" t="s">
        <v>447</v>
      </c>
    </row>
    <row r="114" spans="1:17" x14ac:dyDescent="0.2">
      <c r="B114" s="126" t="s">
        <v>448</v>
      </c>
      <c r="C114" s="314">
        <v>125.7</v>
      </c>
      <c r="D114" s="314">
        <v>123</v>
      </c>
      <c r="E114" s="314">
        <v>85</v>
      </c>
      <c r="F114" s="314">
        <v>126.5</v>
      </c>
      <c r="G114" s="314">
        <v>124.8</v>
      </c>
      <c r="H114" s="314">
        <v>116.2</v>
      </c>
      <c r="I114" s="314">
        <v>126.4</v>
      </c>
      <c r="J114" s="314">
        <v>101.4</v>
      </c>
      <c r="K114" s="314">
        <v>109.1</v>
      </c>
      <c r="L114" s="314">
        <v>132.30000000000001</v>
      </c>
      <c r="M114" s="314">
        <v>119.4</v>
      </c>
      <c r="N114" s="314">
        <v>134.69999999999999</v>
      </c>
      <c r="O114" s="314">
        <v>65.8</v>
      </c>
      <c r="P114" s="303"/>
      <c r="Q114" s="301" t="s">
        <v>448</v>
      </c>
    </row>
    <row r="115" spans="1:17" x14ac:dyDescent="0.2">
      <c r="B115" s="126" t="s">
        <v>449</v>
      </c>
      <c r="C115" s="314">
        <v>122.4</v>
      </c>
      <c r="D115" s="314">
        <v>121.5</v>
      </c>
      <c r="E115" s="314">
        <v>95.5</v>
      </c>
      <c r="F115" s="314">
        <v>124.1</v>
      </c>
      <c r="G115" s="314">
        <v>121</v>
      </c>
      <c r="H115" s="314">
        <v>123.3</v>
      </c>
      <c r="I115" s="314">
        <v>122.9</v>
      </c>
      <c r="J115" s="314">
        <v>99.2</v>
      </c>
      <c r="K115" s="314">
        <v>101.7</v>
      </c>
      <c r="L115" s="314">
        <v>129</v>
      </c>
      <c r="M115" s="314">
        <v>117</v>
      </c>
      <c r="N115" s="314">
        <v>131.19999999999999</v>
      </c>
      <c r="O115" s="314">
        <v>74.900000000000006</v>
      </c>
      <c r="P115" s="303"/>
      <c r="Q115" s="301" t="s">
        <v>449</v>
      </c>
    </row>
    <row r="116" spans="1:17" x14ac:dyDescent="0.2">
      <c r="B116" s="126" t="s">
        <v>450</v>
      </c>
      <c r="C116" s="314">
        <v>101.6</v>
      </c>
      <c r="D116" s="314">
        <v>108.7</v>
      </c>
      <c r="E116" s="314">
        <v>93.5</v>
      </c>
      <c r="F116" s="314">
        <v>112.4</v>
      </c>
      <c r="G116" s="314">
        <v>110.8</v>
      </c>
      <c r="H116" s="314">
        <v>97.1</v>
      </c>
      <c r="I116" s="314">
        <v>101.2</v>
      </c>
      <c r="J116" s="314">
        <v>100.5</v>
      </c>
      <c r="K116" s="314">
        <v>89.4</v>
      </c>
      <c r="L116" s="314">
        <v>102.6</v>
      </c>
      <c r="M116" s="314">
        <v>92.5</v>
      </c>
      <c r="N116" s="314">
        <v>104.4</v>
      </c>
      <c r="O116" s="314">
        <v>69.3</v>
      </c>
      <c r="P116" s="303"/>
      <c r="Q116" s="301" t="s">
        <v>450</v>
      </c>
    </row>
    <row r="117" spans="1:17" x14ac:dyDescent="0.2">
      <c r="A117" s="298" t="s">
        <v>1828</v>
      </c>
      <c r="B117" s="126" t="s">
        <v>456</v>
      </c>
      <c r="C117" s="314">
        <v>123.4</v>
      </c>
      <c r="D117" s="314">
        <v>121</v>
      </c>
      <c r="E117" s="314">
        <v>103.7</v>
      </c>
      <c r="F117" s="314">
        <v>122.3</v>
      </c>
      <c r="G117" s="314">
        <v>125.1</v>
      </c>
      <c r="H117" s="314">
        <v>106.1</v>
      </c>
      <c r="I117" s="314">
        <v>124</v>
      </c>
      <c r="J117" s="314">
        <v>108.9</v>
      </c>
      <c r="K117" s="314">
        <v>100.1</v>
      </c>
      <c r="L117" s="314">
        <v>129</v>
      </c>
      <c r="M117" s="314">
        <v>123.9</v>
      </c>
      <c r="N117" s="314">
        <v>129.9</v>
      </c>
      <c r="O117" s="314">
        <v>79.099999999999994</v>
      </c>
      <c r="P117" s="300" t="s">
        <v>1828</v>
      </c>
      <c r="Q117" s="301" t="s">
        <v>456</v>
      </c>
    </row>
    <row r="118" spans="1:17" x14ac:dyDescent="0.2">
      <c r="A118" s="302"/>
      <c r="B118" s="126" t="s">
        <v>451</v>
      </c>
      <c r="C118" s="314">
        <v>118.6</v>
      </c>
      <c r="D118" s="314">
        <v>114.6</v>
      </c>
      <c r="E118" s="314">
        <v>106.7</v>
      </c>
      <c r="F118" s="314">
        <v>111.7</v>
      </c>
      <c r="G118" s="314">
        <v>121.5</v>
      </c>
      <c r="H118" s="314">
        <v>94.2</v>
      </c>
      <c r="I118" s="314">
        <v>119.1</v>
      </c>
      <c r="J118" s="314">
        <v>113.5</v>
      </c>
      <c r="K118" s="314">
        <v>97.9</v>
      </c>
      <c r="L118" s="314">
        <v>122.4</v>
      </c>
      <c r="M118" s="314">
        <v>114.7</v>
      </c>
      <c r="N118" s="314">
        <v>123.8</v>
      </c>
      <c r="O118" s="314">
        <v>101.7</v>
      </c>
      <c r="P118" s="303"/>
      <c r="Q118" s="301" t="s">
        <v>451</v>
      </c>
    </row>
    <row r="119" spans="1:17" x14ac:dyDescent="0.2">
      <c r="A119" s="302"/>
      <c r="B119" s="126" t="s">
        <v>452</v>
      </c>
      <c r="C119" s="314">
        <v>124.9</v>
      </c>
      <c r="D119" s="314">
        <v>122.2</v>
      </c>
      <c r="E119" s="314">
        <v>93.8</v>
      </c>
      <c r="F119" s="314">
        <v>121.5</v>
      </c>
      <c r="G119" s="314">
        <v>127.6</v>
      </c>
      <c r="H119" s="314">
        <v>107.5</v>
      </c>
      <c r="I119" s="314">
        <v>125.7</v>
      </c>
      <c r="J119" s="314">
        <v>113.5</v>
      </c>
      <c r="K119" s="314">
        <v>99.4</v>
      </c>
      <c r="L119" s="314">
        <v>130.5</v>
      </c>
      <c r="M119" s="314">
        <v>118.4</v>
      </c>
      <c r="N119" s="314">
        <v>132.69999999999999</v>
      </c>
      <c r="O119" s="314">
        <v>65.7</v>
      </c>
      <c r="P119" s="303"/>
      <c r="Q119" s="301" t="s">
        <v>452</v>
      </c>
    </row>
    <row r="120" spans="1:17" x14ac:dyDescent="0.2">
      <c r="A120" s="302"/>
      <c r="B120" s="126" t="s">
        <v>435</v>
      </c>
      <c r="C120" s="314">
        <v>120.4</v>
      </c>
      <c r="D120" s="314">
        <v>124.1</v>
      </c>
      <c r="E120" s="314">
        <v>95.6</v>
      </c>
      <c r="F120" s="314">
        <v>118.7</v>
      </c>
      <c r="G120" s="314">
        <v>131.19999999999999</v>
      </c>
      <c r="H120" s="314">
        <v>111.1</v>
      </c>
      <c r="I120" s="314">
        <v>120.4</v>
      </c>
      <c r="J120" s="314">
        <v>103.8</v>
      </c>
      <c r="K120" s="314">
        <v>97.3</v>
      </c>
      <c r="L120" s="314">
        <v>125.6</v>
      </c>
      <c r="M120" s="314">
        <v>120.2</v>
      </c>
      <c r="N120" s="314">
        <v>126.6</v>
      </c>
      <c r="O120" s="314">
        <v>71.900000000000006</v>
      </c>
      <c r="P120" s="303"/>
      <c r="Q120" s="301" t="s">
        <v>435</v>
      </c>
    </row>
    <row r="121" spans="1:17" x14ac:dyDescent="0.2">
      <c r="A121" s="302"/>
      <c r="B121" s="126" t="s">
        <v>453</v>
      </c>
      <c r="C121" s="314">
        <v>121.4</v>
      </c>
      <c r="D121" s="314">
        <v>121.3</v>
      </c>
      <c r="E121" s="314">
        <v>95.2</v>
      </c>
      <c r="F121" s="314">
        <v>114.9</v>
      </c>
      <c r="G121" s="314">
        <v>127.9</v>
      </c>
      <c r="H121" s="314">
        <v>111.5</v>
      </c>
      <c r="I121" s="314">
        <v>121.8</v>
      </c>
      <c r="J121" s="314">
        <v>106.4</v>
      </c>
      <c r="K121" s="314">
        <v>100.3</v>
      </c>
      <c r="L121" s="314">
        <v>126.6</v>
      </c>
      <c r="M121" s="314">
        <v>118.5</v>
      </c>
      <c r="N121" s="314">
        <v>128.1</v>
      </c>
      <c r="O121" s="314">
        <v>68.900000000000006</v>
      </c>
      <c r="P121" s="303"/>
      <c r="Q121" s="301" t="s">
        <v>453</v>
      </c>
    </row>
    <row r="122" spans="1:17" x14ac:dyDescent="0.2">
      <c r="A122" s="302"/>
      <c r="B122" s="126" t="s">
        <v>444</v>
      </c>
      <c r="C122" s="314">
        <v>113.8</v>
      </c>
      <c r="D122" s="314">
        <v>118.8</v>
      </c>
      <c r="E122" s="314">
        <v>102.3</v>
      </c>
      <c r="F122" s="314">
        <v>118.6</v>
      </c>
      <c r="G122" s="314">
        <v>123.5</v>
      </c>
      <c r="H122" s="314">
        <v>103.8</v>
      </c>
      <c r="I122" s="314">
        <v>113.7</v>
      </c>
      <c r="J122" s="314">
        <v>101.1</v>
      </c>
      <c r="K122" s="314">
        <v>96.1</v>
      </c>
      <c r="L122" s="314">
        <v>117.7</v>
      </c>
      <c r="M122" s="314">
        <v>107.5</v>
      </c>
      <c r="N122" s="314">
        <v>119.5</v>
      </c>
      <c r="O122" s="314">
        <v>65.599999999999994</v>
      </c>
      <c r="P122" s="303"/>
      <c r="Q122" s="301" t="s">
        <v>444</v>
      </c>
    </row>
    <row r="123" spans="1:17" x14ac:dyDescent="0.2">
      <c r="A123" s="302"/>
      <c r="B123" s="126" t="s">
        <v>445</v>
      </c>
      <c r="C123" s="314">
        <v>123.4</v>
      </c>
      <c r="D123" s="314">
        <v>122.5</v>
      </c>
      <c r="E123" s="314">
        <v>98.4</v>
      </c>
      <c r="F123" s="314">
        <v>117.6</v>
      </c>
      <c r="G123" s="314">
        <v>125.3</v>
      </c>
      <c r="H123" s="314">
        <v>124.5</v>
      </c>
      <c r="I123" s="314">
        <v>123.9</v>
      </c>
      <c r="J123" s="314">
        <v>112.3</v>
      </c>
      <c r="K123" s="314">
        <v>98.6</v>
      </c>
      <c r="L123" s="314">
        <v>128.6</v>
      </c>
      <c r="M123" s="314">
        <v>118.4</v>
      </c>
      <c r="N123" s="314">
        <v>130.4</v>
      </c>
      <c r="O123" s="314">
        <v>66.400000000000006</v>
      </c>
      <c r="P123" s="303"/>
      <c r="Q123" s="301" t="s">
        <v>445</v>
      </c>
    </row>
    <row r="124" spans="1:17" x14ac:dyDescent="0.2">
      <c r="A124" s="302"/>
      <c r="B124" s="126" t="s">
        <v>446</v>
      </c>
      <c r="C124" s="314">
        <v>109.6</v>
      </c>
      <c r="D124" s="314">
        <v>114.6</v>
      </c>
      <c r="E124" s="314">
        <v>101.9</v>
      </c>
      <c r="F124" s="314">
        <v>113.1</v>
      </c>
      <c r="G124" s="314">
        <v>119.4</v>
      </c>
      <c r="H124" s="314">
        <v>101.1</v>
      </c>
      <c r="I124" s="314">
        <v>109.6</v>
      </c>
      <c r="J124" s="314">
        <v>113.3</v>
      </c>
      <c r="K124" s="314">
        <v>91.4</v>
      </c>
      <c r="L124" s="314">
        <v>110.9</v>
      </c>
      <c r="M124" s="314">
        <v>102.9</v>
      </c>
      <c r="N124" s="314">
        <v>112.4</v>
      </c>
      <c r="O124" s="314">
        <v>60.1</v>
      </c>
      <c r="P124" s="303"/>
      <c r="Q124" s="301" t="s">
        <v>446</v>
      </c>
    </row>
    <row r="125" spans="1:17" x14ac:dyDescent="0.2">
      <c r="A125" s="302"/>
      <c r="B125" s="126" t="s">
        <v>447</v>
      </c>
      <c r="C125" s="314">
        <v>118</v>
      </c>
      <c r="D125" s="314">
        <v>116.8</v>
      </c>
      <c r="E125" s="314">
        <v>94.1</v>
      </c>
      <c r="F125" s="314">
        <v>118</v>
      </c>
      <c r="G125" s="314">
        <v>119.3</v>
      </c>
      <c r="H125" s="314">
        <v>108.9</v>
      </c>
      <c r="I125" s="314">
        <v>118.5</v>
      </c>
      <c r="J125" s="314">
        <v>104.9</v>
      </c>
      <c r="K125" s="314">
        <v>92.9</v>
      </c>
      <c r="L125" s="314">
        <v>123.5</v>
      </c>
      <c r="M125" s="314">
        <v>107.6</v>
      </c>
      <c r="N125" s="314">
        <v>126.4</v>
      </c>
      <c r="O125" s="314">
        <v>66.099999999999994</v>
      </c>
      <c r="P125" s="303"/>
      <c r="Q125" s="301" t="s">
        <v>447</v>
      </c>
    </row>
    <row r="126" spans="1:17" x14ac:dyDescent="0.2">
      <c r="B126" s="126" t="s">
        <v>448</v>
      </c>
      <c r="C126" s="314">
        <v>122.8</v>
      </c>
      <c r="D126" s="314">
        <v>121.1</v>
      </c>
      <c r="E126" s="314">
        <v>93.8</v>
      </c>
      <c r="F126" s="314">
        <v>119.5</v>
      </c>
      <c r="G126" s="314">
        <v>124.8</v>
      </c>
      <c r="H126" s="314">
        <v>113.8</v>
      </c>
      <c r="I126" s="314">
        <v>123.4</v>
      </c>
      <c r="J126" s="314">
        <v>104.8</v>
      </c>
      <c r="K126" s="314">
        <v>97.6</v>
      </c>
      <c r="L126" s="314">
        <v>129.30000000000001</v>
      </c>
      <c r="M126" s="314">
        <v>113.8</v>
      </c>
      <c r="N126" s="314">
        <v>132.1</v>
      </c>
      <c r="O126" s="314">
        <v>68.8</v>
      </c>
      <c r="P126" s="303"/>
      <c r="Q126" s="301" t="s">
        <v>448</v>
      </c>
    </row>
    <row r="127" spans="1:17" x14ac:dyDescent="0.2">
      <c r="B127" s="126" t="s">
        <v>449</v>
      </c>
      <c r="C127" s="314">
        <v>117.3</v>
      </c>
      <c r="D127" s="314">
        <v>121.4</v>
      </c>
      <c r="E127" s="314">
        <v>85.6</v>
      </c>
      <c r="F127" s="314">
        <v>123.3</v>
      </c>
      <c r="G127" s="314">
        <v>124.4</v>
      </c>
      <c r="H127" s="314">
        <v>112.2</v>
      </c>
      <c r="I127" s="314">
        <v>117.3</v>
      </c>
      <c r="J127" s="314">
        <v>108.5</v>
      </c>
      <c r="K127" s="314">
        <v>97.1</v>
      </c>
      <c r="L127" s="314">
        <v>120.9</v>
      </c>
      <c r="M127" s="314">
        <v>103.5</v>
      </c>
      <c r="N127" s="314">
        <v>124.1</v>
      </c>
      <c r="O127" s="314">
        <v>72.5</v>
      </c>
      <c r="P127" s="303"/>
      <c r="Q127" s="301" t="s">
        <v>449</v>
      </c>
    </row>
    <row r="128" spans="1:17" x14ac:dyDescent="0.2">
      <c r="B128" s="126" t="s">
        <v>450</v>
      </c>
      <c r="C128" s="314">
        <v>100.9</v>
      </c>
      <c r="D128" s="314">
        <v>110.1</v>
      </c>
      <c r="E128" s="314">
        <v>86</v>
      </c>
      <c r="F128" s="314">
        <v>113.2</v>
      </c>
      <c r="G128" s="314">
        <v>113.6</v>
      </c>
      <c r="H128" s="314">
        <v>95.5</v>
      </c>
      <c r="I128" s="314">
        <v>100.2</v>
      </c>
      <c r="J128" s="314">
        <v>109.8</v>
      </c>
      <c r="K128" s="314">
        <v>78.7</v>
      </c>
      <c r="L128" s="314">
        <v>101.1</v>
      </c>
      <c r="M128" s="314">
        <v>84.1</v>
      </c>
      <c r="N128" s="314">
        <v>104.2</v>
      </c>
      <c r="O128" s="314">
        <v>80</v>
      </c>
      <c r="P128" s="303"/>
      <c r="Q128" s="301" t="s">
        <v>450</v>
      </c>
    </row>
    <row r="129" spans="1:17" x14ac:dyDescent="0.2">
      <c r="A129" s="298" t="s">
        <v>1851</v>
      </c>
      <c r="B129" s="126" t="s">
        <v>456</v>
      </c>
      <c r="C129" s="314">
        <v>112.6</v>
      </c>
      <c r="D129" s="314">
        <v>111.1</v>
      </c>
      <c r="E129" s="314">
        <v>79.5</v>
      </c>
      <c r="F129" s="314">
        <v>113.1</v>
      </c>
      <c r="G129" s="314">
        <v>115.8</v>
      </c>
      <c r="H129" s="314">
        <v>94.7</v>
      </c>
      <c r="I129" s="314">
        <v>113</v>
      </c>
      <c r="J129" s="314">
        <v>110.5</v>
      </c>
      <c r="K129" s="314">
        <v>96</v>
      </c>
      <c r="L129" s="314">
        <v>115.3</v>
      </c>
      <c r="M129" s="314">
        <v>106.3</v>
      </c>
      <c r="N129" s="314">
        <v>116.9</v>
      </c>
      <c r="O129" s="314">
        <v>78.2</v>
      </c>
      <c r="P129" s="300" t="s">
        <v>1851</v>
      </c>
      <c r="Q129" s="301" t="s">
        <v>456</v>
      </c>
    </row>
    <row r="130" spans="1:17" x14ac:dyDescent="0.2">
      <c r="A130" s="302"/>
      <c r="B130" s="126" t="s">
        <v>451</v>
      </c>
      <c r="C130" s="314">
        <v>110.8</v>
      </c>
      <c r="D130" s="314">
        <v>110.1</v>
      </c>
      <c r="E130" s="314">
        <v>76.599999999999994</v>
      </c>
      <c r="F130" s="314">
        <v>106.5</v>
      </c>
      <c r="G130" s="314">
        <v>117.6</v>
      </c>
      <c r="H130" s="314">
        <v>93.3</v>
      </c>
      <c r="I130" s="314">
        <v>111.3</v>
      </c>
      <c r="J130" s="314">
        <v>108.7</v>
      </c>
      <c r="K130" s="314">
        <v>89</v>
      </c>
      <c r="L130" s="314">
        <v>114.1</v>
      </c>
      <c r="M130" s="314">
        <v>104.3</v>
      </c>
      <c r="N130" s="314">
        <v>116</v>
      </c>
      <c r="O130" s="314">
        <v>61.8</v>
      </c>
      <c r="P130" s="303"/>
      <c r="Q130" s="301" t="s">
        <v>451</v>
      </c>
    </row>
    <row r="131" spans="1:17" x14ac:dyDescent="0.2">
      <c r="A131" s="302"/>
      <c r="B131" s="126" t="s">
        <v>452</v>
      </c>
      <c r="C131" s="314">
        <v>112.3</v>
      </c>
      <c r="D131" s="314">
        <v>120.2</v>
      </c>
      <c r="E131" s="314">
        <v>77.900000000000006</v>
      </c>
      <c r="F131" s="314">
        <v>114.1</v>
      </c>
      <c r="G131" s="314">
        <v>127.7</v>
      </c>
      <c r="H131" s="314">
        <v>108.6</v>
      </c>
      <c r="I131" s="314">
        <v>112</v>
      </c>
      <c r="J131" s="314">
        <v>115.8</v>
      </c>
      <c r="K131" s="314">
        <v>99.3</v>
      </c>
      <c r="L131" s="314">
        <v>112.8</v>
      </c>
      <c r="M131" s="314">
        <v>110.7</v>
      </c>
      <c r="N131" s="314">
        <v>113.2</v>
      </c>
      <c r="O131" s="314">
        <v>59.5</v>
      </c>
      <c r="P131" s="303"/>
      <c r="Q131" s="301" t="s">
        <v>452</v>
      </c>
    </row>
    <row r="132" spans="1:17" x14ac:dyDescent="0.2">
      <c r="A132" s="302"/>
      <c r="B132" s="126" t="s">
        <v>435</v>
      </c>
      <c r="C132" s="314">
        <v>91.7</v>
      </c>
      <c r="D132" s="314">
        <v>115.2</v>
      </c>
      <c r="E132" s="314">
        <v>79.8</v>
      </c>
      <c r="F132" s="314">
        <v>101.8</v>
      </c>
      <c r="G132" s="314">
        <v>125</v>
      </c>
      <c r="H132" s="314">
        <v>106.3</v>
      </c>
      <c r="I132" s="314">
        <v>89.8</v>
      </c>
      <c r="J132" s="314">
        <v>94.2</v>
      </c>
      <c r="K132" s="314">
        <v>88.5</v>
      </c>
      <c r="L132" s="314">
        <v>89.2</v>
      </c>
      <c r="M132" s="314">
        <v>97.9</v>
      </c>
      <c r="N132" s="314">
        <v>87.6</v>
      </c>
      <c r="O132" s="314">
        <v>55</v>
      </c>
      <c r="P132" s="303"/>
      <c r="Q132" s="301" t="s">
        <v>435</v>
      </c>
    </row>
    <row r="133" spans="1:17" x14ac:dyDescent="0.2">
      <c r="A133" s="302"/>
      <c r="B133" s="126" t="s">
        <v>453</v>
      </c>
      <c r="C133" s="314">
        <v>92.6</v>
      </c>
      <c r="D133" s="314">
        <v>112.2</v>
      </c>
      <c r="E133" s="314">
        <v>85.5</v>
      </c>
      <c r="F133" s="314">
        <v>103</v>
      </c>
      <c r="G133" s="314">
        <v>120.4</v>
      </c>
      <c r="H133" s="314">
        <v>101</v>
      </c>
      <c r="I133" s="314">
        <v>91.1</v>
      </c>
      <c r="J133" s="314">
        <v>101.7</v>
      </c>
      <c r="K133" s="314">
        <v>78.400000000000006</v>
      </c>
      <c r="L133" s="314">
        <v>90.8</v>
      </c>
      <c r="M133" s="314">
        <v>93</v>
      </c>
      <c r="N133" s="314">
        <v>90.3</v>
      </c>
      <c r="O133" s="314">
        <v>53.7</v>
      </c>
      <c r="P133" s="303"/>
      <c r="Q133" s="301" t="s">
        <v>453</v>
      </c>
    </row>
    <row r="134" spans="1:17" x14ac:dyDescent="0.2">
      <c r="A134" s="302"/>
      <c r="B134" s="126" t="s">
        <v>444</v>
      </c>
      <c r="C134" s="314">
        <v>100.1</v>
      </c>
      <c r="D134" s="314">
        <v>110.2</v>
      </c>
      <c r="E134" s="314">
        <v>84.1</v>
      </c>
      <c r="F134" s="314">
        <v>107.4</v>
      </c>
      <c r="G134" s="314">
        <v>114.6</v>
      </c>
      <c r="H134" s="314">
        <v>102.3</v>
      </c>
      <c r="I134" s="314">
        <v>99.5</v>
      </c>
      <c r="J134" s="314">
        <v>96.8</v>
      </c>
      <c r="K134" s="314">
        <v>72.099999999999994</v>
      </c>
      <c r="L134" s="314">
        <v>103</v>
      </c>
      <c r="M134" s="314">
        <v>92.4</v>
      </c>
      <c r="N134" s="314">
        <v>104.9</v>
      </c>
      <c r="O134" s="314">
        <v>62.3</v>
      </c>
      <c r="P134" s="303"/>
      <c r="Q134" s="301" t="s">
        <v>444</v>
      </c>
    </row>
    <row r="135" spans="1:17" x14ac:dyDescent="0.2">
      <c r="A135" s="302"/>
      <c r="B135" s="126" t="s">
        <v>445</v>
      </c>
      <c r="C135" s="314">
        <v>108.1</v>
      </c>
      <c r="D135" s="314">
        <v>111.3</v>
      </c>
      <c r="E135" s="314">
        <v>75.099999999999994</v>
      </c>
      <c r="F135" s="314">
        <v>102.9</v>
      </c>
      <c r="G135" s="314">
        <v>118.9</v>
      </c>
      <c r="H135" s="314">
        <v>102.5</v>
      </c>
      <c r="I135" s="314">
        <v>107.9</v>
      </c>
      <c r="J135" s="314">
        <v>101</v>
      </c>
      <c r="K135" s="314">
        <v>80.5</v>
      </c>
      <c r="L135" s="314">
        <v>112.1</v>
      </c>
      <c r="M135" s="314">
        <v>100.3</v>
      </c>
      <c r="N135" s="314">
        <v>114.4</v>
      </c>
      <c r="O135" s="314">
        <v>98.5</v>
      </c>
      <c r="P135" s="303"/>
      <c r="Q135" s="301" t="s">
        <v>445</v>
      </c>
    </row>
    <row r="136" spans="1:17" x14ac:dyDescent="0.2">
      <c r="A136" s="302"/>
      <c r="B136" s="126" t="s">
        <v>446</v>
      </c>
      <c r="C136" s="314">
        <v>102.3</v>
      </c>
      <c r="D136" s="314">
        <v>107.1</v>
      </c>
      <c r="E136" s="314">
        <v>76.099999999999994</v>
      </c>
      <c r="F136" s="314">
        <v>102.4</v>
      </c>
      <c r="G136" s="314">
        <v>115.1</v>
      </c>
      <c r="H136" s="314">
        <v>89.4</v>
      </c>
      <c r="I136" s="314">
        <v>102.1</v>
      </c>
      <c r="J136" s="314">
        <v>98.8</v>
      </c>
      <c r="K136" s="314">
        <v>77.099999999999994</v>
      </c>
      <c r="L136" s="314">
        <v>105.4</v>
      </c>
      <c r="M136" s="314">
        <v>88</v>
      </c>
      <c r="N136" s="314">
        <v>108.7</v>
      </c>
      <c r="O136" s="314">
        <v>67.8</v>
      </c>
      <c r="P136" s="303"/>
      <c r="Q136" s="301" t="s">
        <v>446</v>
      </c>
    </row>
    <row r="137" spans="1:17" x14ac:dyDescent="0.2">
      <c r="A137" s="302"/>
      <c r="B137" s="126" t="s">
        <v>447</v>
      </c>
      <c r="C137" s="314">
        <v>111.8</v>
      </c>
      <c r="D137" s="314">
        <v>116.9</v>
      </c>
      <c r="E137" s="314">
        <v>71.599999999999994</v>
      </c>
      <c r="F137" s="314">
        <v>110.2</v>
      </c>
      <c r="G137" s="314">
        <v>122.8</v>
      </c>
      <c r="H137" s="314">
        <v>112.9</v>
      </c>
      <c r="I137" s="314">
        <v>111.7</v>
      </c>
      <c r="J137" s="314">
        <v>100.3</v>
      </c>
      <c r="K137" s="314">
        <v>81.099999999999994</v>
      </c>
      <c r="L137" s="314">
        <v>116.9</v>
      </c>
      <c r="M137" s="314">
        <v>96.6</v>
      </c>
      <c r="N137" s="314">
        <v>120.7</v>
      </c>
      <c r="O137" s="314">
        <v>70</v>
      </c>
      <c r="P137" s="303"/>
      <c r="Q137" s="301" t="s">
        <v>447</v>
      </c>
    </row>
    <row r="138" spans="1:17" x14ac:dyDescent="0.2">
      <c r="B138" s="126" t="s">
        <v>448</v>
      </c>
      <c r="C138" s="314">
        <v>117.4</v>
      </c>
      <c r="D138" s="314">
        <v>117.2</v>
      </c>
      <c r="E138" s="314">
        <v>73.5</v>
      </c>
      <c r="F138" s="314">
        <v>111.9</v>
      </c>
      <c r="G138" s="314">
        <v>122.1</v>
      </c>
      <c r="H138" s="314">
        <v>114.2</v>
      </c>
      <c r="I138" s="314">
        <v>117.9</v>
      </c>
      <c r="J138" s="314">
        <v>113.1</v>
      </c>
      <c r="K138" s="314">
        <v>87.4</v>
      </c>
      <c r="L138" s="314">
        <v>122.2</v>
      </c>
      <c r="M138" s="314">
        <v>100.3</v>
      </c>
      <c r="N138" s="314">
        <v>126.3</v>
      </c>
      <c r="O138" s="314">
        <v>60.3</v>
      </c>
      <c r="P138" s="303"/>
      <c r="Q138" s="301" t="s">
        <v>448</v>
      </c>
    </row>
    <row r="139" spans="1:17" x14ac:dyDescent="0.2">
      <c r="B139" s="126" t="s">
        <v>449</v>
      </c>
      <c r="C139" s="314">
        <v>115.3</v>
      </c>
      <c r="D139" s="314">
        <v>117.8</v>
      </c>
      <c r="E139" s="314">
        <v>64.099999999999994</v>
      </c>
      <c r="F139" s="314">
        <v>111.9</v>
      </c>
      <c r="G139" s="314">
        <v>123</v>
      </c>
      <c r="H139" s="314">
        <v>116.4</v>
      </c>
      <c r="I139" s="314">
        <v>115.5</v>
      </c>
      <c r="J139" s="314">
        <v>106.2</v>
      </c>
      <c r="K139" s="314">
        <v>90.4</v>
      </c>
      <c r="L139" s="314">
        <v>119.7</v>
      </c>
      <c r="M139" s="314">
        <v>103.3</v>
      </c>
      <c r="N139" s="314">
        <v>122.8</v>
      </c>
      <c r="O139" s="314">
        <v>72.900000000000006</v>
      </c>
      <c r="P139" s="303"/>
      <c r="Q139" s="301" t="s">
        <v>449</v>
      </c>
    </row>
    <row r="140" spans="1:17" x14ac:dyDescent="0.2">
      <c r="B140" s="126" t="s">
        <v>450</v>
      </c>
      <c r="C140" s="314">
        <v>103</v>
      </c>
      <c r="D140" s="314">
        <v>107.9</v>
      </c>
      <c r="E140" s="314">
        <v>72.3</v>
      </c>
      <c r="F140" s="314">
        <v>109.9</v>
      </c>
      <c r="G140" s="314">
        <v>110.9</v>
      </c>
      <c r="H140" s="314">
        <v>99.1</v>
      </c>
      <c r="I140" s="314">
        <v>102.8</v>
      </c>
      <c r="J140" s="314">
        <v>105.7</v>
      </c>
      <c r="K140" s="314">
        <v>74.7</v>
      </c>
      <c r="L140" s="314">
        <v>105.4</v>
      </c>
      <c r="M140" s="314">
        <v>85.9</v>
      </c>
      <c r="N140" s="314">
        <v>109</v>
      </c>
      <c r="O140" s="314">
        <v>70</v>
      </c>
      <c r="P140" s="303"/>
      <c r="Q140" s="301" t="s">
        <v>450</v>
      </c>
    </row>
    <row r="141" spans="1:17" x14ac:dyDescent="0.2">
      <c r="A141" s="190" t="s">
        <v>428</v>
      </c>
      <c r="I141" s="190"/>
    </row>
    <row r="142" spans="1:17" ht="25.5" customHeight="1" x14ac:dyDescent="0.2">
      <c r="A142" s="616" t="s">
        <v>1845</v>
      </c>
      <c r="B142" s="616"/>
      <c r="C142" s="616"/>
      <c r="D142" s="616"/>
      <c r="E142" s="616"/>
      <c r="F142" s="616"/>
      <c r="G142" s="616"/>
      <c r="H142" s="616"/>
      <c r="I142" s="616" t="s">
        <v>1845</v>
      </c>
      <c r="J142" s="616"/>
      <c r="K142" s="616"/>
      <c r="L142" s="616"/>
      <c r="M142" s="616"/>
      <c r="N142" s="616"/>
      <c r="O142" s="616"/>
      <c r="P142" s="616"/>
      <c r="Q142" s="616"/>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row r="183" spans="3:15" x14ac:dyDescent="0.2">
      <c r="C183" s="19"/>
      <c r="D183" s="19"/>
      <c r="E183" s="19"/>
      <c r="F183" s="19"/>
      <c r="G183" s="19"/>
      <c r="H183" s="19"/>
      <c r="I183" s="19"/>
      <c r="J183" s="19"/>
      <c r="K183" s="19"/>
      <c r="L183" s="19"/>
      <c r="M183" s="19"/>
      <c r="N183" s="19"/>
      <c r="O183" s="19"/>
    </row>
    <row r="184" spans="3:15" x14ac:dyDescent="0.2">
      <c r="C184" s="19"/>
      <c r="D184" s="19"/>
      <c r="E184" s="19"/>
      <c r="F184" s="19"/>
      <c r="G184" s="19"/>
      <c r="H184" s="19"/>
      <c r="I184" s="19"/>
      <c r="J184" s="19"/>
      <c r="K184" s="19"/>
      <c r="L184" s="19"/>
      <c r="M184" s="19"/>
      <c r="N184" s="19"/>
      <c r="O184" s="19"/>
    </row>
    <row r="185" spans="3:15" x14ac:dyDescent="0.2">
      <c r="C185" s="19"/>
      <c r="D185" s="19"/>
      <c r="E185" s="19"/>
      <c r="F185" s="19"/>
      <c r="G185" s="19"/>
      <c r="H185" s="19"/>
      <c r="I185" s="19"/>
      <c r="J185" s="19"/>
      <c r="K185" s="19"/>
      <c r="L185" s="19"/>
      <c r="M185" s="19"/>
      <c r="N185" s="19"/>
      <c r="O185" s="19"/>
    </row>
    <row r="186" spans="3:15" x14ac:dyDescent="0.2">
      <c r="C186" s="19"/>
      <c r="D186" s="19"/>
      <c r="E186" s="19"/>
      <c r="F186" s="19"/>
      <c r="G186" s="19"/>
      <c r="H186" s="19"/>
      <c r="I186" s="19"/>
      <c r="J186" s="19"/>
      <c r="K186" s="19"/>
      <c r="L186" s="19"/>
      <c r="M186" s="19"/>
      <c r="N186" s="19"/>
      <c r="O186" s="19"/>
    </row>
    <row r="187" spans="3:15" x14ac:dyDescent="0.2">
      <c r="C187" s="19"/>
      <c r="D187" s="19"/>
      <c r="E187" s="19"/>
      <c r="F187" s="19"/>
      <c r="G187" s="19"/>
      <c r="H187" s="19"/>
      <c r="I187" s="19"/>
      <c r="J187" s="19"/>
      <c r="K187" s="19"/>
      <c r="L187" s="19"/>
      <c r="M187" s="19"/>
      <c r="N187" s="19"/>
      <c r="O187" s="19"/>
    </row>
    <row r="188" spans="3:15" x14ac:dyDescent="0.2">
      <c r="C188" s="19"/>
      <c r="D188" s="19"/>
      <c r="E188" s="19"/>
      <c r="F188" s="19"/>
      <c r="G188" s="19"/>
      <c r="H188" s="19"/>
      <c r="I188" s="19"/>
      <c r="J188" s="19"/>
      <c r="K188" s="19"/>
      <c r="L188" s="19"/>
      <c r="M188" s="19"/>
      <c r="N188" s="19"/>
      <c r="O188" s="19"/>
    </row>
    <row r="189" spans="3:15" x14ac:dyDescent="0.2">
      <c r="C189" s="19"/>
      <c r="D189" s="19"/>
      <c r="E189" s="19"/>
      <c r="F189" s="19"/>
      <c r="G189" s="19"/>
      <c r="H189" s="19"/>
      <c r="I189" s="19"/>
      <c r="J189" s="19"/>
      <c r="K189" s="19"/>
      <c r="L189" s="19"/>
      <c r="M189" s="19"/>
      <c r="N189" s="19"/>
      <c r="O189" s="19"/>
    </row>
    <row r="190" spans="3:15" x14ac:dyDescent="0.2">
      <c r="C190" s="19"/>
      <c r="D190" s="19"/>
      <c r="E190" s="19"/>
      <c r="F190" s="19"/>
      <c r="G190" s="19"/>
      <c r="H190" s="19"/>
      <c r="I190" s="19"/>
      <c r="J190" s="19"/>
      <c r="K190" s="19"/>
      <c r="L190" s="19"/>
      <c r="M190" s="19"/>
      <c r="N190" s="19"/>
      <c r="O190" s="19"/>
    </row>
    <row r="191" spans="3:15" x14ac:dyDescent="0.2">
      <c r="C191" s="19"/>
      <c r="D191" s="19"/>
      <c r="E191" s="19"/>
      <c r="F191" s="19"/>
      <c r="G191" s="19"/>
      <c r="H191" s="19"/>
      <c r="I191" s="19"/>
      <c r="J191" s="19"/>
      <c r="K191" s="19"/>
      <c r="L191" s="19"/>
      <c r="M191" s="19"/>
      <c r="N191" s="19"/>
      <c r="O191" s="19"/>
    </row>
    <row r="192" spans="3:15" x14ac:dyDescent="0.2">
      <c r="C192" s="19"/>
      <c r="D192" s="19"/>
      <c r="E192" s="19"/>
      <c r="F192" s="19"/>
      <c r="G192" s="19"/>
      <c r="H192" s="19"/>
      <c r="I192" s="19"/>
      <c r="J192" s="19"/>
      <c r="K192" s="19"/>
      <c r="L192" s="19"/>
      <c r="M192" s="19"/>
      <c r="N192" s="19"/>
      <c r="O192" s="19"/>
    </row>
    <row r="193" spans="3:15" x14ac:dyDescent="0.2">
      <c r="C193" s="19"/>
      <c r="D193" s="19"/>
      <c r="E193" s="19"/>
      <c r="F193" s="19"/>
      <c r="G193" s="19"/>
      <c r="H193" s="19"/>
      <c r="I193" s="19"/>
      <c r="J193" s="19"/>
      <c r="K193" s="19"/>
      <c r="L193" s="19"/>
      <c r="M193" s="19"/>
      <c r="N193" s="19"/>
      <c r="O193" s="19"/>
    </row>
    <row r="194" spans="3:15" x14ac:dyDescent="0.2">
      <c r="C194" s="19"/>
      <c r="D194" s="19"/>
      <c r="E194" s="19"/>
      <c r="F194" s="19"/>
      <c r="G194" s="19"/>
      <c r="H194" s="19"/>
      <c r="I194" s="19"/>
      <c r="J194" s="19"/>
      <c r="K194" s="19"/>
      <c r="L194" s="19"/>
      <c r="M194" s="19"/>
      <c r="N194" s="19"/>
      <c r="O194" s="19"/>
    </row>
    <row r="195" spans="3:15" x14ac:dyDescent="0.2">
      <c r="C195" s="19"/>
    </row>
    <row r="196" spans="3:15" x14ac:dyDescent="0.2">
      <c r="C196" s="19"/>
    </row>
    <row r="197" spans="3:15" x14ac:dyDescent="0.2">
      <c r="C197" s="19"/>
    </row>
    <row r="198" spans="3:15" x14ac:dyDescent="0.2">
      <c r="C198" s="19"/>
    </row>
    <row r="199" spans="3:15" x14ac:dyDescent="0.2">
      <c r="C199" s="19"/>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2"/>
  <sheetViews>
    <sheetView zoomScaleNormal="100" workbookViewId="0">
      <pane ySplit="7" topLeftCell="A8"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17" t="s">
        <v>1348</v>
      </c>
      <c r="B1" s="617"/>
      <c r="C1" s="617"/>
      <c r="D1" s="617"/>
      <c r="E1" s="617"/>
      <c r="F1" s="617"/>
      <c r="G1" s="617"/>
      <c r="H1" s="617"/>
      <c r="I1" s="617" t="s">
        <v>1348</v>
      </c>
      <c r="J1" s="617"/>
      <c r="K1" s="617"/>
      <c r="L1" s="617"/>
      <c r="M1" s="617"/>
      <c r="N1" s="617"/>
      <c r="O1" s="617"/>
      <c r="P1" s="617"/>
      <c r="Q1" s="617"/>
    </row>
    <row r="2" spans="1:17" ht="20.100000000000001" customHeight="1" x14ac:dyDescent="0.2">
      <c r="A2" s="617" t="s">
        <v>1656</v>
      </c>
      <c r="B2" s="617"/>
      <c r="C2" s="617"/>
      <c r="D2" s="617"/>
      <c r="E2" s="617"/>
      <c r="F2" s="617"/>
      <c r="G2" s="617"/>
      <c r="H2" s="617"/>
      <c r="I2" s="617" t="s">
        <v>1656</v>
      </c>
      <c r="J2" s="617"/>
      <c r="K2" s="617"/>
      <c r="L2" s="617"/>
      <c r="M2" s="617"/>
      <c r="N2" s="617"/>
      <c r="O2" s="617"/>
      <c r="P2" s="617"/>
      <c r="Q2" s="617"/>
    </row>
    <row r="3" spans="1:17" ht="20.100000000000001" customHeight="1" x14ac:dyDescent="0.25">
      <c r="A3" s="798" t="s">
        <v>1349</v>
      </c>
      <c r="B3" s="798"/>
      <c r="C3" s="798"/>
      <c r="D3" s="798"/>
      <c r="E3" s="798"/>
      <c r="F3" s="798"/>
      <c r="G3" s="798"/>
      <c r="H3" s="798"/>
      <c r="I3" s="798" t="s">
        <v>1349</v>
      </c>
      <c r="J3" s="798"/>
      <c r="K3" s="798"/>
      <c r="L3" s="798"/>
      <c r="M3" s="798"/>
      <c r="N3" s="798"/>
      <c r="O3" s="798"/>
      <c r="P3" s="798"/>
      <c r="Q3" s="798"/>
    </row>
    <row r="4" spans="1:17" ht="20.100000000000001" customHeight="1" x14ac:dyDescent="0.25">
      <c r="A4" s="808" t="s">
        <v>1341</v>
      </c>
      <c r="B4" s="808"/>
      <c r="C4" s="808"/>
      <c r="D4" s="808"/>
      <c r="E4" s="808"/>
      <c r="F4" s="808"/>
      <c r="G4" s="808"/>
      <c r="H4" s="808"/>
      <c r="I4" s="808" t="s">
        <v>1341</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7"/>
      <c r="B7" s="811"/>
      <c r="C7" s="291" t="s">
        <v>1327</v>
      </c>
      <c r="D7" s="291" t="s">
        <v>1328</v>
      </c>
      <c r="E7" s="291" t="s">
        <v>1329</v>
      </c>
      <c r="F7" s="291" t="s">
        <v>1330</v>
      </c>
      <c r="G7" s="291" t="s">
        <v>1331</v>
      </c>
      <c r="H7" s="291" t="s">
        <v>1332</v>
      </c>
      <c r="I7" s="291" t="s">
        <v>1333</v>
      </c>
      <c r="J7" s="291" t="s">
        <v>1334</v>
      </c>
      <c r="K7" s="291" t="s">
        <v>1335</v>
      </c>
      <c r="L7" s="291" t="s">
        <v>1336</v>
      </c>
      <c r="M7" s="292" t="s">
        <v>1337</v>
      </c>
      <c r="N7" s="292" t="s">
        <v>1338</v>
      </c>
      <c r="O7" s="309" t="s">
        <v>1339</v>
      </c>
      <c r="P7" s="806"/>
      <c r="Q7" s="807"/>
    </row>
    <row r="8" spans="1:17" ht="12.75" customHeight="1" x14ac:dyDescent="0.2">
      <c r="A8" s="310"/>
      <c r="B8" s="311"/>
      <c r="C8" s="310"/>
      <c r="D8" s="310"/>
      <c r="E8" s="310"/>
      <c r="F8" s="310"/>
      <c r="G8" s="310"/>
      <c r="H8" s="310"/>
      <c r="I8" s="310"/>
      <c r="J8" s="310"/>
      <c r="K8" s="310"/>
      <c r="L8" s="310"/>
      <c r="M8" s="310"/>
      <c r="N8" s="310"/>
      <c r="O8" s="310"/>
      <c r="P8" s="317"/>
      <c r="Q8" s="310"/>
    </row>
    <row r="9" spans="1:17" x14ac:dyDescent="0.2">
      <c r="A9" s="298" t="s">
        <v>423</v>
      </c>
      <c r="B9" s="126" t="s">
        <v>456</v>
      </c>
      <c r="C9" s="314">
        <v>95.8</v>
      </c>
      <c r="D9" s="314">
        <v>95.7</v>
      </c>
      <c r="E9" s="314">
        <v>97.1</v>
      </c>
      <c r="F9" s="314">
        <v>94.5</v>
      </c>
      <c r="G9" s="314">
        <v>96.9</v>
      </c>
      <c r="H9" s="314">
        <v>94.4</v>
      </c>
      <c r="I9" s="314">
        <v>95.7</v>
      </c>
      <c r="J9" s="314">
        <v>93</v>
      </c>
      <c r="K9" s="314">
        <v>90.8</v>
      </c>
      <c r="L9" s="314">
        <v>96.1</v>
      </c>
      <c r="M9" s="314">
        <v>93.8</v>
      </c>
      <c r="N9" s="314">
        <v>96.5</v>
      </c>
      <c r="O9" s="314">
        <v>101.7</v>
      </c>
      <c r="P9" s="300" t="s">
        <v>423</v>
      </c>
      <c r="Q9" s="306" t="s">
        <v>456</v>
      </c>
    </row>
    <row r="10" spans="1:17" x14ac:dyDescent="0.2">
      <c r="A10" s="302"/>
      <c r="B10" s="126" t="s">
        <v>451</v>
      </c>
      <c r="C10" s="314">
        <v>96.3</v>
      </c>
      <c r="D10" s="314">
        <v>96.6</v>
      </c>
      <c r="E10" s="314">
        <v>96.7</v>
      </c>
      <c r="F10" s="314">
        <v>95.3</v>
      </c>
      <c r="G10" s="314">
        <v>97.8</v>
      </c>
      <c r="H10" s="314">
        <v>96</v>
      </c>
      <c r="I10" s="314">
        <v>96.2</v>
      </c>
      <c r="J10" s="314">
        <v>95.2</v>
      </c>
      <c r="K10" s="314">
        <v>92.1</v>
      </c>
      <c r="L10" s="314">
        <v>96.5</v>
      </c>
      <c r="M10" s="314">
        <v>95.1</v>
      </c>
      <c r="N10" s="314">
        <v>96.7</v>
      </c>
      <c r="O10" s="314">
        <v>103.5</v>
      </c>
      <c r="P10" s="303"/>
      <c r="Q10" s="306" t="s">
        <v>451</v>
      </c>
    </row>
    <row r="11" spans="1:17" x14ac:dyDescent="0.2">
      <c r="A11" s="302"/>
      <c r="B11" s="126" t="s">
        <v>452</v>
      </c>
      <c r="C11" s="314">
        <v>97.9</v>
      </c>
      <c r="D11" s="314">
        <v>96.7</v>
      </c>
      <c r="E11" s="314">
        <v>96</v>
      </c>
      <c r="F11" s="314">
        <v>96.5</v>
      </c>
      <c r="G11" s="314">
        <v>96.5</v>
      </c>
      <c r="H11" s="314">
        <v>97.6</v>
      </c>
      <c r="I11" s="314">
        <v>98.1</v>
      </c>
      <c r="J11" s="314">
        <v>96.8</v>
      </c>
      <c r="K11" s="314">
        <v>95</v>
      </c>
      <c r="L11" s="314">
        <v>98.3</v>
      </c>
      <c r="M11" s="314">
        <v>96</v>
      </c>
      <c r="N11" s="314">
        <v>98.7</v>
      </c>
      <c r="O11" s="314">
        <v>93.2</v>
      </c>
      <c r="P11" s="303"/>
      <c r="Q11" s="306" t="s">
        <v>452</v>
      </c>
    </row>
    <row r="12" spans="1:17" x14ac:dyDescent="0.2">
      <c r="A12" s="302"/>
      <c r="B12" s="126" t="s">
        <v>435</v>
      </c>
      <c r="C12" s="314">
        <v>98.4</v>
      </c>
      <c r="D12" s="314">
        <v>97.5</v>
      </c>
      <c r="E12" s="314">
        <v>90.2</v>
      </c>
      <c r="F12" s="314">
        <v>98.5</v>
      </c>
      <c r="G12" s="314">
        <v>97</v>
      </c>
      <c r="H12" s="314">
        <v>97.5</v>
      </c>
      <c r="I12" s="314">
        <v>98.6</v>
      </c>
      <c r="J12" s="314">
        <v>97.1</v>
      </c>
      <c r="K12" s="314">
        <v>99.1</v>
      </c>
      <c r="L12" s="314">
        <v>98.6</v>
      </c>
      <c r="M12" s="314">
        <v>99</v>
      </c>
      <c r="N12" s="314">
        <v>98.5</v>
      </c>
      <c r="O12" s="314">
        <v>94</v>
      </c>
      <c r="P12" s="303"/>
      <c r="Q12" s="306" t="s">
        <v>435</v>
      </c>
    </row>
    <row r="13" spans="1:17" x14ac:dyDescent="0.2">
      <c r="A13" s="302"/>
      <c r="B13" s="126" t="s">
        <v>453</v>
      </c>
      <c r="C13" s="314">
        <v>98.7</v>
      </c>
      <c r="D13" s="314">
        <v>97.6</v>
      </c>
      <c r="E13" s="314">
        <v>98.8</v>
      </c>
      <c r="F13" s="314">
        <v>99.3</v>
      </c>
      <c r="G13" s="314">
        <v>96.2</v>
      </c>
      <c r="H13" s="314">
        <v>97.8</v>
      </c>
      <c r="I13" s="314">
        <v>98.9</v>
      </c>
      <c r="J13" s="314">
        <v>96.9</v>
      </c>
      <c r="K13" s="314">
        <v>102.8</v>
      </c>
      <c r="L13" s="314">
        <v>98.6</v>
      </c>
      <c r="M13" s="314">
        <v>98.9</v>
      </c>
      <c r="N13" s="314">
        <v>98.6</v>
      </c>
      <c r="O13" s="314">
        <v>96</v>
      </c>
      <c r="P13" s="303"/>
      <c r="Q13" s="306" t="s">
        <v>453</v>
      </c>
    </row>
    <row r="14" spans="1:17" x14ac:dyDescent="0.2">
      <c r="A14" s="302"/>
      <c r="B14" s="126" t="s">
        <v>444</v>
      </c>
      <c r="C14" s="314">
        <v>101</v>
      </c>
      <c r="D14" s="314">
        <v>99.1</v>
      </c>
      <c r="E14" s="314">
        <v>101.4</v>
      </c>
      <c r="F14" s="314">
        <v>100.6</v>
      </c>
      <c r="G14" s="314">
        <v>97</v>
      </c>
      <c r="H14" s="314">
        <v>101.1</v>
      </c>
      <c r="I14" s="314">
        <v>101.1</v>
      </c>
      <c r="J14" s="314">
        <v>98.2</v>
      </c>
      <c r="K14" s="314">
        <v>103.2</v>
      </c>
      <c r="L14" s="314">
        <v>101</v>
      </c>
      <c r="M14" s="314">
        <v>100.2</v>
      </c>
      <c r="N14" s="314">
        <v>101.1</v>
      </c>
      <c r="O14" s="314">
        <v>101.2</v>
      </c>
      <c r="P14" s="303"/>
      <c r="Q14" s="306" t="s">
        <v>444</v>
      </c>
    </row>
    <row r="15" spans="1:17" x14ac:dyDescent="0.2">
      <c r="A15" s="302"/>
      <c r="B15" s="126" t="s">
        <v>445</v>
      </c>
      <c r="C15" s="314">
        <v>102.2</v>
      </c>
      <c r="D15" s="314">
        <v>100.3</v>
      </c>
      <c r="E15" s="314">
        <v>102.7</v>
      </c>
      <c r="F15" s="314">
        <v>102.1</v>
      </c>
      <c r="G15" s="314">
        <v>98.4</v>
      </c>
      <c r="H15" s="314">
        <v>101.3</v>
      </c>
      <c r="I15" s="314">
        <v>102.4</v>
      </c>
      <c r="J15" s="314">
        <v>102.1</v>
      </c>
      <c r="K15" s="314">
        <v>99.7</v>
      </c>
      <c r="L15" s="314">
        <v>102.6</v>
      </c>
      <c r="M15" s="314">
        <v>102.1</v>
      </c>
      <c r="N15" s="314">
        <v>102.6</v>
      </c>
      <c r="O15" s="314">
        <v>100.9</v>
      </c>
      <c r="P15" s="303"/>
      <c r="Q15" s="306" t="s">
        <v>445</v>
      </c>
    </row>
    <row r="16" spans="1:17" x14ac:dyDescent="0.2">
      <c r="A16" s="302"/>
      <c r="B16" s="126" t="s">
        <v>446</v>
      </c>
      <c r="C16" s="314">
        <v>100.6</v>
      </c>
      <c r="D16" s="314">
        <v>100.7</v>
      </c>
      <c r="E16" s="314">
        <v>99.2</v>
      </c>
      <c r="F16" s="314">
        <v>102.3</v>
      </c>
      <c r="G16" s="314">
        <v>99.5</v>
      </c>
      <c r="H16" s="314">
        <v>100.8</v>
      </c>
      <c r="I16" s="314">
        <v>100.6</v>
      </c>
      <c r="J16" s="314">
        <v>101.7</v>
      </c>
      <c r="K16" s="314">
        <v>99.1</v>
      </c>
      <c r="L16" s="314">
        <v>100.7</v>
      </c>
      <c r="M16" s="314">
        <v>101.4</v>
      </c>
      <c r="N16" s="314">
        <v>100.6</v>
      </c>
      <c r="O16" s="314">
        <v>98.8</v>
      </c>
      <c r="P16" s="303"/>
      <c r="Q16" s="306" t="s">
        <v>446</v>
      </c>
    </row>
    <row r="17" spans="1:17" x14ac:dyDescent="0.2">
      <c r="A17" s="302"/>
      <c r="B17" s="126" t="s">
        <v>447</v>
      </c>
      <c r="C17" s="314">
        <v>100.5</v>
      </c>
      <c r="D17" s="314">
        <v>102.9</v>
      </c>
      <c r="E17" s="314">
        <v>101</v>
      </c>
      <c r="F17" s="314">
        <v>102.2</v>
      </c>
      <c r="G17" s="314">
        <v>103.6</v>
      </c>
      <c r="H17" s="314">
        <v>102.7</v>
      </c>
      <c r="I17" s="314">
        <v>100.4</v>
      </c>
      <c r="J17" s="314">
        <v>102.7</v>
      </c>
      <c r="K17" s="314">
        <v>101</v>
      </c>
      <c r="L17" s="314">
        <v>100.3</v>
      </c>
      <c r="M17" s="314">
        <v>102.7</v>
      </c>
      <c r="N17" s="314">
        <v>100</v>
      </c>
      <c r="O17" s="314">
        <v>97.4</v>
      </c>
      <c r="P17" s="303"/>
      <c r="Q17" s="306" t="s">
        <v>447</v>
      </c>
    </row>
    <row r="18" spans="1:17" x14ac:dyDescent="0.2">
      <c r="A18" s="302"/>
      <c r="B18" s="126" t="s">
        <v>448</v>
      </c>
      <c r="C18" s="314">
        <v>100.3</v>
      </c>
      <c r="D18" s="314">
        <v>102.5</v>
      </c>
      <c r="E18" s="314">
        <v>97.9</v>
      </c>
      <c r="F18" s="314">
        <v>101.2</v>
      </c>
      <c r="G18" s="314">
        <v>103.7</v>
      </c>
      <c r="H18" s="314">
        <v>102.4</v>
      </c>
      <c r="I18" s="314">
        <v>100.2</v>
      </c>
      <c r="J18" s="314">
        <v>103.6</v>
      </c>
      <c r="K18" s="314">
        <v>101.1</v>
      </c>
      <c r="L18" s="314">
        <v>100.1</v>
      </c>
      <c r="M18" s="314">
        <v>102.4</v>
      </c>
      <c r="N18" s="314">
        <v>99.8</v>
      </c>
      <c r="O18" s="314">
        <v>97.8</v>
      </c>
      <c r="P18" s="303"/>
      <c r="Q18" s="306" t="s">
        <v>448</v>
      </c>
    </row>
    <row r="19" spans="1:17" x14ac:dyDescent="0.2">
      <c r="A19" s="302"/>
      <c r="B19" s="126" t="s">
        <v>449</v>
      </c>
      <c r="C19" s="314">
        <v>101.2</v>
      </c>
      <c r="D19" s="314">
        <v>103.4</v>
      </c>
      <c r="E19" s="314">
        <v>106.8</v>
      </c>
      <c r="F19" s="314">
        <v>102.3</v>
      </c>
      <c r="G19" s="314">
        <v>103.8</v>
      </c>
      <c r="H19" s="314">
        <v>104.4</v>
      </c>
      <c r="I19" s="314">
        <v>100.9</v>
      </c>
      <c r="J19" s="314">
        <v>105.1</v>
      </c>
      <c r="K19" s="314">
        <v>105.2</v>
      </c>
      <c r="L19" s="314">
        <v>100.6</v>
      </c>
      <c r="M19" s="314">
        <v>103.5</v>
      </c>
      <c r="N19" s="314">
        <v>100.2</v>
      </c>
      <c r="O19" s="314">
        <v>108.4</v>
      </c>
      <c r="P19" s="303"/>
      <c r="Q19" s="306" t="s">
        <v>449</v>
      </c>
    </row>
    <row r="20" spans="1:17" x14ac:dyDescent="0.2">
      <c r="A20" s="302"/>
      <c r="B20" s="126" t="s">
        <v>450</v>
      </c>
      <c r="C20" s="314">
        <v>104.3</v>
      </c>
      <c r="D20" s="314">
        <v>104.2</v>
      </c>
      <c r="E20" s="314">
        <v>110.9</v>
      </c>
      <c r="F20" s="314">
        <v>103.8</v>
      </c>
      <c r="G20" s="314">
        <v>104.9</v>
      </c>
      <c r="H20" s="314">
        <v>102</v>
      </c>
      <c r="I20" s="314">
        <v>104.2</v>
      </c>
      <c r="J20" s="314">
        <v>109.3</v>
      </c>
      <c r="K20" s="314">
        <v>108.7</v>
      </c>
      <c r="L20" s="314">
        <v>103.8</v>
      </c>
      <c r="M20" s="314">
        <v>102.9</v>
      </c>
      <c r="N20" s="314">
        <v>103.9</v>
      </c>
      <c r="O20" s="314">
        <v>112.8</v>
      </c>
      <c r="P20" s="303"/>
      <c r="Q20" s="306" t="s">
        <v>450</v>
      </c>
    </row>
    <row r="21" spans="1:17" x14ac:dyDescent="0.2">
      <c r="A21" s="302">
        <v>2011</v>
      </c>
      <c r="B21" s="126" t="s">
        <v>456</v>
      </c>
      <c r="C21" s="314">
        <v>101.8</v>
      </c>
      <c r="D21" s="314">
        <v>105.8</v>
      </c>
      <c r="E21" s="314">
        <v>109.7</v>
      </c>
      <c r="F21" s="314">
        <v>103.6</v>
      </c>
      <c r="G21" s="314">
        <v>108.2</v>
      </c>
      <c r="H21" s="314">
        <v>103.2</v>
      </c>
      <c r="I21" s="314">
        <v>101.4</v>
      </c>
      <c r="J21" s="314">
        <v>111.1</v>
      </c>
      <c r="K21" s="314">
        <v>111.1</v>
      </c>
      <c r="L21" s="314">
        <v>100.6</v>
      </c>
      <c r="M21" s="314">
        <v>105.9</v>
      </c>
      <c r="N21" s="314">
        <v>99.7</v>
      </c>
      <c r="O21" s="314">
        <v>108.3</v>
      </c>
      <c r="P21" s="303">
        <v>2011</v>
      </c>
      <c r="Q21" s="306" t="s">
        <v>456</v>
      </c>
    </row>
    <row r="22" spans="1:17" x14ac:dyDescent="0.2">
      <c r="A22" s="302"/>
      <c r="B22" s="126" t="s">
        <v>451</v>
      </c>
      <c r="C22" s="314">
        <v>101.8</v>
      </c>
      <c r="D22" s="314">
        <v>107.6</v>
      </c>
      <c r="E22" s="314">
        <v>104.4</v>
      </c>
      <c r="F22" s="314">
        <v>104.9</v>
      </c>
      <c r="G22" s="314">
        <v>110.6</v>
      </c>
      <c r="H22" s="314">
        <v>104.5</v>
      </c>
      <c r="I22" s="314">
        <v>101.5</v>
      </c>
      <c r="J22" s="314">
        <v>113.6</v>
      </c>
      <c r="K22" s="314">
        <v>112.7</v>
      </c>
      <c r="L22" s="314">
        <v>100.6</v>
      </c>
      <c r="M22" s="314">
        <v>106.9</v>
      </c>
      <c r="N22" s="314">
        <v>99.5</v>
      </c>
      <c r="O22" s="314">
        <v>101.6</v>
      </c>
      <c r="P22" s="303"/>
      <c r="Q22" s="306" t="s">
        <v>451</v>
      </c>
    </row>
    <row r="23" spans="1:17" x14ac:dyDescent="0.2">
      <c r="A23" s="302"/>
      <c r="B23" s="126" t="s">
        <v>452</v>
      </c>
      <c r="C23" s="314">
        <v>102.6</v>
      </c>
      <c r="D23" s="314">
        <v>108.5</v>
      </c>
      <c r="E23" s="314">
        <v>102.7</v>
      </c>
      <c r="F23" s="314">
        <v>106.4</v>
      </c>
      <c r="G23" s="314">
        <v>110.7</v>
      </c>
      <c r="H23" s="314">
        <v>107.4</v>
      </c>
      <c r="I23" s="314">
        <v>102.2</v>
      </c>
      <c r="J23" s="314">
        <v>112.6</v>
      </c>
      <c r="K23" s="314">
        <v>115.6</v>
      </c>
      <c r="L23" s="314">
        <v>101.2</v>
      </c>
      <c r="M23" s="314">
        <v>108</v>
      </c>
      <c r="N23" s="314">
        <v>100.1</v>
      </c>
      <c r="O23" s="314">
        <v>111</v>
      </c>
      <c r="P23" s="303"/>
      <c r="Q23" s="306" t="s">
        <v>452</v>
      </c>
    </row>
    <row r="24" spans="1:17" x14ac:dyDescent="0.2">
      <c r="A24" s="302"/>
      <c r="B24" s="126" t="s">
        <v>435</v>
      </c>
      <c r="C24" s="314">
        <v>101.6</v>
      </c>
      <c r="D24" s="314">
        <v>109.5</v>
      </c>
      <c r="E24" s="314">
        <v>111.4</v>
      </c>
      <c r="F24" s="314">
        <v>108.7</v>
      </c>
      <c r="G24" s="314">
        <v>110.6</v>
      </c>
      <c r="H24" s="314">
        <v>107.7</v>
      </c>
      <c r="I24" s="314">
        <v>101.3</v>
      </c>
      <c r="J24" s="314">
        <v>113.7</v>
      </c>
      <c r="K24" s="314">
        <v>115.8</v>
      </c>
      <c r="L24" s="314">
        <v>100.3</v>
      </c>
      <c r="M24" s="314">
        <v>108.3</v>
      </c>
      <c r="N24" s="314">
        <v>99</v>
      </c>
      <c r="O24" s="314">
        <v>96.5</v>
      </c>
      <c r="P24" s="303"/>
      <c r="Q24" s="306" t="s">
        <v>435</v>
      </c>
    </row>
    <row r="25" spans="1:17" x14ac:dyDescent="0.2">
      <c r="A25" s="302"/>
      <c r="B25" s="126" t="s">
        <v>453</v>
      </c>
      <c r="C25" s="314">
        <v>102.1</v>
      </c>
      <c r="D25" s="314">
        <v>109.1</v>
      </c>
      <c r="E25" s="314">
        <v>113.2</v>
      </c>
      <c r="F25" s="314">
        <v>108.3</v>
      </c>
      <c r="G25" s="314">
        <v>110.6</v>
      </c>
      <c r="H25" s="314">
        <v>106.3</v>
      </c>
      <c r="I25" s="314">
        <v>101.5</v>
      </c>
      <c r="J25" s="314">
        <v>115.9</v>
      </c>
      <c r="K25" s="314">
        <v>119.1</v>
      </c>
      <c r="L25" s="314">
        <v>100.3</v>
      </c>
      <c r="M25" s="314">
        <v>109.1</v>
      </c>
      <c r="N25" s="314">
        <v>99</v>
      </c>
      <c r="O25" s="314">
        <v>110.9</v>
      </c>
      <c r="P25" s="303"/>
      <c r="Q25" s="306" t="s">
        <v>453</v>
      </c>
    </row>
    <row r="26" spans="1:17" x14ac:dyDescent="0.2">
      <c r="A26" s="302"/>
      <c r="B26" s="126" t="s">
        <v>444</v>
      </c>
      <c r="C26" s="314">
        <v>102.6</v>
      </c>
      <c r="D26" s="314">
        <v>109</v>
      </c>
      <c r="E26" s="314">
        <v>107.7</v>
      </c>
      <c r="F26" s="314">
        <v>109.2</v>
      </c>
      <c r="G26" s="314">
        <v>108.9</v>
      </c>
      <c r="H26" s="314">
        <v>109</v>
      </c>
      <c r="I26" s="314">
        <v>102.2</v>
      </c>
      <c r="J26" s="314">
        <v>116.4</v>
      </c>
      <c r="K26" s="314">
        <v>114.5</v>
      </c>
      <c r="L26" s="314">
        <v>101.3</v>
      </c>
      <c r="M26" s="314">
        <v>109</v>
      </c>
      <c r="N26" s="314">
        <v>100.1</v>
      </c>
      <c r="O26" s="314">
        <v>103.9</v>
      </c>
      <c r="P26" s="303"/>
      <c r="Q26" s="306" t="s">
        <v>444</v>
      </c>
    </row>
    <row r="27" spans="1:17" x14ac:dyDescent="0.2">
      <c r="A27" s="302"/>
      <c r="B27" s="126" t="s">
        <v>445</v>
      </c>
      <c r="C27" s="314">
        <v>102.7</v>
      </c>
      <c r="D27" s="314">
        <v>109.5</v>
      </c>
      <c r="E27" s="314">
        <v>118.7</v>
      </c>
      <c r="F27" s="314">
        <v>110.4</v>
      </c>
      <c r="G27" s="314">
        <v>108</v>
      </c>
      <c r="H27" s="314">
        <v>110.8</v>
      </c>
      <c r="I27" s="314">
        <v>102.3</v>
      </c>
      <c r="J27" s="314">
        <v>118.2</v>
      </c>
      <c r="K27" s="314">
        <v>117.6</v>
      </c>
      <c r="L27" s="314">
        <v>101.2</v>
      </c>
      <c r="M27" s="314">
        <v>108</v>
      </c>
      <c r="N27" s="314">
        <v>100.2</v>
      </c>
      <c r="O27" s="314">
        <v>103.1</v>
      </c>
      <c r="P27" s="303"/>
      <c r="Q27" s="306" t="s">
        <v>445</v>
      </c>
    </row>
    <row r="28" spans="1:17" x14ac:dyDescent="0.2">
      <c r="A28" s="302"/>
      <c r="B28" s="126" t="s">
        <v>446</v>
      </c>
      <c r="C28" s="314">
        <v>103.2</v>
      </c>
      <c r="D28" s="314">
        <v>109.1</v>
      </c>
      <c r="E28" s="314">
        <v>119.6</v>
      </c>
      <c r="F28" s="314">
        <v>109.6</v>
      </c>
      <c r="G28" s="314">
        <v>108.6</v>
      </c>
      <c r="H28" s="314">
        <v>108.2</v>
      </c>
      <c r="I28" s="314">
        <v>102.7</v>
      </c>
      <c r="J28" s="314">
        <v>117.7</v>
      </c>
      <c r="K28" s="314">
        <v>119.4</v>
      </c>
      <c r="L28" s="314">
        <v>101.5</v>
      </c>
      <c r="M28" s="314">
        <v>105.8</v>
      </c>
      <c r="N28" s="314">
        <v>100.7</v>
      </c>
      <c r="O28" s="314">
        <v>112.2</v>
      </c>
      <c r="P28" s="303"/>
      <c r="Q28" s="306" t="s">
        <v>446</v>
      </c>
    </row>
    <row r="29" spans="1:17" x14ac:dyDescent="0.2">
      <c r="A29" s="302"/>
      <c r="B29" s="126" t="s">
        <v>447</v>
      </c>
      <c r="C29" s="314">
        <v>103.5</v>
      </c>
      <c r="D29" s="314">
        <v>109.9</v>
      </c>
      <c r="E29" s="314">
        <v>109.1</v>
      </c>
      <c r="F29" s="314">
        <v>110.1</v>
      </c>
      <c r="G29" s="314">
        <v>109.9</v>
      </c>
      <c r="H29" s="314">
        <v>109.5</v>
      </c>
      <c r="I29" s="314">
        <v>103.2</v>
      </c>
      <c r="J29" s="314">
        <v>119.3</v>
      </c>
      <c r="K29" s="314">
        <v>122.2</v>
      </c>
      <c r="L29" s="314">
        <v>101.8</v>
      </c>
      <c r="M29" s="314">
        <v>108.8</v>
      </c>
      <c r="N29" s="314">
        <v>100.8</v>
      </c>
      <c r="O29" s="314">
        <v>100.7</v>
      </c>
      <c r="P29" s="303"/>
      <c r="Q29" s="306" t="s">
        <v>447</v>
      </c>
    </row>
    <row r="30" spans="1:17" x14ac:dyDescent="0.2">
      <c r="A30" s="302"/>
      <c r="B30" s="126" t="s">
        <v>448</v>
      </c>
      <c r="C30" s="314">
        <v>103</v>
      </c>
      <c r="D30" s="314">
        <v>110</v>
      </c>
      <c r="E30" s="314">
        <v>111</v>
      </c>
      <c r="F30" s="314">
        <v>110.2</v>
      </c>
      <c r="G30" s="314">
        <v>110</v>
      </c>
      <c r="H30" s="314">
        <v>109.3</v>
      </c>
      <c r="I30" s="314">
        <v>102.7</v>
      </c>
      <c r="J30" s="314">
        <v>120.6</v>
      </c>
      <c r="K30" s="314">
        <v>118.9</v>
      </c>
      <c r="L30" s="314">
        <v>101.4</v>
      </c>
      <c r="M30" s="314">
        <v>109.7</v>
      </c>
      <c r="N30" s="314">
        <v>100.3</v>
      </c>
      <c r="O30" s="314">
        <v>100.9</v>
      </c>
      <c r="P30" s="303"/>
      <c r="Q30" s="306" t="s">
        <v>448</v>
      </c>
    </row>
    <row r="31" spans="1:17" x14ac:dyDescent="0.2">
      <c r="A31" s="302"/>
      <c r="B31" s="126" t="s">
        <v>449</v>
      </c>
      <c r="C31" s="314">
        <v>103.8</v>
      </c>
      <c r="D31" s="314">
        <v>110.6</v>
      </c>
      <c r="E31" s="314">
        <v>118.6</v>
      </c>
      <c r="F31" s="314">
        <v>111.4</v>
      </c>
      <c r="G31" s="314">
        <v>110.4</v>
      </c>
      <c r="H31" s="314">
        <v>108.9</v>
      </c>
      <c r="I31" s="314">
        <v>103.5</v>
      </c>
      <c r="J31" s="314">
        <v>116.6</v>
      </c>
      <c r="K31" s="314">
        <v>117.6</v>
      </c>
      <c r="L31" s="314">
        <v>102.5</v>
      </c>
      <c r="M31" s="314">
        <v>107.2</v>
      </c>
      <c r="N31" s="314">
        <v>101.8</v>
      </c>
      <c r="O31" s="314">
        <v>99.4</v>
      </c>
      <c r="P31" s="303"/>
      <c r="Q31" s="306" t="s">
        <v>449</v>
      </c>
    </row>
    <row r="32" spans="1:17" x14ac:dyDescent="0.2">
      <c r="A32" s="302"/>
      <c r="B32" s="126" t="s">
        <v>450</v>
      </c>
      <c r="C32" s="314">
        <v>105.9</v>
      </c>
      <c r="D32" s="314">
        <v>110.3</v>
      </c>
      <c r="E32" s="314">
        <v>127.2</v>
      </c>
      <c r="F32" s="314">
        <v>110.9</v>
      </c>
      <c r="G32" s="314">
        <v>109.8</v>
      </c>
      <c r="H32" s="314">
        <v>108</v>
      </c>
      <c r="I32" s="314">
        <v>105.6</v>
      </c>
      <c r="J32" s="314">
        <v>119</v>
      </c>
      <c r="K32" s="314">
        <v>118</v>
      </c>
      <c r="L32" s="314">
        <v>104.6</v>
      </c>
      <c r="M32" s="314">
        <v>106.3</v>
      </c>
      <c r="N32" s="314">
        <v>104.4</v>
      </c>
      <c r="O32" s="314">
        <v>104.6</v>
      </c>
      <c r="P32" s="303"/>
      <c r="Q32" s="306" t="s">
        <v>450</v>
      </c>
    </row>
    <row r="33" spans="1:17" x14ac:dyDescent="0.2">
      <c r="A33" s="302" t="s">
        <v>425</v>
      </c>
      <c r="B33" s="126" t="s">
        <v>456</v>
      </c>
      <c r="C33" s="314">
        <v>105.7</v>
      </c>
      <c r="D33" s="314">
        <v>113.9</v>
      </c>
      <c r="E33" s="314">
        <v>115</v>
      </c>
      <c r="F33" s="314">
        <v>114.6</v>
      </c>
      <c r="G33" s="314">
        <v>113.4</v>
      </c>
      <c r="H33" s="314">
        <v>113.6</v>
      </c>
      <c r="I33" s="314">
        <v>105</v>
      </c>
      <c r="J33" s="314">
        <v>121.5</v>
      </c>
      <c r="K33" s="314">
        <v>142.1</v>
      </c>
      <c r="L33" s="314">
        <v>102.7</v>
      </c>
      <c r="M33" s="314">
        <v>108.3</v>
      </c>
      <c r="N33" s="314">
        <v>101.8</v>
      </c>
      <c r="O33" s="314">
        <v>122.6</v>
      </c>
      <c r="P33" s="303" t="s">
        <v>425</v>
      </c>
      <c r="Q33" s="306" t="s">
        <v>456</v>
      </c>
    </row>
    <row r="34" spans="1:17" x14ac:dyDescent="0.2">
      <c r="A34" s="302"/>
      <c r="B34" s="126" t="s">
        <v>451</v>
      </c>
      <c r="C34" s="314">
        <v>106.7</v>
      </c>
      <c r="D34" s="314">
        <v>114.1</v>
      </c>
      <c r="E34" s="314">
        <v>111.1</v>
      </c>
      <c r="F34" s="314">
        <v>115</v>
      </c>
      <c r="G34" s="314">
        <v>113.7</v>
      </c>
      <c r="H34" s="314">
        <v>113.7</v>
      </c>
      <c r="I34" s="314">
        <v>106.3</v>
      </c>
      <c r="J34" s="314">
        <v>122.6</v>
      </c>
      <c r="K34" s="314">
        <v>139.80000000000001</v>
      </c>
      <c r="L34" s="314">
        <v>104.1</v>
      </c>
      <c r="M34" s="314">
        <v>109.1</v>
      </c>
      <c r="N34" s="314">
        <v>103.4</v>
      </c>
      <c r="O34" s="314">
        <v>107.3</v>
      </c>
      <c r="P34" s="303"/>
      <c r="Q34" s="306" t="s">
        <v>451</v>
      </c>
    </row>
    <row r="35" spans="1:17" x14ac:dyDescent="0.2">
      <c r="A35" s="302"/>
      <c r="B35" s="126" t="s">
        <v>452</v>
      </c>
      <c r="C35" s="314">
        <v>105.8</v>
      </c>
      <c r="D35" s="314">
        <v>113.8</v>
      </c>
      <c r="E35" s="314">
        <v>114.9</v>
      </c>
      <c r="F35" s="314">
        <v>115.7</v>
      </c>
      <c r="G35" s="314">
        <v>112.5</v>
      </c>
      <c r="H35" s="314">
        <v>113.2</v>
      </c>
      <c r="I35" s="314">
        <v>105.5</v>
      </c>
      <c r="J35" s="314">
        <v>122</v>
      </c>
      <c r="K35" s="314">
        <v>138.80000000000001</v>
      </c>
      <c r="L35" s="314">
        <v>103.3</v>
      </c>
      <c r="M35" s="314">
        <v>106.4</v>
      </c>
      <c r="N35" s="314">
        <v>102.9</v>
      </c>
      <c r="O35" s="314">
        <v>101.3</v>
      </c>
      <c r="P35" s="303"/>
      <c r="Q35" s="306" t="s">
        <v>452</v>
      </c>
    </row>
    <row r="36" spans="1:17" x14ac:dyDescent="0.2">
      <c r="A36" s="302"/>
      <c r="B36" s="126" t="s">
        <v>435</v>
      </c>
      <c r="C36" s="314">
        <v>106.5</v>
      </c>
      <c r="D36" s="314">
        <v>114.6</v>
      </c>
      <c r="E36" s="314">
        <v>118.2</v>
      </c>
      <c r="F36" s="314">
        <v>115.9</v>
      </c>
      <c r="G36" s="314">
        <v>114.3</v>
      </c>
      <c r="H36" s="314">
        <v>112.7</v>
      </c>
      <c r="I36" s="314">
        <v>106.2</v>
      </c>
      <c r="J36" s="314">
        <v>118.1</v>
      </c>
      <c r="K36" s="314">
        <v>144.5</v>
      </c>
      <c r="L36" s="314">
        <v>103.9</v>
      </c>
      <c r="M36" s="314">
        <v>108.9</v>
      </c>
      <c r="N36" s="314">
        <v>103.1</v>
      </c>
      <c r="O36" s="314">
        <v>97.9</v>
      </c>
      <c r="P36" s="303"/>
      <c r="Q36" s="306" t="s">
        <v>435</v>
      </c>
    </row>
    <row r="37" spans="1:17" x14ac:dyDescent="0.2">
      <c r="A37" s="302"/>
      <c r="B37" s="126" t="s">
        <v>453</v>
      </c>
      <c r="C37" s="314">
        <v>106.2</v>
      </c>
      <c r="D37" s="314">
        <v>113.6</v>
      </c>
      <c r="E37" s="314">
        <v>122.1</v>
      </c>
      <c r="F37" s="314">
        <v>114.1</v>
      </c>
      <c r="G37" s="314">
        <v>113.5</v>
      </c>
      <c r="H37" s="314">
        <v>112.3</v>
      </c>
      <c r="I37" s="314">
        <v>105.8</v>
      </c>
      <c r="J37" s="314">
        <v>119</v>
      </c>
      <c r="K37" s="314">
        <v>141</v>
      </c>
      <c r="L37" s="314">
        <v>103.7</v>
      </c>
      <c r="M37" s="314">
        <v>110.1</v>
      </c>
      <c r="N37" s="314">
        <v>102.7</v>
      </c>
      <c r="O37" s="314">
        <v>107.1</v>
      </c>
      <c r="P37" s="303"/>
      <c r="Q37" s="306" t="s">
        <v>453</v>
      </c>
    </row>
    <row r="38" spans="1:17" x14ac:dyDescent="0.2">
      <c r="A38" s="302"/>
      <c r="B38" s="126" t="s">
        <v>444</v>
      </c>
      <c r="C38" s="314">
        <v>106.4</v>
      </c>
      <c r="D38" s="314">
        <v>113.7</v>
      </c>
      <c r="E38" s="314">
        <v>116.1</v>
      </c>
      <c r="F38" s="314">
        <v>112.2</v>
      </c>
      <c r="G38" s="314">
        <v>115.2</v>
      </c>
      <c r="H38" s="314">
        <v>112.8</v>
      </c>
      <c r="I38" s="314">
        <v>106.1</v>
      </c>
      <c r="J38" s="314">
        <v>118</v>
      </c>
      <c r="K38" s="314">
        <v>134.69999999999999</v>
      </c>
      <c r="L38" s="314">
        <v>104.4</v>
      </c>
      <c r="M38" s="314">
        <v>110.3</v>
      </c>
      <c r="N38" s="314">
        <v>103.5</v>
      </c>
      <c r="O38" s="314">
        <v>96.4</v>
      </c>
      <c r="P38" s="303"/>
      <c r="Q38" s="306" t="s">
        <v>444</v>
      </c>
    </row>
    <row r="39" spans="1:17" x14ac:dyDescent="0.2">
      <c r="A39" s="302"/>
      <c r="B39" s="126" t="s">
        <v>445</v>
      </c>
      <c r="C39" s="314">
        <v>107</v>
      </c>
      <c r="D39" s="314">
        <v>113.8</v>
      </c>
      <c r="E39" s="314">
        <v>116.5</v>
      </c>
      <c r="F39" s="314">
        <v>112.8</v>
      </c>
      <c r="G39" s="314">
        <v>114.7</v>
      </c>
      <c r="H39" s="314">
        <v>112.9</v>
      </c>
      <c r="I39" s="314">
        <v>106.8</v>
      </c>
      <c r="J39" s="314">
        <v>113.7</v>
      </c>
      <c r="K39" s="314">
        <v>136.69999999999999</v>
      </c>
      <c r="L39" s="314">
        <v>105.1</v>
      </c>
      <c r="M39" s="314">
        <v>107.5</v>
      </c>
      <c r="N39" s="314">
        <v>104.8</v>
      </c>
      <c r="O39" s="314">
        <v>97</v>
      </c>
      <c r="P39" s="303"/>
      <c r="Q39" s="306" t="s">
        <v>445</v>
      </c>
    </row>
    <row r="40" spans="1:17" x14ac:dyDescent="0.2">
      <c r="A40" s="302"/>
      <c r="B40" s="126" t="s">
        <v>446</v>
      </c>
      <c r="C40" s="314">
        <v>108.6</v>
      </c>
      <c r="D40" s="314">
        <v>116.3</v>
      </c>
      <c r="E40" s="314">
        <v>125.7</v>
      </c>
      <c r="F40" s="314">
        <v>115</v>
      </c>
      <c r="G40" s="314">
        <v>117.7</v>
      </c>
      <c r="H40" s="314">
        <v>114</v>
      </c>
      <c r="I40" s="314">
        <v>108.1</v>
      </c>
      <c r="J40" s="314">
        <v>117.8</v>
      </c>
      <c r="K40" s="314">
        <v>143.69999999999999</v>
      </c>
      <c r="L40" s="314">
        <v>105.9</v>
      </c>
      <c r="M40" s="314">
        <v>109.7</v>
      </c>
      <c r="N40" s="314">
        <v>105.3</v>
      </c>
      <c r="O40" s="314">
        <v>111.2</v>
      </c>
      <c r="P40" s="303"/>
      <c r="Q40" s="306" t="s">
        <v>446</v>
      </c>
    </row>
    <row r="41" spans="1:17" x14ac:dyDescent="0.2">
      <c r="A41" s="302"/>
      <c r="B41" s="126" t="s">
        <v>447</v>
      </c>
      <c r="C41" s="314">
        <v>108</v>
      </c>
      <c r="D41" s="314">
        <v>116.4</v>
      </c>
      <c r="E41" s="314">
        <v>123</v>
      </c>
      <c r="F41" s="314">
        <v>117.2</v>
      </c>
      <c r="G41" s="314">
        <v>116.6</v>
      </c>
      <c r="H41" s="314">
        <v>113.2</v>
      </c>
      <c r="I41" s="314">
        <v>107.6</v>
      </c>
      <c r="J41" s="314">
        <v>115.1</v>
      </c>
      <c r="K41" s="314">
        <v>142.30000000000001</v>
      </c>
      <c r="L41" s="314">
        <v>105.5</v>
      </c>
      <c r="M41" s="314">
        <v>107.9</v>
      </c>
      <c r="N41" s="314">
        <v>105.2</v>
      </c>
      <c r="O41" s="314">
        <v>100.4</v>
      </c>
      <c r="P41" s="303"/>
      <c r="Q41" s="306" t="s">
        <v>447</v>
      </c>
    </row>
    <row r="42" spans="1:17" x14ac:dyDescent="0.2">
      <c r="A42" s="302"/>
      <c r="B42" s="126" t="s">
        <v>448</v>
      </c>
      <c r="C42" s="314">
        <v>106.2</v>
      </c>
      <c r="D42" s="314">
        <v>117.8</v>
      </c>
      <c r="E42" s="314">
        <v>123.3</v>
      </c>
      <c r="F42" s="314">
        <v>118.2</v>
      </c>
      <c r="G42" s="314">
        <v>119.4</v>
      </c>
      <c r="H42" s="314">
        <v>111.7</v>
      </c>
      <c r="I42" s="314">
        <v>105.5</v>
      </c>
      <c r="J42" s="314">
        <v>117.9</v>
      </c>
      <c r="K42" s="314">
        <v>139</v>
      </c>
      <c r="L42" s="314">
        <v>103.5</v>
      </c>
      <c r="M42" s="314">
        <v>108.3</v>
      </c>
      <c r="N42" s="314">
        <v>102.8</v>
      </c>
      <c r="O42" s="314">
        <v>100.8</v>
      </c>
      <c r="P42" s="303"/>
      <c r="Q42" s="306" t="s">
        <v>448</v>
      </c>
    </row>
    <row r="43" spans="1:17" x14ac:dyDescent="0.2">
      <c r="A43" s="302"/>
      <c r="B43" s="126" t="s">
        <v>449</v>
      </c>
      <c r="C43" s="314">
        <v>106.2</v>
      </c>
      <c r="D43" s="314">
        <v>117</v>
      </c>
      <c r="E43" s="314">
        <v>121.8</v>
      </c>
      <c r="F43" s="314">
        <v>118.6</v>
      </c>
      <c r="G43" s="314">
        <v>118.2</v>
      </c>
      <c r="H43" s="314">
        <v>110</v>
      </c>
      <c r="I43" s="314">
        <v>105.8</v>
      </c>
      <c r="J43" s="314">
        <v>120.7</v>
      </c>
      <c r="K43" s="314">
        <v>138.6</v>
      </c>
      <c r="L43" s="314">
        <v>103.8</v>
      </c>
      <c r="M43" s="314">
        <v>106.9</v>
      </c>
      <c r="N43" s="314">
        <v>103.4</v>
      </c>
      <c r="O43" s="314">
        <v>95.8</v>
      </c>
      <c r="P43" s="303"/>
      <c r="Q43" s="306" t="s">
        <v>449</v>
      </c>
    </row>
    <row r="44" spans="1:17" x14ac:dyDescent="0.2">
      <c r="A44" s="302"/>
      <c r="B44" s="126" t="s">
        <v>450</v>
      </c>
      <c r="C44" s="314">
        <v>109.3</v>
      </c>
      <c r="D44" s="314">
        <v>116.9</v>
      </c>
      <c r="E44" s="314">
        <v>123.4</v>
      </c>
      <c r="F44" s="314">
        <v>118.5</v>
      </c>
      <c r="G44" s="314">
        <v>118.2</v>
      </c>
      <c r="H44" s="314">
        <v>109.5</v>
      </c>
      <c r="I44" s="314">
        <v>108.9</v>
      </c>
      <c r="J44" s="314">
        <v>122.5</v>
      </c>
      <c r="K44" s="314">
        <v>141.6</v>
      </c>
      <c r="L44" s="314">
        <v>106.5</v>
      </c>
      <c r="M44" s="314">
        <v>105.6</v>
      </c>
      <c r="N44" s="314">
        <v>106.7</v>
      </c>
      <c r="O44" s="314">
        <v>103.2</v>
      </c>
      <c r="P44" s="303"/>
      <c r="Q44" s="306" t="s">
        <v>450</v>
      </c>
    </row>
    <row r="45" spans="1:17" x14ac:dyDescent="0.2">
      <c r="A45" s="298" t="s">
        <v>426</v>
      </c>
      <c r="B45" s="126" t="s">
        <v>456</v>
      </c>
      <c r="C45" s="314">
        <v>105.2</v>
      </c>
      <c r="D45" s="314">
        <v>117.8</v>
      </c>
      <c r="E45" s="314">
        <v>126.2</v>
      </c>
      <c r="F45" s="314">
        <v>117.2</v>
      </c>
      <c r="G45" s="314">
        <v>120.3</v>
      </c>
      <c r="H45" s="314">
        <v>110.3</v>
      </c>
      <c r="I45" s="314">
        <v>104.6</v>
      </c>
      <c r="J45" s="314">
        <v>124.6</v>
      </c>
      <c r="K45" s="314">
        <v>137.69999999999999</v>
      </c>
      <c r="L45" s="314">
        <v>102.4</v>
      </c>
      <c r="M45" s="314">
        <v>110.4</v>
      </c>
      <c r="N45" s="314">
        <v>101.1</v>
      </c>
      <c r="O45" s="318">
        <v>94.8</v>
      </c>
      <c r="P45" s="300" t="s">
        <v>426</v>
      </c>
      <c r="Q45" s="306" t="s">
        <v>456</v>
      </c>
    </row>
    <row r="46" spans="1:17" x14ac:dyDescent="0.2">
      <c r="A46" s="302"/>
      <c r="B46" s="126" t="s">
        <v>451</v>
      </c>
      <c r="C46" s="314">
        <v>106.8</v>
      </c>
      <c r="D46" s="314">
        <v>117</v>
      </c>
      <c r="E46" s="314">
        <v>122.6</v>
      </c>
      <c r="F46" s="314">
        <v>116.2</v>
      </c>
      <c r="G46" s="314">
        <v>119.1</v>
      </c>
      <c r="H46" s="314">
        <v>111.7</v>
      </c>
      <c r="I46" s="314">
        <v>106.3</v>
      </c>
      <c r="J46" s="314">
        <v>122.1</v>
      </c>
      <c r="K46" s="314">
        <v>137.19999999999999</v>
      </c>
      <c r="L46" s="314">
        <v>104.3</v>
      </c>
      <c r="M46" s="314">
        <v>106.2</v>
      </c>
      <c r="N46" s="314">
        <v>104</v>
      </c>
      <c r="O46" s="318">
        <v>101.9</v>
      </c>
      <c r="P46" s="303"/>
      <c r="Q46" s="306" t="s">
        <v>451</v>
      </c>
    </row>
    <row r="47" spans="1:17" x14ac:dyDescent="0.2">
      <c r="A47" s="302"/>
      <c r="B47" s="126" t="s">
        <v>452</v>
      </c>
      <c r="C47" s="314">
        <v>105.6</v>
      </c>
      <c r="D47" s="314">
        <v>116.6</v>
      </c>
      <c r="E47" s="314">
        <v>122.1</v>
      </c>
      <c r="F47" s="314">
        <v>116.1</v>
      </c>
      <c r="G47" s="314">
        <v>118</v>
      </c>
      <c r="H47" s="314">
        <v>112.8</v>
      </c>
      <c r="I47" s="314">
        <v>105.2</v>
      </c>
      <c r="J47" s="314">
        <v>123.3</v>
      </c>
      <c r="K47" s="314">
        <v>134</v>
      </c>
      <c r="L47" s="314">
        <v>103.3</v>
      </c>
      <c r="M47" s="314">
        <v>106.4</v>
      </c>
      <c r="N47" s="314">
        <v>102.8</v>
      </c>
      <c r="O47" s="318">
        <v>93.8</v>
      </c>
      <c r="P47" s="303"/>
      <c r="Q47" s="306" t="s">
        <v>452</v>
      </c>
    </row>
    <row r="48" spans="1:17" x14ac:dyDescent="0.2">
      <c r="A48" s="302"/>
      <c r="B48" s="126" t="s">
        <v>435</v>
      </c>
      <c r="C48" s="314">
        <v>104.9</v>
      </c>
      <c r="D48" s="314">
        <v>118</v>
      </c>
      <c r="E48" s="314">
        <v>115.1</v>
      </c>
      <c r="F48" s="314">
        <v>117.7</v>
      </c>
      <c r="G48" s="314">
        <v>120.2</v>
      </c>
      <c r="H48" s="314">
        <v>112.3</v>
      </c>
      <c r="I48" s="314">
        <v>104.4</v>
      </c>
      <c r="J48" s="314">
        <v>118.5</v>
      </c>
      <c r="K48" s="314">
        <v>131.30000000000001</v>
      </c>
      <c r="L48" s="314">
        <v>102.8</v>
      </c>
      <c r="M48" s="314">
        <v>106.6</v>
      </c>
      <c r="N48" s="314">
        <v>102.2</v>
      </c>
      <c r="O48" s="318">
        <v>91.3</v>
      </c>
      <c r="P48" s="303"/>
      <c r="Q48" s="306" t="s">
        <v>435</v>
      </c>
    </row>
    <row r="49" spans="1:17" x14ac:dyDescent="0.2">
      <c r="A49" s="302"/>
      <c r="B49" s="126" t="s">
        <v>453</v>
      </c>
      <c r="C49" s="314">
        <v>105</v>
      </c>
      <c r="D49" s="314">
        <v>117.5</v>
      </c>
      <c r="E49" s="314">
        <v>114.5</v>
      </c>
      <c r="F49" s="314">
        <v>119.4</v>
      </c>
      <c r="G49" s="314">
        <v>118.3</v>
      </c>
      <c r="H49" s="314">
        <v>111.3</v>
      </c>
      <c r="I49" s="314">
        <v>104.5</v>
      </c>
      <c r="J49" s="314">
        <v>118.8</v>
      </c>
      <c r="K49" s="314">
        <v>131.80000000000001</v>
      </c>
      <c r="L49" s="314">
        <v>102.8</v>
      </c>
      <c r="M49" s="314">
        <v>104.8</v>
      </c>
      <c r="N49" s="314">
        <v>102.4</v>
      </c>
      <c r="O49" s="318">
        <v>94</v>
      </c>
      <c r="P49" s="303"/>
      <c r="Q49" s="306" t="s">
        <v>453</v>
      </c>
    </row>
    <row r="50" spans="1:17" x14ac:dyDescent="0.2">
      <c r="A50" s="302"/>
      <c r="B50" s="126" t="s">
        <v>444</v>
      </c>
      <c r="C50" s="314">
        <v>106.5</v>
      </c>
      <c r="D50" s="314">
        <v>118</v>
      </c>
      <c r="E50" s="314">
        <v>116.8</v>
      </c>
      <c r="F50" s="314">
        <v>119.5</v>
      </c>
      <c r="G50" s="314">
        <v>119.5</v>
      </c>
      <c r="H50" s="314">
        <v>110.7</v>
      </c>
      <c r="I50" s="314">
        <v>106</v>
      </c>
      <c r="J50" s="314">
        <v>119.4</v>
      </c>
      <c r="K50" s="314">
        <v>131.5</v>
      </c>
      <c r="L50" s="314">
        <v>104.5</v>
      </c>
      <c r="M50" s="314">
        <v>105.2</v>
      </c>
      <c r="N50" s="314">
        <v>104.3</v>
      </c>
      <c r="O50" s="318">
        <v>97.5</v>
      </c>
      <c r="P50" s="303"/>
      <c r="Q50" s="306" t="s">
        <v>444</v>
      </c>
    </row>
    <row r="51" spans="1:17" x14ac:dyDescent="0.2">
      <c r="A51" s="302"/>
      <c r="B51" s="126" t="s">
        <v>445</v>
      </c>
      <c r="C51" s="314">
        <v>105.7</v>
      </c>
      <c r="D51" s="314">
        <v>117.1</v>
      </c>
      <c r="E51" s="314">
        <v>117.7</v>
      </c>
      <c r="F51" s="314">
        <v>120.2</v>
      </c>
      <c r="G51" s="314">
        <v>117.1</v>
      </c>
      <c r="H51" s="314">
        <v>110.3</v>
      </c>
      <c r="I51" s="314">
        <v>105.5</v>
      </c>
      <c r="J51" s="314">
        <v>116.1</v>
      </c>
      <c r="K51" s="314">
        <v>132.4</v>
      </c>
      <c r="L51" s="314">
        <v>103.9</v>
      </c>
      <c r="M51" s="314">
        <v>104.4</v>
      </c>
      <c r="N51" s="314">
        <v>103.9</v>
      </c>
      <c r="O51" s="318">
        <v>85.2</v>
      </c>
      <c r="P51" s="303"/>
      <c r="Q51" s="306" t="s">
        <v>445</v>
      </c>
    </row>
    <row r="52" spans="1:17" x14ac:dyDescent="0.2">
      <c r="A52" s="302"/>
      <c r="B52" s="126" t="s">
        <v>446</v>
      </c>
      <c r="C52" s="314">
        <v>105.3</v>
      </c>
      <c r="D52" s="314">
        <v>117.4</v>
      </c>
      <c r="E52" s="314">
        <v>116.8</v>
      </c>
      <c r="F52" s="314">
        <v>123.1</v>
      </c>
      <c r="G52" s="314">
        <v>116</v>
      </c>
      <c r="H52" s="314">
        <v>110.2</v>
      </c>
      <c r="I52" s="314">
        <v>105.4</v>
      </c>
      <c r="J52" s="314">
        <v>116.2</v>
      </c>
      <c r="K52" s="314">
        <v>134.19999999999999</v>
      </c>
      <c r="L52" s="314">
        <v>103.7</v>
      </c>
      <c r="M52" s="314">
        <v>104.2</v>
      </c>
      <c r="N52" s="314">
        <v>103.6</v>
      </c>
      <c r="O52" s="318">
        <v>73.400000000000006</v>
      </c>
      <c r="P52" s="303"/>
      <c r="Q52" s="306" t="s">
        <v>446</v>
      </c>
    </row>
    <row r="53" spans="1:17" x14ac:dyDescent="0.2">
      <c r="A53" s="302"/>
      <c r="B53" s="126" t="s">
        <v>447</v>
      </c>
      <c r="C53" s="314">
        <v>105.2</v>
      </c>
      <c r="D53" s="314">
        <v>117.2</v>
      </c>
      <c r="E53" s="314">
        <v>122.9</v>
      </c>
      <c r="F53" s="314">
        <v>123.2</v>
      </c>
      <c r="G53" s="314">
        <v>115.1</v>
      </c>
      <c r="H53" s="314">
        <v>110.6</v>
      </c>
      <c r="I53" s="314">
        <v>105.2</v>
      </c>
      <c r="J53" s="314">
        <v>117.2</v>
      </c>
      <c r="K53" s="314">
        <v>132.30000000000001</v>
      </c>
      <c r="L53" s="314">
        <v>103.6</v>
      </c>
      <c r="M53" s="314">
        <v>103</v>
      </c>
      <c r="N53" s="314">
        <v>103.7</v>
      </c>
      <c r="O53" s="318">
        <v>79.8</v>
      </c>
      <c r="P53" s="303"/>
      <c r="Q53" s="306" t="s">
        <v>447</v>
      </c>
    </row>
    <row r="54" spans="1:17" x14ac:dyDescent="0.2">
      <c r="A54" s="302"/>
      <c r="B54" s="126" t="s">
        <v>448</v>
      </c>
      <c r="C54" s="314">
        <v>106</v>
      </c>
      <c r="D54" s="314">
        <v>117.2</v>
      </c>
      <c r="E54" s="314">
        <v>119.2</v>
      </c>
      <c r="F54" s="314">
        <v>122.4</v>
      </c>
      <c r="G54" s="314">
        <v>116.1</v>
      </c>
      <c r="H54" s="314">
        <v>109.8</v>
      </c>
      <c r="I54" s="314">
        <v>105.9</v>
      </c>
      <c r="J54" s="314">
        <v>117</v>
      </c>
      <c r="K54" s="314">
        <v>125.6</v>
      </c>
      <c r="L54" s="314">
        <v>104.6</v>
      </c>
      <c r="M54" s="314">
        <v>103.8</v>
      </c>
      <c r="N54" s="314">
        <v>104.7</v>
      </c>
      <c r="O54" s="318">
        <v>83.5</v>
      </c>
      <c r="P54" s="303"/>
      <c r="Q54" s="306" t="s">
        <v>448</v>
      </c>
    </row>
    <row r="55" spans="1:17" x14ac:dyDescent="0.2">
      <c r="A55" s="302"/>
      <c r="B55" s="126" t="s">
        <v>449</v>
      </c>
      <c r="C55" s="314">
        <v>106</v>
      </c>
      <c r="D55" s="314">
        <v>115.3</v>
      </c>
      <c r="E55" s="314">
        <v>117.9</v>
      </c>
      <c r="F55" s="314">
        <v>121</v>
      </c>
      <c r="G55" s="314">
        <v>114.5</v>
      </c>
      <c r="H55" s="314">
        <v>105.8</v>
      </c>
      <c r="I55" s="314">
        <v>105.9</v>
      </c>
      <c r="J55" s="314">
        <v>119.8</v>
      </c>
      <c r="K55" s="314">
        <v>130.4</v>
      </c>
      <c r="L55" s="314">
        <v>104.4</v>
      </c>
      <c r="M55" s="314">
        <v>105.2</v>
      </c>
      <c r="N55" s="314">
        <v>104.3</v>
      </c>
      <c r="O55" s="318">
        <v>89.1</v>
      </c>
      <c r="P55" s="303"/>
      <c r="Q55" s="306" t="s">
        <v>449</v>
      </c>
    </row>
    <row r="56" spans="1:17" x14ac:dyDescent="0.2">
      <c r="A56" s="302"/>
      <c r="B56" s="126" t="s">
        <v>450</v>
      </c>
      <c r="C56" s="314">
        <v>108.1</v>
      </c>
      <c r="D56" s="314">
        <v>115.7</v>
      </c>
      <c r="E56" s="314">
        <v>119.7</v>
      </c>
      <c r="F56" s="314">
        <v>121.4</v>
      </c>
      <c r="G56" s="314">
        <v>113.9</v>
      </c>
      <c r="H56" s="314">
        <v>108.7</v>
      </c>
      <c r="I56" s="314">
        <v>108.1</v>
      </c>
      <c r="J56" s="314">
        <v>121</v>
      </c>
      <c r="K56" s="314">
        <v>132.30000000000001</v>
      </c>
      <c r="L56" s="314">
        <v>106.5</v>
      </c>
      <c r="M56" s="314">
        <v>103.1</v>
      </c>
      <c r="N56" s="314">
        <v>106.9</v>
      </c>
      <c r="O56" s="318">
        <v>90.3</v>
      </c>
      <c r="P56" s="303"/>
      <c r="Q56" s="306" t="s">
        <v>450</v>
      </c>
    </row>
    <row r="57" spans="1:17" x14ac:dyDescent="0.2">
      <c r="A57" s="298" t="s">
        <v>427</v>
      </c>
      <c r="B57" s="126" t="s">
        <v>456</v>
      </c>
      <c r="C57" s="314">
        <v>105.7</v>
      </c>
      <c r="D57" s="314">
        <v>116.9</v>
      </c>
      <c r="E57" s="314">
        <v>119.2</v>
      </c>
      <c r="F57" s="314">
        <v>120.7</v>
      </c>
      <c r="G57" s="314">
        <v>116.8</v>
      </c>
      <c r="H57" s="314">
        <v>108.4</v>
      </c>
      <c r="I57" s="314">
        <v>105.1</v>
      </c>
      <c r="J57" s="314">
        <v>119.4</v>
      </c>
      <c r="K57" s="314">
        <v>126.5</v>
      </c>
      <c r="L57" s="314">
        <v>103.7</v>
      </c>
      <c r="M57" s="314">
        <v>103.1</v>
      </c>
      <c r="N57" s="314">
        <v>103.8</v>
      </c>
      <c r="O57" s="314">
        <v>101.6</v>
      </c>
      <c r="P57" s="300" t="s">
        <v>427</v>
      </c>
      <c r="Q57" s="306" t="s">
        <v>456</v>
      </c>
    </row>
    <row r="58" spans="1:17" x14ac:dyDescent="0.2">
      <c r="A58" s="302"/>
      <c r="B58" s="126" t="s">
        <v>451</v>
      </c>
      <c r="C58" s="314">
        <v>105.7</v>
      </c>
      <c r="D58" s="314">
        <v>116.3</v>
      </c>
      <c r="E58" s="314">
        <v>111.5</v>
      </c>
      <c r="F58" s="314">
        <v>119</v>
      </c>
      <c r="G58" s="314">
        <v>117.5</v>
      </c>
      <c r="H58" s="314">
        <v>107.6</v>
      </c>
      <c r="I58" s="314">
        <v>105.3</v>
      </c>
      <c r="J58" s="314">
        <v>119</v>
      </c>
      <c r="K58" s="314">
        <v>130.80000000000001</v>
      </c>
      <c r="L58" s="314">
        <v>103.7</v>
      </c>
      <c r="M58" s="314">
        <v>103.2</v>
      </c>
      <c r="N58" s="314">
        <v>103.8</v>
      </c>
      <c r="O58" s="314">
        <v>99.1</v>
      </c>
      <c r="P58" s="303"/>
      <c r="Q58" s="306" t="s">
        <v>451</v>
      </c>
    </row>
    <row r="59" spans="1:17" x14ac:dyDescent="0.2">
      <c r="A59" s="302"/>
      <c r="B59" s="126" t="s">
        <v>452</v>
      </c>
      <c r="C59" s="314">
        <v>105.1</v>
      </c>
      <c r="D59" s="314">
        <v>116.7</v>
      </c>
      <c r="E59" s="314">
        <v>108.3</v>
      </c>
      <c r="F59" s="314">
        <v>120.2</v>
      </c>
      <c r="G59" s="314">
        <v>117.1</v>
      </c>
      <c r="H59" s="314">
        <v>109.5</v>
      </c>
      <c r="I59" s="314">
        <v>104.7</v>
      </c>
      <c r="J59" s="314">
        <v>117.4</v>
      </c>
      <c r="K59" s="314">
        <v>128.80000000000001</v>
      </c>
      <c r="L59" s="314">
        <v>103.3</v>
      </c>
      <c r="M59" s="314">
        <v>102.4</v>
      </c>
      <c r="N59" s="314">
        <v>103.4</v>
      </c>
      <c r="O59" s="314">
        <v>94.6</v>
      </c>
      <c r="P59" s="303"/>
      <c r="Q59" s="306" t="s">
        <v>452</v>
      </c>
    </row>
    <row r="60" spans="1:17" x14ac:dyDescent="0.2">
      <c r="B60" s="126" t="s">
        <v>435</v>
      </c>
      <c r="C60" s="314">
        <v>104.7</v>
      </c>
      <c r="D60" s="314">
        <v>117.1</v>
      </c>
      <c r="E60" s="314">
        <v>112.2</v>
      </c>
      <c r="F60" s="314">
        <v>119.3</v>
      </c>
      <c r="G60" s="314">
        <v>117.2</v>
      </c>
      <c r="H60" s="314">
        <v>112.5</v>
      </c>
      <c r="I60" s="314">
        <v>104</v>
      </c>
      <c r="J60" s="314">
        <v>109.9</v>
      </c>
      <c r="K60" s="314">
        <v>125.4</v>
      </c>
      <c r="L60" s="314">
        <v>102.8</v>
      </c>
      <c r="M60" s="314">
        <v>102.6</v>
      </c>
      <c r="N60" s="314">
        <v>102.8</v>
      </c>
      <c r="O60" s="314">
        <v>103.3</v>
      </c>
      <c r="P60" s="303"/>
      <c r="Q60" s="306" t="s">
        <v>435</v>
      </c>
    </row>
    <row r="61" spans="1:17" x14ac:dyDescent="0.2">
      <c r="B61" s="126" t="s">
        <v>453</v>
      </c>
      <c r="C61" s="314">
        <v>105.4</v>
      </c>
      <c r="D61" s="314">
        <v>116.2</v>
      </c>
      <c r="E61" s="314">
        <v>113.8</v>
      </c>
      <c r="F61" s="314">
        <v>118.8</v>
      </c>
      <c r="G61" s="314">
        <v>116.6</v>
      </c>
      <c r="H61" s="314">
        <v>110</v>
      </c>
      <c r="I61" s="314">
        <v>104.6</v>
      </c>
      <c r="J61" s="314">
        <v>108.1</v>
      </c>
      <c r="K61" s="314">
        <v>126.7</v>
      </c>
      <c r="L61" s="314">
        <v>103.3</v>
      </c>
      <c r="M61" s="314">
        <v>102.2</v>
      </c>
      <c r="N61" s="314">
        <v>103.5</v>
      </c>
      <c r="O61" s="314">
        <v>111.3</v>
      </c>
      <c r="P61" s="303"/>
      <c r="Q61" s="306" t="s">
        <v>453</v>
      </c>
    </row>
    <row r="62" spans="1:17" x14ac:dyDescent="0.2">
      <c r="B62" s="126" t="s">
        <v>444</v>
      </c>
      <c r="C62" s="314">
        <v>106.7</v>
      </c>
      <c r="D62" s="314">
        <v>116.5</v>
      </c>
      <c r="E62" s="314">
        <v>118.9</v>
      </c>
      <c r="F62" s="314">
        <v>118.7</v>
      </c>
      <c r="G62" s="314">
        <v>116.4</v>
      </c>
      <c r="H62" s="314">
        <v>111.9</v>
      </c>
      <c r="I62" s="314">
        <v>106</v>
      </c>
      <c r="J62" s="314">
        <v>104.7</v>
      </c>
      <c r="K62" s="314">
        <v>125.7</v>
      </c>
      <c r="L62" s="314">
        <v>105</v>
      </c>
      <c r="M62" s="314">
        <v>102.9</v>
      </c>
      <c r="N62" s="314">
        <v>105.4</v>
      </c>
      <c r="O62" s="314">
        <v>111.2</v>
      </c>
      <c r="P62" s="303"/>
      <c r="Q62" s="306" t="s">
        <v>444</v>
      </c>
    </row>
    <row r="63" spans="1:17" x14ac:dyDescent="0.2">
      <c r="B63" s="126" t="s">
        <v>445</v>
      </c>
      <c r="C63" s="314">
        <v>109</v>
      </c>
      <c r="D63" s="314">
        <v>116.3</v>
      </c>
      <c r="E63" s="314">
        <v>112.8</v>
      </c>
      <c r="F63" s="314">
        <v>118</v>
      </c>
      <c r="G63" s="314">
        <v>116</v>
      </c>
      <c r="H63" s="314">
        <v>114.1</v>
      </c>
      <c r="I63" s="314">
        <v>108.4</v>
      </c>
      <c r="J63" s="314">
        <v>105.4</v>
      </c>
      <c r="K63" s="314">
        <v>129</v>
      </c>
      <c r="L63" s="314">
        <v>107.4</v>
      </c>
      <c r="M63" s="314">
        <v>102.6</v>
      </c>
      <c r="N63" s="314">
        <v>108.2</v>
      </c>
      <c r="O63" s="314">
        <v>113.4</v>
      </c>
      <c r="P63" s="303"/>
      <c r="Q63" s="306" t="s">
        <v>445</v>
      </c>
    </row>
    <row r="64" spans="1:17" x14ac:dyDescent="0.2">
      <c r="B64" s="126" t="s">
        <v>446</v>
      </c>
      <c r="C64" s="314">
        <v>107.7</v>
      </c>
      <c r="D64" s="314">
        <v>115.3</v>
      </c>
      <c r="E64" s="314">
        <v>110.3</v>
      </c>
      <c r="F64" s="314">
        <v>117.5</v>
      </c>
      <c r="G64" s="314">
        <v>113.8</v>
      </c>
      <c r="H64" s="314">
        <v>115.5</v>
      </c>
      <c r="I64" s="314">
        <v>107.3</v>
      </c>
      <c r="J64" s="314">
        <v>99</v>
      </c>
      <c r="K64" s="314">
        <v>127.9</v>
      </c>
      <c r="L64" s="314">
        <v>106.3</v>
      </c>
      <c r="M64" s="314">
        <v>103.9</v>
      </c>
      <c r="N64" s="314">
        <v>106.7</v>
      </c>
      <c r="O64" s="314">
        <v>101</v>
      </c>
      <c r="P64" s="303"/>
      <c r="Q64" s="306" t="s">
        <v>446</v>
      </c>
    </row>
    <row r="65" spans="1:17" x14ac:dyDescent="0.2">
      <c r="B65" s="126" t="s">
        <v>447</v>
      </c>
      <c r="C65" s="314">
        <v>108.2</v>
      </c>
      <c r="D65" s="314">
        <v>114.4</v>
      </c>
      <c r="E65" s="314">
        <v>112</v>
      </c>
      <c r="F65" s="314">
        <v>114.5</v>
      </c>
      <c r="G65" s="314">
        <v>115</v>
      </c>
      <c r="H65" s="314">
        <v>112.9</v>
      </c>
      <c r="I65" s="314">
        <v>107.6</v>
      </c>
      <c r="J65" s="314">
        <v>105.6</v>
      </c>
      <c r="K65" s="314">
        <v>131.19999999999999</v>
      </c>
      <c r="L65" s="314">
        <v>106.4</v>
      </c>
      <c r="M65" s="314">
        <v>103</v>
      </c>
      <c r="N65" s="314">
        <v>106.9</v>
      </c>
      <c r="O65" s="314">
        <v>117.5</v>
      </c>
      <c r="P65" s="303"/>
      <c r="Q65" s="306" t="s">
        <v>447</v>
      </c>
    </row>
    <row r="66" spans="1:17" x14ac:dyDescent="0.2">
      <c r="B66" s="126" t="s">
        <v>448</v>
      </c>
      <c r="C66" s="314">
        <v>107.7</v>
      </c>
      <c r="D66" s="314">
        <v>115.1</v>
      </c>
      <c r="E66" s="314">
        <v>109.3</v>
      </c>
      <c r="F66" s="314">
        <v>113.2</v>
      </c>
      <c r="G66" s="314">
        <v>115.9</v>
      </c>
      <c r="H66" s="314">
        <v>117.4</v>
      </c>
      <c r="I66" s="314">
        <v>107.4</v>
      </c>
      <c r="J66" s="314">
        <v>109.9</v>
      </c>
      <c r="K66" s="314">
        <v>127.1</v>
      </c>
      <c r="L66" s="314">
        <v>106.3</v>
      </c>
      <c r="M66" s="314">
        <v>103.3</v>
      </c>
      <c r="N66" s="314">
        <v>106.8</v>
      </c>
      <c r="O66" s="314">
        <v>104</v>
      </c>
      <c r="P66" s="303"/>
      <c r="Q66" s="306" t="s">
        <v>448</v>
      </c>
    </row>
    <row r="67" spans="1:17" x14ac:dyDescent="0.2">
      <c r="B67" s="126" t="s">
        <v>449</v>
      </c>
      <c r="C67" s="314">
        <v>107.3</v>
      </c>
      <c r="D67" s="314">
        <v>114.4</v>
      </c>
      <c r="E67" s="314">
        <v>112.4</v>
      </c>
      <c r="F67" s="314">
        <v>111.6</v>
      </c>
      <c r="G67" s="314">
        <v>116.2</v>
      </c>
      <c r="H67" s="314">
        <v>115.3</v>
      </c>
      <c r="I67" s="314">
        <v>106.9</v>
      </c>
      <c r="J67" s="314">
        <v>112.2</v>
      </c>
      <c r="K67" s="314">
        <v>121.6</v>
      </c>
      <c r="L67" s="314">
        <v>106</v>
      </c>
      <c r="M67" s="314">
        <v>103.6</v>
      </c>
      <c r="N67" s="314">
        <v>106.3</v>
      </c>
      <c r="O67" s="314">
        <v>109.9</v>
      </c>
      <c r="P67" s="303"/>
      <c r="Q67" s="306" t="s">
        <v>449</v>
      </c>
    </row>
    <row r="68" spans="1:17" x14ac:dyDescent="0.2">
      <c r="B68" s="126" t="s">
        <v>450</v>
      </c>
      <c r="C68" s="314">
        <v>108.9</v>
      </c>
      <c r="D68" s="314">
        <v>113.9</v>
      </c>
      <c r="E68" s="314">
        <v>111</v>
      </c>
      <c r="F68" s="314">
        <v>112.3</v>
      </c>
      <c r="G68" s="314">
        <v>114.6</v>
      </c>
      <c r="H68" s="314">
        <v>115.8</v>
      </c>
      <c r="I68" s="314">
        <v>108.7</v>
      </c>
      <c r="J68" s="314">
        <v>111.4</v>
      </c>
      <c r="K68" s="314">
        <v>119.7</v>
      </c>
      <c r="L68" s="314">
        <v>108.1</v>
      </c>
      <c r="M68" s="314">
        <v>103</v>
      </c>
      <c r="N68" s="314">
        <v>108.8</v>
      </c>
      <c r="O68" s="314">
        <v>104.5</v>
      </c>
      <c r="P68" s="303"/>
      <c r="Q68" s="306" t="s">
        <v>450</v>
      </c>
    </row>
    <row r="69" spans="1:17" x14ac:dyDescent="0.2">
      <c r="A69" s="298" t="s">
        <v>1624</v>
      </c>
      <c r="B69" s="126" t="s">
        <v>456</v>
      </c>
      <c r="C69" s="314">
        <v>104.2</v>
      </c>
      <c r="D69" s="314">
        <v>113.8</v>
      </c>
      <c r="E69" s="314">
        <v>98.2</v>
      </c>
      <c r="F69" s="314">
        <v>108.7</v>
      </c>
      <c r="G69" s="314">
        <v>115.9</v>
      </c>
      <c r="H69" s="314">
        <v>120.3</v>
      </c>
      <c r="I69" s="314">
        <v>103.2</v>
      </c>
      <c r="J69" s="314">
        <v>109.5</v>
      </c>
      <c r="K69" s="314">
        <v>113.9</v>
      </c>
      <c r="L69" s="314">
        <v>102.5</v>
      </c>
      <c r="M69" s="314">
        <v>103.8</v>
      </c>
      <c r="N69" s="314">
        <v>102.3</v>
      </c>
      <c r="O69" s="314">
        <v>123.3</v>
      </c>
      <c r="P69" s="300">
        <v>2015</v>
      </c>
      <c r="Q69" s="306" t="s">
        <v>456</v>
      </c>
    </row>
    <row r="70" spans="1:17" x14ac:dyDescent="0.2">
      <c r="A70" s="302"/>
      <c r="B70" s="126" t="s">
        <v>451</v>
      </c>
      <c r="C70" s="314">
        <v>106.7</v>
      </c>
      <c r="D70" s="314">
        <v>115.4</v>
      </c>
      <c r="E70" s="314">
        <v>105.9</v>
      </c>
      <c r="F70" s="314">
        <v>108.9</v>
      </c>
      <c r="G70" s="314">
        <v>117.8</v>
      </c>
      <c r="H70" s="314">
        <v>121.2</v>
      </c>
      <c r="I70" s="314">
        <v>106.4</v>
      </c>
      <c r="J70" s="314">
        <v>104</v>
      </c>
      <c r="K70" s="314">
        <v>118.3</v>
      </c>
      <c r="L70" s="314">
        <v>105.8</v>
      </c>
      <c r="M70" s="314">
        <v>102.8</v>
      </c>
      <c r="N70" s="314">
        <v>106.3</v>
      </c>
      <c r="O70" s="314">
        <v>95.4</v>
      </c>
      <c r="P70" s="303"/>
      <c r="Q70" s="306" t="s">
        <v>451</v>
      </c>
    </row>
    <row r="71" spans="1:17" x14ac:dyDescent="0.2">
      <c r="A71" s="302"/>
      <c r="B71" s="126" t="s">
        <v>452</v>
      </c>
      <c r="C71" s="314">
        <v>108.9</v>
      </c>
      <c r="D71" s="314">
        <v>116.2</v>
      </c>
      <c r="E71" s="314">
        <v>104</v>
      </c>
      <c r="F71" s="314">
        <v>112.9</v>
      </c>
      <c r="G71" s="314">
        <v>116</v>
      </c>
      <c r="H71" s="314">
        <v>125.3</v>
      </c>
      <c r="I71" s="314">
        <v>108.1</v>
      </c>
      <c r="J71" s="314">
        <v>106</v>
      </c>
      <c r="K71" s="314">
        <v>120.7</v>
      </c>
      <c r="L71" s="314">
        <v>107.5</v>
      </c>
      <c r="M71" s="314">
        <v>103.9</v>
      </c>
      <c r="N71" s="314">
        <v>108</v>
      </c>
      <c r="O71" s="314">
        <v>131.5</v>
      </c>
      <c r="P71" s="303"/>
      <c r="Q71" s="306" t="s">
        <v>452</v>
      </c>
    </row>
    <row r="72" spans="1:17" x14ac:dyDescent="0.2">
      <c r="B72" s="126" t="s">
        <v>435</v>
      </c>
      <c r="C72" s="314">
        <v>110.7</v>
      </c>
      <c r="D72" s="314">
        <v>116.7</v>
      </c>
      <c r="E72" s="314">
        <v>104</v>
      </c>
      <c r="F72" s="314">
        <v>112.4</v>
      </c>
      <c r="G72" s="314">
        <v>118.2</v>
      </c>
      <c r="H72" s="314">
        <v>121.9</v>
      </c>
      <c r="I72" s="314">
        <v>110.2</v>
      </c>
      <c r="J72" s="314">
        <v>103.8</v>
      </c>
      <c r="K72" s="314">
        <v>121.5</v>
      </c>
      <c r="L72" s="314">
        <v>109.7</v>
      </c>
      <c r="M72" s="314">
        <v>105.3</v>
      </c>
      <c r="N72" s="314">
        <v>110.4</v>
      </c>
      <c r="O72" s="314">
        <v>121</v>
      </c>
      <c r="P72" s="303"/>
      <c r="Q72" s="306" t="s">
        <v>435</v>
      </c>
    </row>
    <row r="73" spans="1:17" x14ac:dyDescent="0.2">
      <c r="B73" s="126" t="s">
        <v>453</v>
      </c>
      <c r="C73" s="314">
        <v>109.5</v>
      </c>
      <c r="D73" s="314">
        <v>116.3</v>
      </c>
      <c r="E73" s="314">
        <v>106.6</v>
      </c>
      <c r="F73" s="314">
        <v>111.4</v>
      </c>
      <c r="G73" s="314">
        <v>117.5</v>
      </c>
      <c r="H73" s="314">
        <v>123.2</v>
      </c>
      <c r="I73" s="314">
        <v>108.9</v>
      </c>
      <c r="J73" s="314">
        <v>103.1</v>
      </c>
      <c r="K73" s="314">
        <v>122.4</v>
      </c>
      <c r="L73" s="314">
        <v>108.3</v>
      </c>
      <c r="M73" s="314">
        <v>104.3</v>
      </c>
      <c r="N73" s="314">
        <v>108.9</v>
      </c>
      <c r="O73" s="314">
        <v>116.3</v>
      </c>
      <c r="P73" s="303"/>
      <c r="Q73" s="306" t="s">
        <v>453</v>
      </c>
    </row>
    <row r="74" spans="1:17" x14ac:dyDescent="0.2">
      <c r="B74" s="126" t="s">
        <v>444</v>
      </c>
      <c r="C74" s="314">
        <v>110.6</v>
      </c>
      <c r="D74" s="314">
        <v>116.5</v>
      </c>
      <c r="E74" s="314">
        <v>110.5</v>
      </c>
      <c r="F74" s="314">
        <v>111.1</v>
      </c>
      <c r="G74" s="314">
        <v>117.5</v>
      </c>
      <c r="H74" s="314">
        <v>124.3</v>
      </c>
      <c r="I74" s="314">
        <v>109.8</v>
      </c>
      <c r="J74" s="314">
        <v>101</v>
      </c>
      <c r="K74" s="314">
        <v>124</v>
      </c>
      <c r="L74" s="314">
        <v>109.3</v>
      </c>
      <c r="M74" s="314">
        <v>105.4</v>
      </c>
      <c r="N74" s="314">
        <v>109.9</v>
      </c>
      <c r="O74" s="314">
        <v>126.6</v>
      </c>
      <c r="P74" s="303"/>
      <c r="Q74" s="306" t="s">
        <v>444</v>
      </c>
    </row>
    <row r="75" spans="1:17" x14ac:dyDescent="0.2">
      <c r="B75" s="126" t="s">
        <v>445</v>
      </c>
      <c r="C75" s="314">
        <v>110.7</v>
      </c>
      <c r="D75" s="314">
        <v>115.4</v>
      </c>
      <c r="E75" s="314">
        <v>109.9</v>
      </c>
      <c r="F75" s="314">
        <v>108.1</v>
      </c>
      <c r="G75" s="314">
        <v>117.3</v>
      </c>
      <c r="H75" s="314">
        <v>125.1</v>
      </c>
      <c r="I75" s="314">
        <v>110.2</v>
      </c>
      <c r="J75" s="314">
        <v>102.7</v>
      </c>
      <c r="K75" s="314">
        <v>121.8</v>
      </c>
      <c r="L75" s="314">
        <v>109.8</v>
      </c>
      <c r="M75" s="314">
        <v>104.4</v>
      </c>
      <c r="N75" s="314">
        <v>110.6</v>
      </c>
      <c r="O75" s="314">
        <v>119.3</v>
      </c>
      <c r="P75" s="303"/>
      <c r="Q75" s="306" t="s">
        <v>445</v>
      </c>
    </row>
    <row r="76" spans="1:17" x14ac:dyDescent="0.2">
      <c r="B76" s="126" t="s">
        <v>446</v>
      </c>
      <c r="C76" s="314">
        <v>110.8</v>
      </c>
      <c r="D76" s="314">
        <v>115.9</v>
      </c>
      <c r="E76" s="314">
        <v>109.8</v>
      </c>
      <c r="F76" s="314">
        <v>108.3</v>
      </c>
      <c r="G76" s="314">
        <v>118.9</v>
      </c>
      <c r="H76" s="314">
        <v>123.4</v>
      </c>
      <c r="I76" s="314">
        <v>110</v>
      </c>
      <c r="J76" s="314">
        <v>99.1</v>
      </c>
      <c r="K76" s="314">
        <v>115.8</v>
      </c>
      <c r="L76" s="314">
        <v>109.9</v>
      </c>
      <c r="M76" s="314">
        <v>102.7</v>
      </c>
      <c r="N76" s="314">
        <v>111.1</v>
      </c>
      <c r="O76" s="314">
        <v>126.5</v>
      </c>
      <c r="P76" s="303"/>
      <c r="Q76" s="306" t="s">
        <v>446</v>
      </c>
    </row>
    <row r="77" spans="1:17" x14ac:dyDescent="0.2">
      <c r="B77" s="126" t="s">
        <v>447</v>
      </c>
      <c r="C77" s="314">
        <v>108.7</v>
      </c>
      <c r="D77" s="314">
        <v>115.4</v>
      </c>
      <c r="E77" s="314">
        <v>108.9</v>
      </c>
      <c r="F77" s="314">
        <v>107.6</v>
      </c>
      <c r="G77" s="314">
        <v>118.1</v>
      </c>
      <c r="H77" s="314">
        <v>124</v>
      </c>
      <c r="I77" s="314">
        <v>108</v>
      </c>
      <c r="J77" s="314">
        <v>99.1</v>
      </c>
      <c r="K77" s="314">
        <v>111.8</v>
      </c>
      <c r="L77" s="314">
        <v>108</v>
      </c>
      <c r="M77" s="314">
        <v>102.5</v>
      </c>
      <c r="N77" s="314">
        <v>108.7</v>
      </c>
      <c r="O77" s="314">
        <v>119.7</v>
      </c>
      <c r="P77" s="303"/>
      <c r="Q77" s="306" t="s">
        <v>447</v>
      </c>
    </row>
    <row r="78" spans="1:17" x14ac:dyDescent="0.2">
      <c r="B78" s="126" t="s">
        <v>448</v>
      </c>
      <c r="C78" s="314">
        <v>108.8</v>
      </c>
      <c r="D78" s="314">
        <v>115.8</v>
      </c>
      <c r="E78" s="314">
        <v>117.7</v>
      </c>
      <c r="F78" s="314">
        <v>108.1</v>
      </c>
      <c r="G78" s="314">
        <v>118.3</v>
      </c>
      <c r="H78" s="314">
        <v>123</v>
      </c>
      <c r="I78" s="314">
        <v>108</v>
      </c>
      <c r="J78" s="314">
        <v>97.2</v>
      </c>
      <c r="K78" s="314">
        <v>112.8</v>
      </c>
      <c r="L78" s="314">
        <v>107.9</v>
      </c>
      <c r="M78" s="314">
        <v>102</v>
      </c>
      <c r="N78" s="314">
        <v>108.8</v>
      </c>
      <c r="O78" s="314">
        <v>125.2</v>
      </c>
      <c r="P78" s="303"/>
      <c r="Q78" s="306" t="s">
        <v>448</v>
      </c>
    </row>
    <row r="79" spans="1:17" x14ac:dyDescent="0.2">
      <c r="B79" s="126" t="s">
        <v>449</v>
      </c>
      <c r="C79" s="314">
        <v>110</v>
      </c>
      <c r="D79" s="314">
        <v>116.1</v>
      </c>
      <c r="E79" s="314">
        <v>117.3</v>
      </c>
      <c r="F79" s="314">
        <v>107.2</v>
      </c>
      <c r="G79" s="314">
        <v>119.7</v>
      </c>
      <c r="H79" s="314">
        <v>121.9</v>
      </c>
      <c r="I79" s="314">
        <v>109.1</v>
      </c>
      <c r="J79" s="314">
        <v>98.1</v>
      </c>
      <c r="K79" s="314">
        <v>108.2</v>
      </c>
      <c r="L79" s="314">
        <v>109.3</v>
      </c>
      <c r="M79" s="314">
        <v>99.5</v>
      </c>
      <c r="N79" s="314">
        <v>110.7</v>
      </c>
      <c r="O79" s="314">
        <v>128.69999999999999</v>
      </c>
      <c r="P79" s="303"/>
      <c r="Q79" s="306" t="s">
        <v>449</v>
      </c>
    </row>
    <row r="80" spans="1:17" x14ac:dyDescent="0.2">
      <c r="B80" s="126" t="s">
        <v>450</v>
      </c>
      <c r="C80" s="314">
        <v>111.7</v>
      </c>
      <c r="D80" s="314">
        <v>115.6</v>
      </c>
      <c r="E80" s="314">
        <v>109.4</v>
      </c>
      <c r="F80" s="314">
        <v>108.1</v>
      </c>
      <c r="G80" s="314">
        <v>119.2</v>
      </c>
      <c r="H80" s="314">
        <v>120.2</v>
      </c>
      <c r="I80" s="314">
        <v>110.9</v>
      </c>
      <c r="J80" s="314">
        <v>95.4</v>
      </c>
      <c r="K80" s="314">
        <v>107.2</v>
      </c>
      <c r="L80" s="314">
        <v>111.4</v>
      </c>
      <c r="M80" s="314">
        <v>98.9</v>
      </c>
      <c r="N80" s="314">
        <v>113.1</v>
      </c>
      <c r="O80" s="314">
        <v>132.80000000000001</v>
      </c>
      <c r="P80" s="303"/>
      <c r="Q80" s="306" t="s">
        <v>450</v>
      </c>
    </row>
    <row r="81" spans="1:17" x14ac:dyDescent="0.2">
      <c r="A81" s="298" t="s">
        <v>1676</v>
      </c>
      <c r="B81" s="126" t="s">
        <v>456</v>
      </c>
      <c r="C81" s="314">
        <v>107.2</v>
      </c>
      <c r="D81" s="314">
        <v>115</v>
      </c>
      <c r="E81" s="314">
        <v>102.8</v>
      </c>
      <c r="F81" s="314">
        <v>105.2</v>
      </c>
      <c r="G81" s="314">
        <v>118.9</v>
      </c>
      <c r="H81" s="314">
        <v>124.5</v>
      </c>
      <c r="I81" s="314">
        <v>106.4</v>
      </c>
      <c r="J81" s="314">
        <v>91.3</v>
      </c>
      <c r="K81" s="314">
        <v>100</v>
      </c>
      <c r="L81" s="314">
        <v>107</v>
      </c>
      <c r="M81" s="314">
        <v>99.9</v>
      </c>
      <c r="N81" s="314">
        <v>108.2</v>
      </c>
      <c r="O81" s="314">
        <v>154.4</v>
      </c>
      <c r="P81" s="300" t="s">
        <v>1676</v>
      </c>
      <c r="Q81" s="301" t="s">
        <v>456</v>
      </c>
    </row>
    <row r="82" spans="1:17" ht="12.75" customHeight="1" x14ac:dyDescent="0.2">
      <c r="A82" s="302"/>
      <c r="B82" s="126" t="s">
        <v>451</v>
      </c>
      <c r="C82" s="314">
        <v>107.7</v>
      </c>
      <c r="D82" s="314">
        <v>114.6</v>
      </c>
      <c r="E82" s="314">
        <v>104</v>
      </c>
      <c r="F82" s="314">
        <v>105</v>
      </c>
      <c r="G82" s="314">
        <v>118.4</v>
      </c>
      <c r="H82" s="314">
        <v>123.2</v>
      </c>
      <c r="I82" s="314">
        <v>106.9</v>
      </c>
      <c r="J82" s="314">
        <v>88.6</v>
      </c>
      <c r="K82" s="314">
        <v>100.3</v>
      </c>
      <c r="L82" s="314">
        <v>107.5</v>
      </c>
      <c r="M82" s="314">
        <v>97.6</v>
      </c>
      <c r="N82" s="314">
        <v>109</v>
      </c>
      <c r="O82" s="314">
        <v>205.9</v>
      </c>
      <c r="P82" s="303"/>
      <c r="Q82" s="301" t="s">
        <v>451</v>
      </c>
    </row>
    <row r="83" spans="1:17" x14ac:dyDescent="0.2">
      <c r="A83" s="302"/>
      <c r="B83" s="126" t="s">
        <v>452</v>
      </c>
      <c r="C83" s="314">
        <v>109.2</v>
      </c>
      <c r="D83" s="314">
        <v>112.7</v>
      </c>
      <c r="E83" s="314">
        <v>102.5</v>
      </c>
      <c r="F83" s="314">
        <v>104.7</v>
      </c>
      <c r="G83" s="314">
        <v>116</v>
      </c>
      <c r="H83" s="314">
        <v>118.6</v>
      </c>
      <c r="I83" s="314">
        <v>108.7</v>
      </c>
      <c r="J83" s="314">
        <v>91.3</v>
      </c>
      <c r="K83" s="314">
        <v>103.9</v>
      </c>
      <c r="L83" s="314">
        <v>109.2</v>
      </c>
      <c r="M83" s="314">
        <v>97.4</v>
      </c>
      <c r="N83" s="314">
        <v>110.9</v>
      </c>
      <c r="O83" s="314">
        <v>163</v>
      </c>
      <c r="P83" s="303"/>
      <c r="Q83" s="301" t="s">
        <v>452</v>
      </c>
    </row>
    <row r="84" spans="1:17" x14ac:dyDescent="0.2">
      <c r="A84" s="302"/>
      <c r="B84" s="126" t="s">
        <v>435</v>
      </c>
      <c r="C84" s="314">
        <v>106.9</v>
      </c>
      <c r="D84" s="314">
        <v>113.9</v>
      </c>
      <c r="E84" s="314">
        <v>106.4</v>
      </c>
      <c r="F84" s="314">
        <v>104.3</v>
      </c>
      <c r="G84" s="314">
        <v>117.5</v>
      </c>
      <c r="H84" s="314">
        <v>121.4</v>
      </c>
      <c r="I84" s="314">
        <v>106.4</v>
      </c>
      <c r="J84" s="314">
        <v>87.3</v>
      </c>
      <c r="K84" s="314">
        <v>103.6</v>
      </c>
      <c r="L84" s="314">
        <v>106.7</v>
      </c>
      <c r="M84" s="314">
        <v>96.8</v>
      </c>
      <c r="N84" s="314">
        <v>108.2</v>
      </c>
      <c r="O84" s="314">
        <v>127.3</v>
      </c>
      <c r="P84" s="303"/>
      <c r="Q84" s="301" t="s">
        <v>435</v>
      </c>
    </row>
    <row r="85" spans="1:17" x14ac:dyDescent="0.2">
      <c r="A85" s="302"/>
      <c r="B85" s="126" t="s">
        <v>453</v>
      </c>
      <c r="C85" s="314">
        <v>108.3</v>
      </c>
      <c r="D85" s="314">
        <v>114.2</v>
      </c>
      <c r="E85" s="314">
        <v>109.3</v>
      </c>
      <c r="F85" s="314">
        <v>108.2</v>
      </c>
      <c r="G85" s="314">
        <v>116.4</v>
      </c>
      <c r="H85" s="314">
        <v>119.6</v>
      </c>
      <c r="I85" s="314">
        <v>107.6</v>
      </c>
      <c r="J85" s="314">
        <v>88.8</v>
      </c>
      <c r="K85" s="314">
        <v>106.5</v>
      </c>
      <c r="L85" s="314">
        <v>107.9</v>
      </c>
      <c r="M85" s="314">
        <v>97.5</v>
      </c>
      <c r="N85" s="314">
        <v>109.6</v>
      </c>
      <c r="O85" s="314">
        <v>181.7</v>
      </c>
      <c r="P85" s="303"/>
      <c r="Q85" s="301" t="s">
        <v>453</v>
      </c>
    </row>
    <row r="86" spans="1:17" x14ac:dyDescent="0.2">
      <c r="A86" s="302"/>
      <c r="B86" s="126" t="s">
        <v>444</v>
      </c>
      <c r="C86" s="314">
        <v>109.7</v>
      </c>
      <c r="D86" s="314">
        <v>113.9</v>
      </c>
      <c r="E86" s="314">
        <v>106.7</v>
      </c>
      <c r="F86" s="314">
        <v>105.7</v>
      </c>
      <c r="G86" s="314">
        <v>117</v>
      </c>
      <c r="H86" s="314">
        <v>122.5</v>
      </c>
      <c r="I86" s="314">
        <v>109.2</v>
      </c>
      <c r="J86" s="314">
        <v>88.3</v>
      </c>
      <c r="K86" s="314">
        <v>105.8</v>
      </c>
      <c r="L86" s="314">
        <v>109.7</v>
      </c>
      <c r="M86" s="314">
        <v>97</v>
      </c>
      <c r="N86" s="314">
        <v>111.6</v>
      </c>
      <c r="O86" s="314">
        <v>155</v>
      </c>
      <c r="P86" s="303"/>
      <c r="Q86" s="301" t="s">
        <v>444</v>
      </c>
    </row>
    <row r="87" spans="1:17" x14ac:dyDescent="0.2">
      <c r="A87" s="302"/>
      <c r="B87" s="126" t="s">
        <v>445</v>
      </c>
      <c r="C87" s="314">
        <v>108.2</v>
      </c>
      <c r="D87" s="314">
        <v>115.5</v>
      </c>
      <c r="E87" s="314">
        <v>107.6</v>
      </c>
      <c r="F87" s="314">
        <v>108.8</v>
      </c>
      <c r="G87" s="314">
        <v>117.9</v>
      </c>
      <c r="H87" s="314">
        <v>122.2</v>
      </c>
      <c r="I87" s="314">
        <v>107.3</v>
      </c>
      <c r="J87" s="314">
        <v>86.6</v>
      </c>
      <c r="K87" s="314">
        <v>110.5</v>
      </c>
      <c r="L87" s="314">
        <v>107.4</v>
      </c>
      <c r="M87" s="314">
        <v>97.4</v>
      </c>
      <c r="N87" s="314">
        <v>109</v>
      </c>
      <c r="O87" s="314">
        <v>221</v>
      </c>
      <c r="P87" s="303"/>
      <c r="Q87" s="301" t="s">
        <v>445</v>
      </c>
    </row>
    <row r="88" spans="1:17" x14ac:dyDescent="0.2">
      <c r="A88" s="302"/>
      <c r="B88" s="126" t="s">
        <v>446</v>
      </c>
      <c r="C88" s="314">
        <v>108.8</v>
      </c>
      <c r="D88" s="314">
        <v>115.9</v>
      </c>
      <c r="E88" s="314">
        <v>99.9</v>
      </c>
      <c r="F88" s="314">
        <v>111.4</v>
      </c>
      <c r="G88" s="314">
        <v>117.9</v>
      </c>
      <c r="H88" s="314">
        <v>121.3</v>
      </c>
      <c r="I88" s="314">
        <v>108.1</v>
      </c>
      <c r="J88" s="314">
        <v>83.8</v>
      </c>
      <c r="K88" s="314">
        <v>106.8</v>
      </c>
      <c r="L88" s="314">
        <v>108.5</v>
      </c>
      <c r="M88" s="314">
        <v>99.1</v>
      </c>
      <c r="N88" s="314">
        <v>110</v>
      </c>
      <c r="O88" s="314">
        <v>152.80000000000001</v>
      </c>
      <c r="P88" s="303"/>
      <c r="Q88" s="301" t="s">
        <v>446</v>
      </c>
    </row>
    <row r="89" spans="1:17" x14ac:dyDescent="0.2">
      <c r="A89" s="302"/>
      <c r="B89" s="126" t="s">
        <v>447</v>
      </c>
      <c r="C89" s="314">
        <v>108</v>
      </c>
      <c r="D89" s="314">
        <v>116.9</v>
      </c>
      <c r="E89" s="314">
        <v>103.2</v>
      </c>
      <c r="F89" s="314">
        <v>112.6</v>
      </c>
      <c r="G89" s="314">
        <v>119</v>
      </c>
      <c r="H89" s="314">
        <v>120.3</v>
      </c>
      <c r="I89" s="314">
        <v>108</v>
      </c>
      <c r="J89" s="314">
        <v>84.2</v>
      </c>
      <c r="K89" s="314">
        <v>107.3</v>
      </c>
      <c r="L89" s="314">
        <v>108.4</v>
      </c>
      <c r="M89" s="314">
        <v>99.1</v>
      </c>
      <c r="N89" s="314">
        <v>109.7</v>
      </c>
      <c r="O89" s="314">
        <v>53.2</v>
      </c>
      <c r="P89" s="303"/>
      <c r="Q89" s="301" t="s">
        <v>447</v>
      </c>
    </row>
    <row r="90" spans="1:17" x14ac:dyDescent="0.2">
      <c r="B90" s="126" t="s">
        <v>448</v>
      </c>
      <c r="C90" s="314">
        <v>109.4</v>
      </c>
      <c r="D90" s="314">
        <v>118.3</v>
      </c>
      <c r="E90" s="314">
        <v>94</v>
      </c>
      <c r="F90" s="314">
        <v>115</v>
      </c>
      <c r="G90" s="314">
        <v>120.2</v>
      </c>
      <c r="H90" s="314">
        <v>122.5</v>
      </c>
      <c r="I90" s="314">
        <v>108.9</v>
      </c>
      <c r="J90" s="314">
        <v>87.2</v>
      </c>
      <c r="K90" s="314">
        <v>106.8</v>
      </c>
      <c r="L90" s="314">
        <v>109.3</v>
      </c>
      <c r="M90" s="314">
        <v>98.8</v>
      </c>
      <c r="N90" s="314">
        <v>110.8</v>
      </c>
      <c r="O90" s="314">
        <v>107.6</v>
      </c>
      <c r="P90" s="303"/>
      <c r="Q90" s="301" t="s">
        <v>448</v>
      </c>
    </row>
    <row r="91" spans="1:17" x14ac:dyDescent="0.2">
      <c r="B91" s="126" t="s">
        <v>449</v>
      </c>
      <c r="C91" s="314">
        <v>109.4</v>
      </c>
      <c r="D91" s="314">
        <v>118.7</v>
      </c>
      <c r="E91" s="314">
        <v>98</v>
      </c>
      <c r="F91" s="314">
        <v>116.2</v>
      </c>
      <c r="G91" s="314">
        <v>119.9</v>
      </c>
      <c r="H91" s="314">
        <v>122.1</v>
      </c>
      <c r="I91" s="314">
        <v>109</v>
      </c>
      <c r="J91" s="314">
        <v>92.6</v>
      </c>
      <c r="K91" s="314">
        <v>106.5</v>
      </c>
      <c r="L91" s="314">
        <v>109.4</v>
      </c>
      <c r="M91" s="314">
        <v>98.7</v>
      </c>
      <c r="N91" s="314">
        <v>110.9</v>
      </c>
      <c r="O91" s="314">
        <v>77.599999999999994</v>
      </c>
      <c r="P91" s="303"/>
      <c r="Q91" s="301" t="s">
        <v>449</v>
      </c>
    </row>
    <row r="92" spans="1:17" x14ac:dyDescent="0.2">
      <c r="B92" s="126" t="s">
        <v>450</v>
      </c>
      <c r="C92" s="314">
        <v>112.5</v>
      </c>
      <c r="D92" s="314">
        <v>119.1</v>
      </c>
      <c r="E92" s="314">
        <v>110.4</v>
      </c>
      <c r="F92" s="314">
        <v>117.9</v>
      </c>
      <c r="G92" s="314">
        <v>119.4</v>
      </c>
      <c r="H92" s="314">
        <v>121.4</v>
      </c>
      <c r="I92" s="314">
        <v>112.3</v>
      </c>
      <c r="J92" s="314">
        <v>96.3</v>
      </c>
      <c r="K92" s="314">
        <v>109.9</v>
      </c>
      <c r="L92" s="314">
        <v>112.7</v>
      </c>
      <c r="M92" s="314">
        <v>99.8</v>
      </c>
      <c r="N92" s="314">
        <v>114.5</v>
      </c>
      <c r="O92" s="314">
        <v>84.6</v>
      </c>
      <c r="P92" s="303"/>
      <c r="Q92" s="301" t="s">
        <v>450</v>
      </c>
    </row>
    <row r="93" spans="1:17" x14ac:dyDescent="0.2">
      <c r="A93" s="298">
        <v>2017</v>
      </c>
      <c r="B93" s="126" t="s">
        <v>456</v>
      </c>
      <c r="C93" s="314">
        <v>109.6</v>
      </c>
      <c r="D93" s="314">
        <v>119.4</v>
      </c>
      <c r="E93" s="314">
        <v>100.4</v>
      </c>
      <c r="F93" s="314">
        <v>116.2</v>
      </c>
      <c r="G93" s="314">
        <v>120</v>
      </c>
      <c r="H93" s="314">
        <v>127.2</v>
      </c>
      <c r="I93" s="314">
        <v>109</v>
      </c>
      <c r="J93" s="314">
        <v>97.9</v>
      </c>
      <c r="K93" s="314">
        <v>112.4</v>
      </c>
      <c r="L93" s="314">
        <v>109</v>
      </c>
      <c r="M93" s="314">
        <v>101.3</v>
      </c>
      <c r="N93" s="314">
        <v>110.3</v>
      </c>
      <c r="O93" s="314">
        <v>110.6</v>
      </c>
      <c r="P93" s="300">
        <v>2017</v>
      </c>
      <c r="Q93" s="301" t="s">
        <v>456</v>
      </c>
    </row>
    <row r="94" spans="1:17" ht="12.75" customHeight="1" x14ac:dyDescent="0.2">
      <c r="A94" s="302"/>
      <c r="B94" s="126" t="s">
        <v>451</v>
      </c>
      <c r="C94" s="314">
        <v>111.8</v>
      </c>
      <c r="D94" s="314">
        <v>120.4</v>
      </c>
      <c r="E94" s="314">
        <v>110.8</v>
      </c>
      <c r="F94" s="314">
        <v>114.7</v>
      </c>
      <c r="G94" s="314">
        <v>122.3</v>
      </c>
      <c r="H94" s="314">
        <v>126.3</v>
      </c>
      <c r="I94" s="314">
        <v>111.3</v>
      </c>
      <c r="J94" s="314">
        <v>99.9</v>
      </c>
      <c r="K94" s="314">
        <v>116.6</v>
      </c>
      <c r="L94" s="314">
        <v>111.2</v>
      </c>
      <c r="M94" s="314">
        <v>101</v>
      </c>
      <c r="N94" s="314">
        <v>112.8</v>
      </c>
      <c r="O94" s="314">
        <v>108.9</v>
      </c>
      <c r="P94" s="303"/>
      <c r="Q94" s="301" t="s">
        <v>451</v>
      </c>
    </row>
    <row r="95" spans="1:17" x14ac:dyDescent="0.2">
      <c r="A95" s="302"/>
      <c r="B95" s="126" t="s">
        <v>452</v>
      </c>
      <c r="C95" s="314">
        <v>113.1</v>
      </c>
      <c r="D95" s="314">
        <v>120.1</v>
      </c>
      <c r="E95" s="314">
        <v>108.3</v>
      </c>
      <c r="F95" s="314">
        <v>116.1</v>
      </c>
      <c r="G95" s="314">
        <v>121.2</v>
      </c>
      <c r="H95" s="314">
        <v>125.5</v>
      </c>
      <c r="I95" s="314">
        <v>112.6</v>
      </c>
      <c r="J95" s="314">
        <v>98.8</v>
      </c>
      <c r="K95" s="314">
        <v>116.5</v>
      </c>
      <c r="L95" s="314">
        <v>112.7</v>
      </c>
      <c r="M95" s="314">
        <v>102.7</v>
      </c>
      <c r="N95" s="314">
        <v>114.1</v>
      </c>
      <c r="O95" s="314">
        <v>126.9</v>
      </c>
      <c r="P95" s="303"/>
      <c r="Q95" s="301" t="s">
        <v>452</v>
      </c>
    </row>
    <row r="96" spans="1:17" x14ac:dyDescent="0.2">
      <c r="A96" s="302"/>
      <c r="B96" s="126" t="s">
        <v>435</v>
      </c>
      <c r="C96" s="314">
        <v>111.4</v>
      </c>
      <c r="D96" s="314">
        <v>120.6</v>
      </c>
      <c r="E96" s="314">
        <v>108.5</v>
      </c>
      <c r="F96" s="314">
        <v>117.2</v>
      </c>
      <c r="G96" s="314">
        <v>121.1</v>
      </c>
      <c r="H96" s="314">
        <v>128</v>
      </c>
      <c r="I96" s="314">
        <v>110.8</v>
      </c>
      <c r="J96" s="314">
        <v>93.9</v>
      </c>
      <c r="K96" s="314">
        <v>116.3</v>
      </c>
      <c r="L96" s="314">
        <v>110.7</v>
      </c>
      <c r="M96" s="314">
        <v>104.6</v>
      </c>
      <c r="N96" s="314">
        <v>111.7</v>
      </c>
      <c r="O96" s="314">
        <v>132.30000000000001</v>
      </c>
      <c r="P96" s="303"/>
      <c r="Q96" s="301" t="s">
        <v>435</v>
      </c>
    </row>
    <row r="97" spans="1:17" x14ac:dyDescent="0.2">
      <c r="A97" s="302"/>
      <c r="B97" s="126" t="s">
        <v>453</v>
      </c>
      <c r="C97" s="314">
        <v>111.7</v>
      </c>
      <c r="D97" s="314">
        <v>121.2</v>
      </c>
      <c r="E97" s="314">
        <v>118.2</v>
      </c>
      <c r="F97" s="314">
        <v>119.6</v>
      </c>
      <c r="G97" s="314">
        <v>120.9</v>
      </c>
      <c r="H97" s="314">
        <v>125</v>
      </c>
      <c r="I97" s="314">
        <v>111.1</v>
      </c>
      <c r="J97" s="314">
        <v>94.2</v>
      </c>
      <c r="K97" s="314">
        <v>114.1</v>
      </c>
      <c r="L97" s="314">
        <v>111.2</v>
      </c>
      <c r="M97" s="314">
        <v>103.4</v>
      </c>
      <c r="N97" s="314">
        <v>112.3</v>
      </c>
      <c r="O97" s="314">
        <v>141.4</v>
      </c>
      <c r="P97" s="303"/>
      <c r="Q97" s="301" t="s">
        <v>453</v>
      </c>
    </row>
    <row r="98" spans="1:17" x14ac:dyDescent="0.2">
      <c r="A98" s="302"/>
      <c r="B98" s="126" t="s">
        <v>444</v>
      </c>
      <c r="C98" s="314">
        <v>109.6</v>
      </c>
      <c r="D98" s="314">
        <v>120.3</v>
      </c>
      <c r="E98" s="314">
        <v>124.6</v>
      </c>
      <c r="F98" s="314">
        <v>120.5</v>
      </c>
      <c r="G98" s="314">
        <v>119.7</v>
      </c>
      <c r="H98" s="314">
        <v>121.2</v>
      </c>
      <c r="I98" s="314">
        <v>108.8</v>
      </c>
      <c r="J98" s="314">
        <v>90.2</v>
      </c>
      <c r="K98" s="314">
        <v>109.8</v>
      </c>
      <c r="L98" s="314">
        <v>109</v>
      </c>
      <c r="M98" s="314">
        <v>101.7</v>
      </c>
      <c r="N98" s="314">
        <v>110.2</v>
      </c>
      <c r="O98" s="314">
        <v>150.80000000000001</v>
      </c>
      <c r="P98" s="303"/>
      <c r="Q98" s="301" t="s">
        <v>444</v>
      </c>
    </row>
    <row r="99" spans="1:17" x14ac:dyDescent="0.2">
      <c r="A99" s="302"/>
      <c r="B99" s="126" t="s">
        <v>445</v>
      </c>
      <c r="C99" s="314">
        <v>112.1</v>
      </c>
      <c r="D99" s="314">
        <v>120.5</v>
      </c>
      <c r="E99" s="314">
        <v>121.8</v>
      </c>
      <c r="F99" s="314">
        <v>120.6</v>
      </c>
      <c r="G99" s="314">
        <v>120.7</v>
      </c>
      <c r="H99" s="314">
        <v>119.9</v>
      </c>
      <c r="I99" s="314">
        <v>111.6</v>
      </c>
      <c r="J99" s="314">
        <v>91.3</v>
      </c>
      <c r="K99" s="314">
        <v>111.2</v>
      </c>
      <c r="L99" s="314">
        <v>111.9</v>
      </c>
      <c r="M99" s="314">
        <v>101.8</v>
      </c>
      <c r="N99" s="314">
        <v>113.5</v>
      </c>
      <c r="O99" s="314">
        <v>130.1</v>
      </c>
      <c r="P99" s="303"/>
      <c r="Q99" s="301" t="s">
        <v>445</v>
      </c>
    </row>
    <row r="100" spans="1:17" x14ac:dyDescent="0.2">
      <c r="A100" s="302"/>
      <c r="B100" s="126" t="s">
        <v>446</v>
      </c>
      <c r="C100" s="314">
        <v>110.9</v>
      </c>
      <c r="D100" s="314">
        <v>121.1</v>
      </c>
      <c r="E100" s="314">
        <v>127.2</v>
      </c>
      <c r="F100" s="314">
        <v>121.2</v>
      </c>
      <c r="G100" s="314">
        <v>121.1</v>
      </c>
      <c r="H100" s="314">
        <v>120.5</v>
      </c>
      <c r="I100" s="314">
        <v>110.1</v>
      </c>
      <c r="J100" s="314">
        <v>88.9</v>
      </c>
      <c r="K100" s="314">
        <v>110.6</v>
      </c>
      <c r="L100" s="314">
        <v>110.4</v>
      </c>
      <c r="M100" s="314">
        <v>102</v>
      </c>
      <c r="N100" s="314">
        <v>111.7</v>
      </c>
      <c r="O100" s="314">
        <v>177.6</v>
      </c>
      <c r="P100" s="303"/>
      <c r="Q100" s="301" t="s">
        <v>446</v>
      </c>
    </row>
    <row r="101" spans="1:17" x14ac:dyDescent="0.2">
      <c r="A101" s="302"/>
      <c r="B101" s="126" t="s">
        <v>447</v>
      </c>
      <c r="C101" s="314">
        <v>111.3</v>
      </c>
      <c r="D101" s="314">
        <v>120.3</v>
      </c>
      <c r="E101" s="314">
        <v>118.5</v>
      </c>
      <c r="F101" s="314">
        <v>120.2</v>
      </c>
      <c r="G101" s="314">
        <v>121.3</v>
      </c>
      <c r="H101" s="314">
        <v>117.7</v>
      </c>
      <c r="I101" s="314">
        <v>110.7</v>
      </c>
      <c r="J101" s="314">
        <v>89.8</v>
      </c>
      <c r="K101" s="314">
        <v>112.9</v>
      </c>
      <c r="L101" s="314">
        <v>110.9</v>
      </c>
      <c r="M101" s="314">
        <v>103.7</v>
      </c>
      <c r="N101" s="314">
        <v>112</v>
      </c>
      <c r="O101" s="314">
        <v>113.6</v>
      </c>
      <c r="P101" s="303"/>
      <c r="Q101" s="301" t="s">
        <v>447</v>
      </c>
    </row>
    <row r="102" spans="1:17" x14ac:dyDescent="0.2">
      <c r="B102" s="126" t="s">
        <v>448</v>
      </c>
      <c r="C102" s="314">
        <v>107.9</v>
      </c>
      <c r="D102" s="314">
        <v>118.3</v>
      </c>
      <c r="E102" s="314">
        <v>113.8</v>
      </c>
      <c r="F102" s="314">
        <v>117.5</v>
      </c>
      <c r="G102" s="314">
        <v>118.8</v>
      </c>
      <c r="H102" s="314">
        <v>118.8</v>
      </c>
      <c r="I102" s="314">
        <v>107.3</v>
      </c>
      <c r="J102" s="314">
        <v>90.7</v>
      </c>
      <c r="K102" s="314">
        <v>114</v>
      </c>
      <c r="L102" s="314">
        <v>107.2</v>
      </c>
      <c r="M102" s="314">
        <v>103.3</v>
      </c>
      <c r="N102" s="314">
        <v>107.8</v>
      </c>
      <c r="O102" s="314">
        <v>103.7</v>
      </c>
      <c r="P102" s="303"/>
      <c r="Q102" s="301" t="s">
        <v>448</v>
      </c>
    </row>
    <row r="103" spans="1:17" x14ac:dyDescent="0.2">
      <c r="B103" s="126" t="s">
        <v>449</v>
      </c>
      <c r="C103" s="314">
        <v>111.4</v>
      </c>
      <c r="D103" s="314">
        <v>119.4</v>
      </c>
      <c r="E103" s="314">
        <v>120.1</v>
      </c>
      <c r="F103" s="314">
        <v>117.2</v>
      </c>
      <c r="G103" s="314">
        <v>121.3</v>
      </c>
      <c r="H103" s="314">
        <v>117.6</v>
      </c>
      <c r="I103" s="314">
        <v>110.9</v>
      </c>
      <c r="J103" s="314">
        <v>94.2</v>
      </c>
      <c r="K103" s="314">
        <v>114.7</v>
      </c>
      <c r="L103" s="314">
        <v>111</v>
      </c>
      <c r="M103" s="314">
        <v>104.4</v>
      </c>
      <c r="N103" s="314">
        <v>111.9</v>
      </c>
      <c r="O103" s="314">
        <v>115.8</v>
      </c>
      <c r="P103" s="303"/>
      <c r="Q103" s="301" t="s">
        <v>449</v>
      </c>
    </row>
    <row r="104" spans="1:17" x14ac:dyDescent="0.2">
      <c r="B104" s="126" t="s">
        <v>450</v>
      </c>
      <c r="C104" s="314">
        <v>112.1</v>
      </c>
      <c r="D104" s="314">
        <v>118.5</v>
      </c>
      <c r="E104" s="314">
        <v>125.4</v>
      </c>
      <c r="F104" s="314">
        <v>116.9</v>
      </c>
      <c r="G104" s="314">
        <v>119.7</v>
      </c>
      <c r="H104" s="314">
        <v>116.5</v>
      </c>
      <c r="I104" s="314">
        <v>111.8</v>
      </c>
      <c r="J104" s="314">
        <v>93</v>
      </c>
      <c r="K104" s="314">
        <v>115.4</v>
      </c>
      <c r="L104" s="314">
        <v>112</v>
      </c>
      <c r="M104" s="314">
        <v>102.4</v>
      </c>
      <c r="N104" s="314">
        <v>113.4</v>
      </c>
      <c r="O104" s="314">
        <v>97.5</v>
      </c>
      <c r="P104" s="303"/>
      <c r="Q104" s="301" t="s">
        <v>450</v>
      </c>
    </row>
    <row r="105" spans="1:17" x14ac:dyDescent="0.2">
      <c r="A105" s="298" t="s">
        <v>1718</v>
      </c>
      <c r="B105" s="126" t="s">
        <v>456</v>
      </c>
      <c r="C105" s="314">
        <v>108.9</v>
      </c>
      <c r="D105" s="314">
        <v>116.3</v>
      </c>
      <c r="E105" s="314">
        <v>110.4</v>
      </c>
      <c r="F105" s="314">
        <v>112.4</v>
      </c>
      <c r="G105" s="314">
        <v>119</v>
      </c>
      <c r="H105" s="314">
        <v>116.1</v>
      </c>
      <c r="I105" s="314">
        <v>108.4</v>
      </c>
      <c r="J105" s="314">
        <v>92</v>
      </c>
      <c r="K105" s="314">
        <v>119</v>
      </c>
      <c r="L105" s="314">
        <v>108.2</v>
      </c>
      <c r="M105" s="314">
        <v>106</v>
      </c>
      <c r="N105" s="314">
        <v>108.5</v>
      </c>
      <c r="O105" s="314">
        <v>133.69999999999999</v>
      </c>
      <c r="P105" s="300" t="s">
        <v>1718</v>
      </c>
      <c r="Q105" s="301" t="s">
        <v>456</v>
      </c>
    </row>
    <row r="106" spans="1:17" ht="12.75" customHeight="1" x14ac:dyDescent="0.2">
      <c r="A106" s="302"/>
      <c r="B106" s="126" t="s">
        <v>451</v>
      </c>
      <c r="C106" s="314">
        <v>110.4</v>
      </c>
      <c r="D106" s="314">
        <v>117.9</v>
      </c>
      <c r="E106" s="314">
        <v>107.9</v>
      </c>
      <c r="F106" s="314">
        <v>111.5</v>
      </c>
      <c r="G106" s="314">
        <v>122</v>
      </c>
      <c r="H106" s="314">
        <v>118.8</v>
      </c>
      <c r="I106" s="314">
        <v>109.8</v>
      </c>
      <c r="J106" s="314">
        <v>92</v>
      </c>
      <c r="K106" s="314">
        <v>117</v>
      </c>
      <c r="L106" s="314">
        <v>109.8</v>
      </c>
      <c r="M106" s="314">
        <v>106.8</v>
      </c>
      <c r="N106" s="314">
        <v>110.3</v>
      </c>
      <c r="O106" s="314">
        <v>170.1</v>
      </c>
      <c r="P106" s="303"/>
      <c r="Q106" s="301" t="s">
        <v>451</v>
      </c>
    </row>
    <row r="107" spans="1:17" x14ac:dyDescent="0.2">
      <c r="A107" s="302"/>
      <c r="B107" s="126" t="s">
        <v>452</v>
      </c>
      <c r="C107" s="314">
        <v>112.1</v>
      </c>
      <c r="D107" s="314">
        <v>118.7</v>
      </c>
      <c r="E107" s="314">
        <v>110.9</v>
      </c>
      <c r="F107" s="314">
        <v>115.4</v>
      </c>
      <c r="G107" s="314">
        <v>121.1</v>
      </c>
      <c r="H107" s="314">
        <v>118.9</v>
      </c>
      <c r="I107" s="314">
        <v>111.6</v>
      </c>
      <c r="J107" s="314">
        <v>99.6</v>
      </c>
      <c r="K107" s="314">
        <v>116.5</v>
      </c>
      <c r="L107" s="314">
        <v>111.5</v>
      </c>
      <c r="M107" s="314">
        <v>107.2</v>
      </c>
      <c r="N107" s="314">
        <v>112.2</v>
      </c>
      <c r="O107" s="314">
        <v>180.6</v>
      </c>
      <c r="P107" s="303"/>
      <c r="Q107" s="301" t="s">
        <v>452</v>
      </c>
    </row>
    <row r="108" spans="1:17" x14ac:dyDescent="0.2">
      <c r="A108" s="302"/>
      <c r="B108" s="126" t="s">
        <v>435</v>
      </c>
      <c r="C108" s="314">
        <v>109.9</v>
      </c>
      <c r="D108" s="314">
        <v>117.3</v>
      </c>
      <c r="E108" s="314">
        <v>116.5</v>
      </c>
      <c r="F108" s="314">
        <v>112</v>
      </c>
      <c r="G108" s="314">
        <v>120.2</v>
      </c>
      <c r="H108" s="314">
        <v>119</v>
      </c>
      <c r="I108" s="314">
        <v>109.4</v>
      </c>
      <c r="J108" s="314">
        <v>95.5</v>
      </c>
      <c r="K108" s="314">
        <v>117.1</v>
      </c>
      <c r="L108" s="314">
        <v>109.2</v>
      </c>
      <c r="M108" s="314">
        <v>107.6</v>
      </c>
      <c r="N108" s="314">
        <v>109.4</v>
      </c>
      <c r="O108" s="314">
        <v>150.30000000000001</v>
      </c>
      <c r="P108" s="303"/>
      <c r="Q108" s="301" t="s">
        <v>435</v>
      </c>
    </row>
    <row r="109" spans="1:17" x14ac:dyDescent="0.2">
      <c r="A109" s="302"/>
      <c r="B109" s="126" t="s">
        <v>453</v>
      </c>
      <c r="C109" s="314">
        <v>107.2</v>
      </c>
      <c r="D109" s="314">
        <v>117.7</v>
      </c>
      <c r="E109" s="314">
        <v>114.3</v>
      </c>
      <c r="F109" s="314">
        <v>112.9</v>
      </c>
      <c r="G109" s="314">
        <v>120.8</v>
      </c>
      <c r="H109" s="314">
        <v>117.9</v>
      </c>
      <c r="I109" s="314">
        <v>106.6</v>
      </c>
      <c r="J109" s="314">
        <v>97.4</v>
      </c>
      <c r="K109" s="314">
        <v>123.5</v>
      </c>
      <c r="L109" s="314">
        <v>105.8</v>
      </c>
      <c r="M109" s="314">
        <v>107.1</v>
      </c>
      <c r="N109" s="314">
        <v>105.7</v>
      </c>
      <c r="O109" s="314">
        <v>143.4</v>
      </c>
      <c r="P109" s="303"/>
      <c r="Q109" s="301" t="s">
        <v>453</v>
      </c>
    </row>
    <row r="110" spans="1:17" x14ac:dyDescent="0.2">
      <c r="A110" s="302"/>
      <c r="B110" s="126" t="s">
        <v>444</v>
      </c>
      <c r="C110" s="314">
        <v>114</v>
      </c>
      <c r="D110" s="314">
        <v>117.2</v>
      </c>
      <c r="E110" s="314">
        <v>116.1</v>
      </c>
      <c r="F110" s="314">
        <v>114.2</v>
      </c>
      <c r="G110" s="314">
        <v>119.3</v>
      </c>
      <c r="H110" s="314">
        <v>116.8</v>
      </c>
      <c r="I110" s="314">
        <v>113.8</v>
      </c>
      <c r="J110" s="314">
        <v>103.5</v>
      </c>
      <c r="K110" s="314">
        <v>128.69999999999999</v>
      </c>
      <c r="L110" s="314">
        <v>113.2</v>
      </c>
      <c r="M110" s="314">
        <v>109.2</v>
      </c>
      <c r="N110" s="314">
        <v>113.8</v>
      </c>
      <c r="O110" s="314">
        <v>122.8</v>
      </c>
      <c r="P110" s="303"/>
      <c r="Q110" s="301" t="s">
        <v>444</v>
      </c>
    </row>
    <row r="111" spans="1:17" x14ac:dyDescent="0.2">
      <c r="A111" s="302"/>
      <c r="B111" s="126" t="s">
        <v>445</v>
      </c>
      <c r="C111" s="314">
        <v>115.2</v>
      </c>
      <c r="D111" s="314">
        <v>118.7</v>
      </c>
      <c r="E111" s="314">
        <v>116.3</v>
      </c>
      <c r="F111" s="314">
        <v>115.1</v>
      </c>
      <c r="G111" s="314">
        <v>121.3</v>
      </c>
      <c r="H111" s="314">
        <v>118.3</v>
      </c>
      <c r="I111" s="314">
        <v>114.9</v>
      </c>
      <c r="J111" s="314">
        <v>96.5</v>
      </c>
      <c r="K111" s="314">
        <v>124.6</v>
      </c>
      <c r="L111" s="314">
        <v>114.7</v>
      </c>
      <c r="M111" s="314">
        <v>109.2</v>
      </c>
      <c r="N111" s="314">
        <v>115.5</v>
      </c>
      <c r="O111" s="314">
        <v>154.19999999999999</v>
      </c>
      <c r="P111" s="303"/>
      <c r="Q111" s="301" t="s">
        <v>445</v>
      </c>
    </row>
    <row r="112" spans="1:17" x14ac:dyDescent="0.2">
      <c r="A112" s="302"/>
      <c r="B112" s="126" t="s">
        <v>446</v>
      </c>
      <c r="C112" s="314">
        <v>113.3</v>
      </c>
      <c r="D112" s="314">
        <v>118.1</v>
      </c>
      <c r="E112" s="314">
        <v>115</v>
      </c>
      <c r="F112" s="314">
        <v>113.8</v>
      </c>
      <c r="G112" s="314">
        <v>121.1</v>
      </c>
      <c r="H112" s="314">
        <v>117.4</v>
      </c>
      <c r="I112" s="314">
        <v>112.8</v>
      </c>
      <c r="J112" s="314">
        <v>100</v>
      </c>
      <c r="K112" s="314">
        <v>126.3</v>
      </c>
      <c r="L112" s="314">
        <v>112.3</v>
      </c>
      <c r="M112" s="314">
        <v>109.3</v>
      </c>
      <c r="N112" s="314">
        <v>112.8</v>
      </c>
      <c r="O112" s="314">
        <v>162.9</v>
      </c>
      <c r="P112" s="303"/>
      <c r="Q112" s="301" t="s">
        <v>446</v>
      </c>
    </row>
    <row r="113" spans="1:17" x14ac:dyDescent="0.2">
      <c r="A113" s="302"/>
      <c r="B113" s="126" t="s">
        <v>447</v>
      </c>
      <c r="C113" s="314">
        <v>115.7</v>
      </c>
      <c r="D113" s="314">
        <v>119.2</v>
      </c>
      <c r="E113" s="314">
        <v>118.3</v>
      </c>
      <c r="F113" s="314">
        <v>113.7</v>
      </c>
      <c r="G113" s="314">
        <v>122.7</v>
      </c>
      <c r="H113" s="314">
        <v>119.3</v>
      </c>
      <c r="I113" s="314">
        <v>115.4</v>
      </c>
      <c r="J113" s="314">
        <v>104.6</v>
      </c>
      <c r="K113" s="314">
        <v>121.8</v>
      </c>
      <c r="L113" s="314">
        <v>115.3</v>
      </c>
      <c r="M113" s="314">
        <v>108.6</v>
      </c>
      <c r="N113" s="314">
        <v>116.3</v>
      </c>
      <c r="O113" s="314">
        <v>131.69999999999999</v>
      </c>
      <c r="P113" s="303"/>
      <c r="Q113" s="301" t="s">
        <v>447</v>
      </c>
    </row>
    <row r="114" spans="1:17" x14ac:dyDescent="0.2">
      <c r="B114" s="126" t="s">
        <v>448</v>
      </c>
      <c r="C114" s="314">
        <v>114</v>
      </c>
      <c r="D114" s="314">
        <v>119.3</v>
      </c>
      <c r="E114" s="314">
        <v>112.5</v>
      </c>
      <c r="F114" s="314">
        <v>114.7</v>
      </c>
      <c r="G114" s="314">
        <v>122.4</v>
      </c>
      <c r="H114" s="314">
        <v>119</v>
      </c>
      <c r="I114" s="314">
        <v>113.7</v>
      </c>
      <c r="J114" s="314">
        <v>107.2</v>
      </c>
      <c r="K114" s="314">
        <v>122.4</v>
      </c>
      <c r="L114" s="314">
        <v>113.3</v>
      </c>
      <c r="M114" s="314">
        <v>109</v>
      </c>
      <c r="N114" s="314">
        <v>114</v>
      </c>
      <c r="O114" s="314">
        <v>129</v>
      </c>
      <c r="P114" s="303"/>
      <c r="Q114" s="301" t="s">
        <v>448</v>
      </c>
    </row>
    <row r="115" spans="1:17" x14ac:dyDescent="0.2">
      <c r="B115" s="126" t="s">
        <v>449</v>
      </c>
      <c r="C115" s="314">
        <v>115.1</v>
      </c>
      <c r="D115" s="314">
        <v>120.3</v>
      </c>
      <c r="E115" s="314">
        <v>134.6</v>
      </c>
      <c r="F115" s="314">
        <v>114.1</v>
      </c>
      <c r="G115" s="314">
        <v>123.1</v>
      </c>
      <c r="H115" s="314">
        <v>121.7</v>
      </c>
      <c r="I115" s="314">
        <v>114.8</v>
      </c>
      <c r="J115" s="314">
        <v>106.2</v>
      </c>
      <c r="K115" s="314">
        <v>121.4</v>
      </c>
      <c r="L115" s="314">
        <v>114.7</v>
      </c>
      <c r="M115" s="314">
        <v>111.3</v>
      </c>
      <c r="N115" s="314">
        <v>115.1</v>
      </c>
      <c r="O115" s="314">
        <v>107.5</v>
      </c>
      <c r="P115" s="303"/>
      <c r="Q115" s="301" t="s">
        <v>449</v>
      </c>
    </row>
    <row r="116" spans="1:17" x14ac:dyDescent="0.2">
      <c r="B116" s="126" t="s">
        <v>450</v>
      </c>
      <c r="C116" s="314">
        <v>118.3</v>
      </c>
      <c r="D116" s="314">
        <v>119.6</v>
      </c>
      <c r="E116" s="314">
        <v>124.9</v>
      </c>
      <c r="F116" s="314">
        <v>115.6</v>
      </c>
      <c r="G116" s="314">
        <v>122.2</v>
      </c>
      <c r="H116" s="314">
        <v>119.4</v>
      </c>
      <c r="I116" s="314">
        <v>118.2</v>
      </c>
      <c r="J116" s="314">
        <v>100.6</v>
      </c>
      <c r="K116" s="314">
        <v>116.1</v>
      </c>
      <c r="L116" s="314">
        <v>118.7</v>
      </c>
      <c r="M116" s="314">
        <v>108.7</v>
      </c>
      <c r="N116" s="314">
        <v>120</v>
      </c>
      <c r="O116" s="314">
        <v>137.19999999999999</v>
      </c>
      <c r="P116" s="303"/>
      <c r="Q116" s="301" t="s">
        <v>450</v>
      </c>
    </row>
    <row r="117" spans="1:17" x14ac:dyDescent="0.2">
      <c r="A117" s="298" t="s">
        <v>1828</v>
      </c>
      <c r="B117" s="126" t="s">
        <v>456</v>
      </c>
      <c r="C117" s="314">
        <v>113.5</v>
      </c>
      <c r="D117" s="314">
        <v>119.2</v>
      </c>
      <c r="E117" s="314">
        <v>120.6</v>
      </c>
      <c r="F117" s="314">
        <v>113.6</v>
      </c>
      <c r="G117" s="314">
        <v>122.7</v>
      </c>
      <c r="H117" s="314">
        <v>119.6</v>
      </c>
      <c r="I117" s="314">
        <v>113</v>
      </c>
      <c r="J117" s="314">
        <v>100.7</v>
      </c>
      <c r="K117" s="314">
        <v>115.6</v>
      </c>
      <c r="L117" s="314">
        <v>113.1</v>
      </c>
      <c r="M117" s="314">
        <v>109.9</v>
      </c>
      <c r="N117" s="314">
        <v>113.7</v>
      </c>
      <c r="O117" s="314">
        <v>139.69999999999999</v>
      </c>
      <c r="P117" s="300" t="s">
        <v>1828</v>
      </c>
      <c r="Q117" s="301" t="s">
        <v>456</v>
      </c>
    </row>
    <row r="118" spans="1:17" x14ac:dyDescent="0.2">
      <c r="A118" s="302"/>
      <c r="B118" s="126" t="s">
        <v>451</v>
      </c>
      <c r="C118" s="314">
        <v>113.5</v>
      </c>
      <c r="D118" s="314">
        <v>120</v>
      </c>
      <c r="E118" s="314">
        <v>113.3</v>
      </c>
      <c r="F118" s="314">
        <v>112.5</v>
      </c>
      <c r="G118" s="314">
        <v>124.9</v>
      </c>
      <c r="H118" s="314">
        <v>120.7</v>
      </c>
      <c r="I118" s="314">
        <v>113.1</v>
      </c>
      <c r="J118" s="314">
        <v>97</v>
      </c>
      <c r="K118" s="314">
        <v>117.5</v>
      </c>
      <c r="L118" s="314">
        <v>113.2</v>
      </c>
      <c r="M118" s="314">
        <v>109.9</v>
      </c>
      <c r="N118" s="314">
        <v>113.7</v>
      </c>
      <c r="O118" s="314">
        <v>136.69999999999999</v>
      </c>
      <c r="P118" s="303"/>
      <c r="Q118" s="301" t="s">
        <v>451</v>
      </c>
    </row>
    <row r="119" spans="1:17" x14ac:dyDescent="0.2">
      <c r="A119" s="302"/>
      <c r="B119" s="126" t="s">
        <v>452</v>
      </c>
      <c r="C119" s="314">
        <v>114.7</v>
      </c>
      <c r="D119" s="314">
        <v>120.2</v>
      </c>
      <c r="E119" s="314">
        <v>113.8</v>
      </c>
      <c r="F119" s="314">
        <v>114.7</v>
      </c>
      <c r="G119" s="314">
        <v>123.3</v>
      </c>
      <c r="H119" s="314">
        <v>122</v>
      </c>
      <c r="I119" s="314">
        <v>114.3</v>
      </c>
      <c r="J119" s="314">
        <v>80.400000000000006</v>
      </c>
      <c r="K119" s="314">
        <v>119.2</v>
      </c>
      <c r="L119" s="314">
        <v>115</v>
      </c>
      <c r="M119" s="314">
        <v>109.4</v>
      </c>
      <c r="N119" s="314">
        <v>115.9</v>
      </c>
      <c r="O119" s="314">
        <v>142.69999999999999</v>
      </c>
      <c r="P119" s="303"/>
      <c r="Q119" s="301" t="s">
        <v>452</v>
      </c>
    </row>
    <row r="120" spans="1:17" x14ac:dyDescent="0.2">
      <c r="A120" s="302"/>
      <c r="B120" s="126" t="s">
        <v>435</v>
      </c>
      <c r="C120" s="314">
        <v>115.1</v>
      </c>
      <c r="D120" s="314">
        <v>121.9</v>
      </c>
      <c r="E120" s="314">
        <v>116.4</v>
      </c>
      <c r="F120" s="314">
        <v>120.9</v>
      </c>
      <c r="G120" s="314">
        <v>123.9</v>
      </c>
      <c r="H120" s="314">
        <v>118.1</v>
      </c>
      <c r="I120" s="314">
        <v>114.6</v>
      </c>
      <c r="J120" s="314">
        <v>85.9</v>
      </c>
      <c r="K120" s="314">
        <v>123.3</v>
      </c>
      <c r="L120" s="314">
        <v>114.8</v>
      </c>
      <c r="M120" s="314">
        <v>108.4</v>
      </c>
      <c r="N120" s="314">
        <v>115.7</v>
      </c>
      <c r="O120" s="314">
        <v>155.1</v>
      </c>
      <c r="P120" s="303"/>
      <c r="Q120" s="301" t="s">
        <v>435</v>
      </c>
    </row>
    <row r="121" spans="1:17" x14ac:dyDescent="0.2">
      <c r="A121" s="302"/>
      <c r="B121" s="126" t="s">
        <v>453</v>
      </c>
      <c r="C121" s="314">
        <v>115</v>
      </c>
      <c r="D121" s="314">
        <v>121.3</v>
      </c>
      <c r="E121" s="314">
        <v>116.5</v>
      </c>
      <c r="F121" s="314">
        <v>119.8</v>
      </c>
      <c r="G121" s="314">
        <v>123.1</v>
      </c>
      <c r="H121" s="314">
        <v>119.3</v>
      </c>
      <c r="I121" s="314">
        <v>114.6</v>
      </c>
      <c r="J121" s="314">
        <v>80.099999999999994</v>
      </c>
      <c r="K121" s="314">
        <v>123</v>
      </c>
      <c r="L121" s="314">
        <v>115.1</v>
      </c>
      <c r="M121" s="314">
        <v>109.4</v>
      </c>
      <c r="N121" s="314">
        <v>115.9</v>
      </c>
      <c r="O121" s="314">
        <v>142.80000000000001</v>
      </c>
      <c r="P121" s="303"/>
      <c r="Q121" s="301" t="s">
        <v>453</v>
      </c>
    </row>
    <row r="122" spans="1:17" x14ac:dyDescent="0.2">
      <c r="A122" s="302"/>
      <c r="B122" s="126" t="s">
        <v>444</v>
      </c>
      <c r="C122" s="314">
        <v>115.5</v>
      </c>
      <c r="D122" s="314">
        <v>121.4</v>
      </c>
      <c r="E122" s="314">
        <v>121.9</v>
      </c>
      <c r="F122" s="314">
        <v>120.5</v>
      </c>
      <c r="G122" s="314">
        <v>122.9</v>
      </c>
      <c r="H122" s="314">
        <v>118.6</v>
      </c>
      <c r="I122" s="314">
        <v>115</v>
      </c>
      <c r="J122" s="314">
        <v>77.099999999999994</v>
      </c>
      <c r="K122" s="314">
        <v>122.4</v>
      </c>
      <c r="L122" s="314">
        <v>115.6</v>
      </c>
      <c r="M122" s="314">
        <v>109.2</v>
      </c>
      <c r="N122" s="314">
        <v>116.5</v>
      </c>
      <c r="O122" s="314">
        <v>147</v>
      </c>
      <c r="P122" s="303"/>
      <c r="Q122" s="301" t="s">
        <v>444</v>
      </c>
    </row>
    <row r="123" spans="1:17" x14ac:dyDescent="0.2">
      <c r="A123" s="302"/>
      <c r="B123" s="126" t="s">
        <v>445</v>
      </c>
      <c r="C123" s="314">
        <v>116.4</v>
      </c>
      <c r="D123" s="314">
        <v>122</v>
      </c>
      <c r="E123" s="314">
        <v>121.2</v>
      </c>
      <c r="F123" s="314">
        <v>120.9</v>
      </c>
      <c r="G123" s="314">
        <v>124.3</v>
      </c>
      <c r="H123" s="314">
        <v>117.4</v>
      </c>
      <c r="I123" s="314">
        <v>116</v>
      </c>
      <c r="J123" s="314">
        <v>71.5</v>
      </c>
      <c r="K123" s="314">
        <v>124.8</v>
      </c>
      <c r="L123" s="314">
        <v>116.7</v>
      </c>
      <c r="M123" s="314">
        <v>109.5</v>
      </c>
      <c r="N123" s="314">
        <v>117.8</v>
      </c>
      <c r="O123" s="314">
        <v>131.80000000000001</v>
      </c>
      <c r="P123" s="303"/>
      <c r="Q123" s="301" t="s">
        <v>445</v>
      </c>
    </row>
    <row r="124" spans="1:17" x14ac:dyDescent="0.2">
      <c r="A124" s="302"/>
      <c r="B124" s="126" t="s">
        <v>446</v>
      </c>
      <c r="C124" s="314">
        <v>115.9</v>
      </c>
      <c r="D124" s="314">
        <v>121.8</v>
      </c>
      <c r="E124" s="314">
        <v>121.2</v>
      </c>
      <c r="F124" s="314">
        <v>121.2</v>
      </c>
      <c r="G124" s="314">
        <v>122.4</v>
      </c>
      <c r="H124" s="314">
        <v>120.9</v>
      </c>
      <c r="I124" s="314">
        <v>115.5</v>
      </c>
      <c r="J124" s="314">
        <v>68.099999999999994</v>
      </c>
      <c r="K124" s="314">
        <v>130.5</v>
      </c>
      <c r="L124" s="314">
        <v>116.2</v>
      </c>
      <c r="M124" s="314">
        <v>108.6</v>
      </c>
      <c r="N124" s="314">
        <v>117.3</v>
      </c>
      <c r="O124" s="314">
        <v>109.3</v>
      </c>
      <c r="P124" s="303"/>
      <c r="Q124" s="301" t="s">
        <v>446</v>
      </c>
    </row>
    <row r="125" spans="1:17" x14ac:dyDescent="0.2">
      <c r="A125" s="302"/>
      <c r="B125" s="126" t="s">
        <v>447</v>
      </c>
      <c r="C125" s="314">
        <v>116.6</v>
      </c>
      <c r="D125" s="314">
        <v>122.5</v>
      </c>
      <c r="E125" s="314">
        <v>112.8</v>
      </c>
      <c r="F125" s="314">
        <v>123.3</v>
      </c>
      <c r="G125" s="314">
        <v>123.1</v>
      </c>
      <c r="H125" s="314">
        <v>120</v>
      </c>
      <c r="I125" s="314">
        <v>116.4</v>
      </c>
      <c r="J125" s="314">
        <v>80.7</v>
      </c>
      <c r="K125" s="314">
        <v>127.9</v>
      </c>
      <c r="L125" s="314">
        <v>116.7</v>
      </c>
      <c r="M125" s="314">
        <v>108.2</v>
      </c>
      <c r="N125" s="314">
        <v>118</v>
      </c>
      <c r="O125" s="314">
        <v>82.6</v>
      </c>
      <c r="P125" s="303"/>
      <c r="Q125" s="301" t="s">
        <v>447</v>
      </c>
    </row>
    <row r="126" spans="1:17" x14ac:dyDescent="0.2">
      <c r="B126" s="126" t="s">
        <v>448</v>
      </c>
      <c r="C126" s="314">
        <v>116.7</v>
      </c>
      <c r="D126" s="314">
        <v>122.2</v>
      </c>
      <c r="E126" s="314">
        <v>119.7</v>
      </c>
      <c r="F126" s="314">
        <v>123.1</v>
      </c>
      <c r="G126" s="314">
        <v>122.8</v>
      </c>
      <c r="H126" s="314">
        <v>118.6</v>
      </c>
      <c r="I126" s="314">
        <v>116.3</v>
      </c>
      <c r="J126" s="314">
        <v>81.5</v>
      </c>
      <c r="K126" s="314">
        <v>126.4</v>
      </c>
      <c r="L126" s="314">
        <v>116.5</v>
      </c>
      <c r="M126" s="314">
        <v>108.5</v>
      </c>
      <c r="N126" s="314">
        <v>117.7</v>
      </c>
      <c r="O126" s="314">
        <v>115.6</v>
      </c>
      <c r="P126" s="303"/>
      <c r="Q126" s="301" t="s">
        <v>448</v>
      </c>
    </row>
    <row r="127" spans="1:17" x14ac:dyDescent="0.2">
      <c r="B127" s="126" t="s">
        <v>449</v>
      </c>
      <c r="C127" s="314">
        <v>118.3</v>
      </c>
      <c r="D127" s="314">
        <v>124.1</v>
      </c>
      <c r="E127" s="314">
        <v>131.69999999999999</v>
      </c>
      <c r="F127" s="314">
        <v>127.7</v>
      </c>
      <c r="G127" s="314">
        <v>122.7</v>
      </c>
      <c r="H127" s="314">
        <v>120.3</v>
      </c>
      <c r="I127" s="314">
        <v>117.9</v>
      </c>
      <c r="J127" s="314">
        <v>86.4</v>
      </c>
      <c r="K127" s="314">
        <v>128</v>
      </c>
      <c r="L127" s="314">
        <v>118.1</v>
      </c>
      <c r="M127" s="314">
        <v>107.6</v>
      </c>
      <c r="N127" s="314">
        <v>119.5</v>
      </c>
      <c r="O127" s="314">
        <v>132.69999999999999</v>
      </c>
      <c r="P127" s="303"/>
      <c r="Q127" s="301" t="s">
        <v>449</v>
      </c>
    </row>
    <row r="128" spans="1:17" x14ac:dyDescent="0.2">
      <c r="B128" s="126" t="s">
        <v>450</v>
      </c>
      <c r="C128" s="314">
        <v>120.7</v>
      </c>
      <c r="D128" s="314">
        <v>125.8</v>
      </c>
      <c r="E128" s="314">
        <v>132.9</v>
      </c>
      <c r="F128" s="314">
        <v>131.5</v>
      </c>
      <c r="G128" s="314">
        <v>124</v>
      </c>
      <c r="H128" s="314">
        <v>118.7</v>
      </c>
      <c r="I128" s="314">
        <v>120.5</v>
      </c>
      <c r="J128" s="314">
        <v>85.4</v>
      </c>
      <c r="K128" s="314">
        <v>121.2</v>
      </c>
      <c r="L128" s="314">
        <v>121.2</v>
      </c>
      <c r="M128" s="314">
        <v>104.8</v>
      </c>
      <c r="N128" s="314">
        <v>123.4</v>
      </c>
      <c r="O128" s="314">
        <v>99.3</v>
      </c>
      <c r="P128" s="303"/>
      <c r="Q128" s="301" t="s">
        <v>450</v>
      </c>
    </row>
    <row r="129" spans="1:17" x14ac:dyDescent="0.2">
      <c r="A129" s="298" t="s">
        <v>1851</v>
      </c>
      <c r="B129" s="126" t="s">
        <v>456</v>
      </c>
      <c r="C129" s="314">
        <v>116.6</v>
      </c>
      <c r="D129" s="314">
        <v>125.3</v>
      </c>
      <c r="E129" s="314">
        <v>136.1</v>
      </c>
      <c r="F129" s="314">
        <v>128.19999999999999</v>
      </c>
      <c r="G129" s="314">
        <v>124.8</v>
      </c>
      <c r="H129" s="314">
        <v>119.7</v>
      </c>
      <c r="I129" s="314">
        <v>115.9</v>
      </c>
      <c r="J129" s="314">
        <v>86.1</v>
      </c>
      <c r="K129" s="314">
        <v>127.5</v>
      </c>
      <c r="L129" s="314">
        <v>115.9</v>
      </c>
      <c r="M129" s="314">
        <v>109</v>
      </c>
      <c r="N129" s="314">
        <v>117.1</v>
      </c>
      <c r="O129" s="314">
        <v>150.80000000000001</v>
      </c>
      <c r="P129" s="300" t="s">
        <v>1851</v>
      </c>
      <c r="Q129" s="301" t="s">
        <v>456</v>
      </c>
    </row>
    <row r="130" spans="1:17" x14ac:dyDescent="0.2">
      <c r="A130" s="302"/>
      <c r="B130" s="126" t="s">
        <v>451</v>
      </c>
      <c r="C130" s="314">
        <v>117.4</v>
      </c>
      <c r="D130" s="314">
        <v>126</v>
      </c>
      <c r="E130" s="314">
        <v>118.5</v>
      </c>
      <c r="F130" s="314">
        <v>127.8</v>
      </c>
      <c r="G130" s="314">
        <v>126.5</v>
      </c>
      <c r="H130" s="314">
        <v>121.2</v>
      </c>
      <c r="I130" s="314">
        <v>116.9</v>
      </c>
      <c r="J130" s="314">
        <v>78.3</v>
      </c>
      <c r="K130" s="314">
        <v>129.69999999999999</v>
      </c>
      <c r="L130" s="314">
        <v>117.2</v>
      </c>
      <c r="M130" s="314">
        <v>107.5</v>
      </c>
      <c r="N130" s="314">
        <v>118.7</v>
      </c>
      <c r="O130" s="314">
        <v>114.1</v>
      </c>
      <c r="P130" s="303"/>
      <c r="Q130" s="301" t="s">
        <v>451</v>
      </c>
    </row>
    <row r="131" spans="1:17" x14ac:dyDescent="0.2">
      <c r="A131" s="302"/>
      <c r="B131" s="126" t="s">
        <v>452</v>
      </c>
      <c r="C131" s="314">
        <v>117.7</v>
      </c>
      <c r="D131" s="314">
        <v>124.5</v>
      </c>
      <c r="E131" s="314">
        <v>123.5</v>
      </c>
      <c r="F131" s="314">
        <v>127.2</v>
      </c>
      <c r="G131" s="314">
        <v>125.6</v>
      </c>
      <c r="H131" s="314">
        <v>115</v>
      </c>
      <c r="I131" s="314">
        <v>117.2</v>
      </c>
      <c r="J131" s="314">
        <v>72.5</v>
      </c>
      <c r="K131" s="314">
        <v>124.6</v>
      </c>
      <c r="L131" s="314">
        <v>118</v>
      </c>
      <c r="M131" s="314">
        <v>108.4</v>
      </c>
      <c r="N131" s="314">
        <v>119.6</v>
      </c>
      <c r="O131" s="314">
        <v>125.4</v>
      </c>
      <c r="P131" s="303"/>
      <c r="Q131" s="301" t="s">
        <v>452</v>
      </c>
    </row>
    <row r="132" spans="1:17" x14ac:dyDescent="0.2">
      <c r="A132" s="302"/>
      <c r="B132" s="126" t="s">
        <v>435</v>
      </c>
      <c r="C132" s="314">
        <v>115</v>
      </c>
      <c r="D132" s="314">
        <v>124.6</v>
      </c>
      <c r="E132" s="314">
        <v>110</v>
      </c>
      <c r="F132" s="314">
        <v>126.1</v>
      </c>
      <c r="G132" s="314">
        <v>126.1</v>
      </c>
      <c r="H132" s="314">
        <v>116.9</v>
      </c>
      <c r="I132" s="314">
        <v>114.2</v>
      </c>
      <c r="J132" s="314">
        <v>69</v>
      </c>
      <c r="K132" s="314">
        <v>119.2</v>
      </c>
      <c r="L132" s="314">
        <v>115.1</v>
      </c>
      <c r="M132" s="314">
        <v>104.4</v>
      </c>
      <c r="N132" s="314">
        <v>117.3</v>
      </c>
      <c r="O132" s="314">
        <v>131.4</v>
      </c>
      <c r="P132" s="303"/>
      <c r="Q132" s="301" t="s">
        <v>435</v>
      </c>
    </row>
    <row r="133" spans="1:17" x14ac:dyDescent="0.2">
      <c r="A133" s="302"/>
      <c r="B133" s="126" t="s">
        <v>453</v>
      </c>
      <c r="C133" s="314">
        <v>116.5</v>
      </c>
      <c r="D133" s="314">
        <v>121.2</v>
      </c>
      <c r="E133" s="314">
        <v>107.7</v>
      </c>
      <c r="F133" s="314">
        <v>119</v>
      </c>
      <c r="G133" s="314">
        <v>125.3</v>
      </c>
      <c r="H133" s="314">
        <v>113.5</v>
      </c>
      <c r="I133" s="314">
        <v>116</v>
      </c>
      <c r="J133" s="314">
        <v>63.9</v>
      </c>
      <c r="K133" s="314">
        <v>117.5</v>
      </c>
      <c r="L133" s="314">
        <v>117.2</v>
      </c>
      <c r="M133" s="314">
        <v>104.8</v>
      </c>
      <c r="N133" s="314">
        <v>119.4</v>
      </c>
      <c r="O133" s="314">
        <v>130.1</v>
      </c>
      <c r="P133" s="303"/>
      <c r="Q133" s="301" t="s">
        <v>453</v>
      </c>
    </row>
    <row r="134" spans="1:17" x14ac:dyDescent="0.2">
      <c r="A134" s="302"/>
      <c r="B134" s="126" t="s">
        <v>444</v>
      </c>
      <c r="C134" s="314">
        <v>115.1</v>
      </c>
      <c r="D134" s="314">
        <v>120.3</v>
      </c>
      <c r="E134" s="314">
        <v>113</v>
      </c>
      <c r="F134" s="314">
        <v>117.9</v>
      </c>
      <c r="G134" s="314">
        <v>123.5</v>
      </c>
      <c r="H134" s="314">
        <v>115.5</v>
      </c>
      <c r="I134" s="314">
        <v>114.6</v>
      </c>
      <c r="J134" s="314">
        <v>59.8</v>
      </c>
      <c r="K134" s="314">
        <v>116.9</v>
      </c>
      <c r="L134" s="314">
        <v>115.7</v>
      </c>
      <c r="M134" s="314">
        <v>102.2</v>
      </c>
      <c r="N134" s="314">
        <v>117.9</v>
      </c>
      <c r="O134" s="314">
        <v>169.5</v>
      </c>
      <c r="P134" s="303"/>
      <c r="Q134" s="301" t="s">
        <v>444</v>
      </c>
    </row>
    <row r="135" spans="1:17" x14ac:dyDescent="0.2">
      <c r="A135" s="302"/>
      <c r="B135" s="126" t="s">
        <v>445</v>
      </c>
      <c r="C135" s="314">
        <v>116</v>
      </c>
      <c r="D135" s="314">
        <v>119.8</v>
      </c>
      <c r="E135" s="314">
        <v>106.2</v>
      </c>
      <c r="F135" s="314">
        <v>117.3</v>
      </c>
      <c r="G135" s="314">
        <v>122.7</v>
      </c>
      <c r="H135" s="314">
        <v>116.4</v>
      </c>
      <c r="I135" s="314">
        <v>115.7</v>
      </c>
      <c r="J135" s="314">
        <v>58.5</v>
      </c>
      <c r="K135" s="314">
        <v>116.9</v>
      </c>
      <c r="L135" s="314">
        <v>116.9</v>
      </c>
      <c r="M135" s="314">
        <v>102.4</v>
      </c>
      <c r="N135" s="314">
        <v>119.1</v>
      </c>
      <c r="O135" s="314">
        <v>124.9</v>
      </c>
      <c r="P135" s="303"/>
      <c r="Q135" s="301" t="s">
        <v>445</v>
      </c>
    </row>
    <row r="136" spans="1:17" x14ac:dyDescent="0.2">
      <c r="A136" s="302"/>
      <c r="B136" s="126" t="s">
        <v>446</v>
      </c>
      <c r="C136" s="314">
        <v>113.3</v>
      </c>
      <c r="D136" s="314">
        <v>120.7</v>
      </c>
      <c r="E136" s="314">
        <v>110.2</v>
      </c>
      <c r="F136" s="314">
        <v>118.4</v>
      </c>
      <c r="G136" s="314">
        <v>123.3</v>
      </c>
      <c r="H136" s="314">
        <v>117.9</v>
      </c>
      <c r="I136" s="314">
        <v>112.6</v>
      </c>
      <c r="J136" s="314">
        <v>62.6</v>
      </c>
      <c r="K136" s="314">
        <v>125.9</v>
      </c>
      <c r="L136" s="314">
        <v>113.1</v>
      </c>
      <c r="M136" s="314">
        <v>103.5</v>
      </c>
      <c r="N136" s="314">
        <v>114.6</v>
      </c>
      <c r="O136" s="314">
        <v>155.4</v>
      </c>
      <c r="P136" s="303"/>
      <c r="Q136" s="301" t="s">
        <v>446</v>
      </c>
    </row>
    <row r="137" spans="1:17" x14ac:dyDescent="0.2">
      <c r="A137" s="302"/>
      <c r="B137" s="126" t="s">
        <v>447</v>
      </c>
      <c r="C137" s="314">
        <v>112.9</v>
      </c>
      <c r="D137" s="314">
        <v>120.4</v>
      </c>
      <c r="E137" s="314">
        <v>111.8</v>
      </c>
      <c r="F137" s="314">
        <v>115</v>
      </c>
      <c r="G137" s="314">
        <v>124.2</v>
      </c>
      <c r="H137" s="314">
        <v>118.6</v>
      </c>
      <c r="I137" s="314">
        <v>112.3</v>
      </c>
      <c r="J137" s="314">
        <v>62.9</v>
      </c>
      <c r="K137" s="314">
        <v>122.9</v>
      </c>
      <c r="L137" s="314">
        <v>113</v>
      </c>
      <c r="M137" s="314">
        <v>104.9</v>
      </c>
      <c r="N137" s="314">
        <v>114.2</v>
      </c>
      <c r="O137" s="314">
        <v>145.69999999999999</v>
      </c>
      <c r="P137" s="303"/>
      <c r="Q137" s="301" t="s">
        <v>447</v>
      </c>
    </row>
    <row r="138" spans="1:17" x14ac:dyDescent="0.2">
      <c r="B138" s="126" t="s">
        <v>448</v>
      </c>
      <c r="C138" s="314">
        <v>114.5</v>
      </c>
      <c r="D138" s="314">
        <v>120.4</v>
      </c>
      <c r="E138" s="314">
        <v>101.9</v>
      </c>
      <c r="F138" s="314">
        <v>113.7</v>
      </c>
      <c r="G138" s="314">
        <v>126</v>
      </c>
      <c r="H138" s="314">
        <v>116.2</v>
      </c>
      <c r="I138" s="314">
        <v>114.1</v>
      </c>
      <c r="J138" s="314">
        <v>76.3</v>
      </c>
      <c r="K138" s="314">
        <v>120</v>
      </c>
      <c r="L138" s="314">
        <v>114.6</v>
      </c>
      <c r="M138" s="314">
        <v>104.2</v>
      </c>
      <c r="N138" s="314">
        <v>116.1</v>
      </c>
      <c r="O138" s="314">
        <v>124.3</v>
      </c>
      <c r="P138" s="303"/>
      <c r="Q138" s="301" t="s">
        <v>448</v>
      </c>
    </row>
    <row r="139" spans="1:17" x14ac:dyDescent="0.2">
      <c r="B139" s="126" t="s">
        <v>449</v>
      </c>
      <c r="C139" s="314">
        <v>112.9</v>
      </c>
      <c r="D139" s="314">
        <v>118.9</v>
      </c>
      <c r="E139" s="314">
        <v>104.9</v>
      </c>
      <c r="F139" s="314">
        <v>111.8</v>
      </c>
      <c r="G139" s="314">
        <v>124.2</v>
      </c>
      <c r="H139" s="314">
        <v>114.5</v>
      </c>
      <c r="I139" s="314">
        <v>112.2</v>
      </c>
      <c r="J139" s="314">
        <v>75.900000000000006</v>
      </c>
      <c r="K139" s="314">
        <v>119.5</v>
      </c>
      <c r="L139" s="314">
        <v>112.5</v>
      </c>
      <c r="M139" s="314">
        <v>106.3</v>
      </c>
      <c r="N139" s="314">
        <v>113.5</v>
      </c>
      <c r="O139" s="314">
        <v>207.1</v>
      </c>
      <c r="P139" s="303"/>
      <c r="Q139" s="301" t="s">
        <v>449</v>
      </c>
    </row>
    <row r="140" spans="1:17" x14ac:dyDescent="0.2">
      <c r="B140" s="126" t="s">
        <v>450</v>
      </c>
      <c r="C140" s="314">
        <v>117.4</v>
      </c>
      <c r="D140" s="314">
        <v>120.3</v>
      </c>
      <c r="E140" s="314">
        <v>109.5</v>
      </c>
      <c r="F140" s="314">
        <v>111</v>
      </c>
      <c r="G140" s="314">
        <v>127.2</v>
      </c>
      <c r="H140" s="314">
        <v>115.8</v>
      </c>
      <c r="I140" s="314">
        <v>116.9</v>
      </c>
      <c r="J140" s="314">
        <v>83.2</v>
      </c>
      <c r="K140" s="314">
        <v>126.5</v>
      </c>
      <c r="L140" s="314">
        <v>117.1</v>
      </c>
      <c r="M140" s="314">
        <v>104.9</v>
      </c>
      <c r="N140" s="314">
        <v>118.9</v>
      </c>
      <c r="O140" s="314">
        <v>219.8</v>
      </c>
      <c r="P140" s="303"/>
      <c r="Q140" s="301" t="s">
        <v>450</v>
      </c>
    </row>
    <row r="141" spans="1:17" x14ac:dyDescent="0.2">
      <c r="A141" s="190" t="s">
        <v>428</v>
      </c>
      <c r="I141" s="190" t="s">
        <v>428</v>
      </c>
    </row>
    <row r="142" spans="1:17" ht="25.5" customHeight="1" x14ac:dyDescent="0.2">
      <c r="A142" s="616" t="s">
        <v>1845</v>
      </c>
      <c r="B142" s="616"/>
      <c r="C142" s="616"/>
      <c r="D142" s="616"/>
      <c r="E142" s="616"/>
      <c r="F142" s="616"/>
      <c r="G142" s="616"/>
      <c r="H142" s="616"/>
      <c r="I142" s="616" t="s">
        <v>1845</v>
      </c>
      <c r="J142" s="616"/>
      <c r="K142" s="616"/>
      <c r="L142" s="616"/>
      <c r="M142" s="616"/>
      <c r="N142" s="616"/>
      <c r="O142" s="616"/>
      <c r="P142" s="616"/>
      <c r="Q142" s="616"/>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4"/>
  <sheetViews>
    <sheetView zoomScaleNormal="100" workbookViewId="0">
      <pane ySplit="7" topLeftCell="A8"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140625" style="18" customWidth="1"/>
    <col min="17" max="17" width="10.42578125" style="18" customWidth="1"/>
    <col min="18" max="16384" width="9.140625" style="18"/>
  </cols>
  <sheetData>
    <row r="1" spans="1:17" ht="20.100000000000001" customHeight="1" x14ac:dyDescent="0.2">
      <c r="A1" s="617" t="s">
        <v>1348</v>
      </c>
      <c r="B1" s="617"/>
      <c r="C1" s="617"/>
      <c r="D1" s="617"/>
      <c r="E1" s="617"/>
      <c r="F1" s="617"/>
      <c r="G1" s="617"/>
      <c r="H1" s="617"/>
      <c r="I1" s="617" t="s">
        <v>1348</v>
      </c>
      <c r="J1" s="617"/>
      <c r="K1" s="617"/>
      <c r="L1" s="617"/>
      <c r="M1" s="617"/>
      <c r="N1" s="617"/>
      <c r="O1" s="617"/>
      <c r="P1" s="617"/>
      <c r="Q1" s="617"/>
    </row>
    <row r="2" spans="1:17" ht="20.100000000000001" customHeight="1" x14ac:dyDescent="0.2">
      <c r="A2" s="617" t="s">
        <v>1656</v>
      </c>
      <c r="B2" s="617"/>
      <c r="C2" s="617"/>
      <c r="D2" s="617"/>
      <c r="E2" s="617"/>
      <c r="F2" s="617"/>
      <c r="G2" s="617"/>
      <c r="H2" s="617"/>
      <c r="I2" s="617" t="s">
        <v>1656</v>
      </c>
      <c r="J2" s="617"/>
      <c r="K2" s="617"/>
      <c r="L2" s="617"/>
      <c r="M2" s="617"/>
      <c r="N2" s="617"/>
      <c r="O2" s="617"/>
      <c r="P2" s="617"/>
      <c r="Q2" s="617"/>
    </row>
    <row r="3" spans="1:17" ht="20.100000000000001" customHeight="1" x14ac:dyDescent="0.25">
      <c r="A3" s="798" t="s">
        <v>1350</v>
      </c>
      <c r="B3" s="798"/>
      <c r="C3" s="798"/>
      <c r="D3" s="798"/>
      <c r="E3" s="798"/>
      <c r="F3" s="798"/>
      <c r="G3" s="798"/>
      <c r="H3" s="798"/>
      <c r="I3" s="798" t="s">
        <v>1350</v>
      </c>
      <c r="J3" s="798"/>
      <c r="K3" s="798"/>
      <c r="L3" s="798"/>
      <c r="M3" s="798"/>
      <c r="N3" s="798"/>
      <c r="O3" s="798"/>
      <c r="P3" s="798"/>
      <c r="Q3" s="798"/>
    </row>
    <row r="4" spans="1:17" ht="20.100000000000001" customHeight="1" x14ac:dyDescent="0.25">
      <c r="A4" s="808" t="s">
        <v>1341</v>
      </c>
      <c r="B4" s="808"/>
      <c r="C4" s="808"/>
      <c r="D4" s="808"/>
      <c r="E4" s="808"/>
      <c r="F4" s="808"/>
      <c r="G4" s="808"/>
      <c r="H4" s="808"/>
      <c r="I4" s="808" t="s">
        <v>1341</v>
      </c>
      <c r="J4" s="808"/>
      <c r="K4" s="808"/>
      <c r="L4" s="808"/>
      <c r="M4" s="808"/>
      <c r="N4" s="808"/>
      <c r="O4" s="808"/>
      <c r="P4" s="808"/>
      <c r="Q4" s="808"/>
    </row>
    <row r="5" spans="1:17" ht="20.100000000000001" customHeight="1" x14ac:dyDescent="0.2">
      <c r="A5" s="618"/>
      <c r="B5" s="618"/>
      <c r="C5" s="618"/>
      <c r="D5" s="618"/>
      <c r="E5" s="618"/>
      <c r="F5" s="618"/>
      <c r="G5" s="618"/>
      <c r="H5" s="618"/>
      <c r="I5" s="618"/>
      <c r="J5" s="618"/>
      <c r="K5" s="618"/>
      <c r="L5" s="618"/>
      <c r="M5" s="618"/>
      <c r="N5" s="618"/>
      <c r="O5" s="618"/>
      <c r="P5" s="618"/>
      <c r="Q5" s="618"/>
    </row>
    <row r="6" spans="1:17" ht="38.25" customHeight="1" x14ac:dyDescent="0.2">
      <c r="A6" s="803" t="s">
        <v>1324</v>
      </c>
      <c r="B6" s="809"/>
      <c r="C6" s="287" t="s">
        <v>769</v>
      </c>
      <c r="D6" s="287" t="s">
        <v>1325</v>
      </c>
      <c r="E6" s="287" t="s">
        <v>813</v>
      </c>
      <c r="F6" s="287" t="s">
        <v>944</v>
      </c>
      <c r="G6" s="287" t="s">
        <v>945</v>
      </c>
      <c r="H6" s="287" t="s">
        <v>946</v>
      </c>
      <c r="I6" s="287" t="s">
        <v>1326</v>
      </c>
      <c r="J6" s="287" t="s">
        <v>947</v>
      </c>
      <c r="K6" s="287" t="s">
        <v>948</v>
      </c>
      <c r="L6" s="288" t="s">
        <v>929</v>
      </c>
      <c r="M6" s="287" t="s">
        <v>949</v>
      </c>
      <c r="N6" s="287" t="s">
        <v>950</v>
      </c>
      <c r="O6" s="289" t="s">
        <v>951</v>
      </c>
      <c r="P6" s="802" t="s">
        <v>1324</v>
      </c>
      <c r="Q6" s="803"/>
    </row>
    <row r="7" spans="1:17" s="129" customFormat="1" ht="12.75" customHeight="1" x14ac:dyDescent="0.2">
      <c r="A7" s="807"/>
      <c r="B7" s="811"/>
      <c r="C7" s="291" t="s">
        <v>1327</v>
      </c>
      <c r="D7" s="291" t="s">
        <v>1328</v>
      </c>
      <c r="E7" s="291" t="s">
        <v>1329</v>
      </c>
      <c r="F7" s="291" t="s">
        <v>1330</v>
      </c>
      <c r="G7" s="291" t="s">
        <v>1331</v>
      </c>
      <c r="H7" s="291" t="s">
        <v>1332</v>
      </c>
      <c r="I7" s="291" t="s">
        <v>1333</v>
      </c>
      <c r="J7" s="291" t="s">
        <v>1334</v>
      </c>
      <c r="K7" s="291" t="s">
        <v>1335</v>
      </c>
      <c r="L7" s="291" t="s">
        <v>1336</v>
      </c>
      <c r="M7" s="292" t="s">
        <v>1337</v>
      </c>
      <c r="N7" s="292" t="s">
        <v>1338</v>
      </c>
      <c r="O7" s="309" t="s">
        <v>1339</v>
      </c>
      <c r="P7" s="806"/>
      <c r="Q7" s="807"/>
    </row>
    <row r="8" spans="1:17" ht="12.75" customHeight="1" x14ac:dyDescent="0.2">
      <c r="A8" s="310"/>
      <c r="B8" s="311"/>
      <c r="C8" s="310"/>
      <c r="D8" s="310"/>
      <c r="E8" s="310"/>
      <c r="F8" s="310"/>
      <c r="G8" s="310"/>
      <c r="H8" s="310"/>
      <c r="I8" s="310"/>
      <c r="J8" s="310"/>
      <c r="K8" s="310"/>
      <c r="L8" s="310"/>
      <c r="M8" s="310"/>
      <c r="N8" s="310"/>
      <c r="O8" s="310"/>
      <c r="P8" s="317"/>
      <c r="Q8" s="313"/>
    </row>
    <row r="9" spans="1:17" x14ac:dyDescent="0.2">
      <c r="A9" s="298" t="s">
        <v>423</v>
      </c>
      <c r="B9" s="126" t="s">
        <v>456</v>
      </c>
      <c r="C9" s="314">
        <v>92.8</v>
      </c>
      <c r="D9" s="314">
        <v>94.9</v>
      </c>
      <c r="E9" s="314">
        <v>96.8</v>
      </c>
      <c r="F9" s="314">
        <v>94.9</v>
      </c>
      <c r="G9" s="314">
        <v>95.9</v>
      </c>
      <c r="H9" s="314">
        <v>90.7</v>
      </c>
      <c r="I9" s="314">
        <v>92.7</v>
      </c>
      <c r="J9" s="314">
        <v>88.4</v>
      </c>
      <c r="K9" s="314">
        <v>83.2</v>
      </c>
      <c r="L9" s="314">
        <v>94.7</v>
      </c>
      <c r="M9" s="314">
        <v>93.2</v>
      </c>
      <c r="N9" s="314">
        <v>94.9</v>
      </c>
      <c r="O9" s="314">
        <v>91.7</v>
      </c>
      <c r="P9" s="300" t="s">
        <v>423</v>
      </c>
      <c r="Q9" s="306" t="s">
        <v>456</v>
      </c>
    </row>
    <row r="10" spans="1:17" x14ac:dyDescent="0.2">
      <c r="A10" s="302"/>
      <c r="B10" s="126" t="s">
        <v>451</v>
      </c>
      <c r="C10" s="314">
        <v>96.7</v>
      </c>
      <c r="D10" s="314">
        <v>97</v>
      </c>
      <c r="E10" s="314">
        <v>102.1</v>
      </c>
      <c r="F10" s="314">
        <v>95.2</v>
      </c>
      <c r="G10" s="314">
        <v>98.3</v>
      </c>
      <c r="H10" s="314">
        <v>93.6</v>
      </c>
      <c r="I10" s="314">
        <v>96.6</v>
      </c>
      <c r="J10" s="314">
        <v>91.6</v>
      </c>
      <c r="K10" s="314">
        <v>91.1</v>
      </c>
      <c r="L10" s="314">
        <v>98.1</v>
      </c>
      <c r="M10" s="314">
        <v>93.8</v>
      </c>
      <c r="N10" s="314">
        <v>98.9</v>
      </c>
      <c r="O10" s="314">
        <v>98.5</v>
      </c>
      <c r="P10" s="303"/>
      <c r="Q10" s="306" t="s">
        <v>451</v>
      </c>
    </row>
    <row r="11" spans="1:17" x14ac:dyDescent="0.2">
      <c r="A11" s="302"/>
      <c r="B11" s="126" t="s">
        <v>452</v>
      </c>
      <c r="C11" s="314">
        <v>96.1</v>
      </c>
      <c r="D11" s="314">
        <v>98.3</v>
      </c>
      <c r="E11" s="314">
        <v>102</v>
      </c>
      <c r="F11" s="314">
        <v>97.1</v>
      </c>
      <c r="G11" s="314">
        <v>99.7</v>
      </c>
      <c r="H11" s="314">
        <v>94.1</v>
      </c>
      <c r="I11" s="314">
        <v>95.8</v>
      </c>
      <c r="J11" s="314">
        <v>91.8</v>
      </c>
      <c r="K11" s="314">
        <v>93.9</v>
      </c>
      <c r="L11" s="314">
        <v>96.5</v>
      </c>
      <c r="M11" s="314">
        <v>94.4</v>
      </c>
      <c r="N11" s="314">
        <v>96.9</v>
      </c>
      <c r="O11" s="314">
        <v>102.2</v>
      </c>
      <c r="P11" s="303"/>
      <c r="Q11" s="306" t="s">
        <v>452</v>
      </c>
    </row>
    <row r="12" spans="1:17" x14ac:dyDescent="0.2">
      <c r="A12" s="302"/>
      <c r="B12" s="126" t="s">
        <v>435</v>
      </c>
      <c r="C12" s="314">
        <v>98.3</v>
      </c>
      <c r="D12" s="314">
        <v>99</v>
      </c>
      <c r="E12" s="314">
        <v>96.8</v>
      </c>
      <c r="F12" s="314">
        <v>97.3</v>
      </c>
      <c r="G12" s="314">
        <v>100.4</v>
      </c>
      <c r="H12" s="314">
        <v>96.3</v>
      </c>
      <c r="I12" s="314">
        <v>98.3</v>
      </c>
      <c r="J12" s="314">
        <v>95.5</v>
      </c>
      <c r="K12" s="314">
        <v>98.8</v>
      </c>
      <c r="L12" s="314">
        <v>98.7</v>
      </c>
      <c r="M12" s="314">
        <v>96.2</v>
      </c>
      <c r="N12" s="314">
        <v>99.2</v>
      </c>
      <c r="O12" s="314">
        <v>96.6</v>
      </c>
      <c r="P12" s="303"/>
      <c r="Q12" s="306" t="s">
        <v>435</v>
      </c>
    </row>
    <row r="13" spans="1:17" x14ac:dyDescent="0.2">
      <c r="A13" s="302"/>
      <c r="B13" s="126" t="s">
        <v>453</v>
      </c>
      <c r="C13" s="314">
        <v>100.5</v>
      </c>
      <c r="D13" s="314">
        <v>99.1</v>
      </c>
      <c r="E13" s="314">
        <v>101.8</v>
      </c>
      <c r="F13" s="314">
        <v>98.7</v>
      </c>
      <c r="G13" s="314">
        <v>100</v>
      </c>
      <c r="H13" s="314">
        <v>95.4</v>
      </c>
      <c r="I13" s="314">
        <v>100.7</v>
      </c>
      <c r="J13" s="314">
        <v>101.6</v>
      </c>
      <c r="K13" s="314">
        <v>106</v>
      </c>
      <c r="L13" s="314">
        <v>99.9</v>
      </c>
      <c r="M13" s="314">
        <v>99.2</v>
      </c>
      <c r="N13" s="314">
        <v>100</v>
      </c>
      <c r="O13" s="314">
        <v>98.6</v>
      </c>
      <c r="P13" s="303"/>
      <c r="Q13" s="306" t="s">
        <v>453</v>
      </c>
    </row>
    <row r="14" spans="1:17" x14ac:dyDescent="0.2">
      <c r="A14" s="302"/>
      <c r="B14" s="126" t="s">
        <v>444</v>
      </c>
      <c r="C14" s="314">
        <v>100.8</v>
      </c>
      <c r="D14" s="314">
        <v>100.1</v>
      </c>
      <c r="E14" s="314">
        <v>107.4</v>
      </c>
      <c r="F14" s="314">
        <v>101.5</v>
      </c>
      <c r="G14" s="314">
        <v>99.2</v>
      </c>
      <c r="H14" s="314">
        <v>99.7</v>
      </c>
      <c r="I14" s="314">
        <v>100.8</v>
      </c>
      <c r="J14" s="314">
        <v>101</v>
      </c>
      <c r="K14" s="314">
        <v>105.5</v>
      </c>
      <c r="L14" s="314">
        <v>100.2</v>
      </c>
      <c r="M14" s="314">
        <v>99.4</v>
      </c>
      <c r="N14" s="314">
        <v>100.3</v>
      </c>
      <c r="O14" s="314">
        <v>102.8</v>
      </c>
      <c r="P14" s="303"/>
      <c r="Q14" s="306" t="s">
        <v>444</v>
      </c>
    </row>
    <row r="15" spans="1:17" x14ac:dyDescent="0.2">
      <c r="A15" s="302"/>
      <c r="B15" s="126" t="s">
        <v>445</v>
      </c>
      <c r="C15" s="314">
        <v>103.1</v>
      </c>
      <c r="D15" s="314">
        <v>99.9</v>
      </c>
      <c r="E15" s="314">
        <v>101.3</v>
      </c>
      <c r="F15" s="314">
        <v>100.4</v>
      </c>
      <c r="G15" s="314">
        <v>99.5</v>
      </c>
      <c r="H15" s="314">
        <v>100.3</v>
      </c>
      <c r="I15" s="314">
        <v>103.5</v>
      </c>
      <c r="J15" s="314">
        <v>105</v>
      </c>
      <c r="K15" s="314">
        <v>100.6</v>
      </c>
      <c r="L15" s="314">
        <v>103.7</v>
      </c>
      <c r="M15" s="314">
        <v>101.4</v>
      </c>
      <c r="N15" s="314">
        <v>104.1</v>
      </c>
      <c r="O15" s="314">
        <v>99.4</v>
      </c>
      <c r="P15" s="303"/>
      <c r="Q15" s="306" t="s">
        <v>445</v>
      </c>
    </row>
    <row r="16" spans="1:17" x14ac:dyDescent="0.2">
      <c r="A16" s="302"/>
      <c r="B16" s="126" t="s">
        <v>446</v>
      </c>
      <c r="C16" s="314">
        <v>100.8</v>
      </c>
      <c r="D16" s="314">
        <v>99.7</v>
      </c>
      <c r="E16" s="314">
        <v>101.6</v>
      </c>
      <c r="F16" s="314">
        <v>100.6</v>
      </c>
      <c r="G16" s="314">
        <v>98.7</v>
      </c>
      <c r="H16" s="314">
        <v>102</v>
      </c>
      <c r="I16" s="314">
        <v>101.1</v>
      </c>
      <c r="J16" s="314">
        <v>103.7</v>
      </c>
      <c r="K16" s="314">
        <v>98.2</v>
      </c>
      <c r="L16" s="314">
        <v>101.2</v>
      </c>
      <c r="M16" s="314">
        <v>100.6</v>
      </c>
      <c r="N16" s="314">
        <v>101.3</v>
      </c>
      <c r="O16" s="314">
        <v>94.1</v>
      </c>
      <c r="P16" s="303"/>
      <c r="Q16" s="306" t="s">
        <v>446</v>
      </c>
    </row>
    <row r="17" spans="1:17" x14ac:dyDescent="0.2">
      <c r="A17" s="302"/>
      <c r="B17" s="126" t="s">
        <v>447</v>
      </c>
      <c r="C17" s="314">
        <v>101.8</v>
      </c>
      <c r="D17" s="314">
        <v>101.3</v>
      </c>
      <c r="E17" s="314">
        <v>94.6</v>
      </c>
      <c r="F17" s="314">
        <v>102.2</v>
      </c>
      <c r="G17" s="314">
        <v>99.8</v>
      </c>
      <c r="H17" s="314">
        <v>106.2</v>
      </c>
      <c r="I17" s="314">
        <v>101.8</v>
      </c>
      <c r="J17" s="314">
        <v>104.8</v>
      </c>
      <c r="K17" s="314">
        <v>102.5</v>
      </c>
      <c r="L17" s="314">
        <v>101.3</v>
      </c>
      <c r="M17" s="314">
        <v>101.7</v>
      </c>
      <c r="N17" s="314">
        <v>101.3</v>
      </c>
      <c r="O17" s="314">
        <v>105.1</v>
      </c>
      <c r="P17" s="303"/>
      <c r="Q17" s="306" t="s">
        <v>447</v>
      </c>
    </row>
    <row r="18" spans="1:17" x14ac:dyDescent="0.2">
      <c r="A18" s="302"/>
      <c r="B18" s="126" t="s">
        <v>448</v>
      </c>
      <c r="C18" s="314">
        <v>101.1</v>
      </c>
      <c r="D18" s="314">
        <v>101.7</v>
      </c>
      <c r="E18" s="314">
        <v>94</v>
      </c>
      <c r="F18" s="314">
        <v>102</v>
      </c>
      <c r="G18" s="314">
        <v>100.8</v>
      </c>
      <c r="H18" s="314">
        <v>105.8</v>
      </c>
      <c r="I18" s="314">
        <v>101.2</v>
      </c>
      <c r="J18" s="314">
        <v>105.3</v>
      </c>
      <c r="K18" s="314">
        <v>100.9</v>
      </c>
      <c r="L18" s="314">
        <v>100.6</v>
      </c>
      <c r="M18" s="314">
        <v>104.6</v>
      </c>
      <c r="N18" s="314">
        <v>100</v>
      </c>
      <c r="O18" s="314">
        <v>98.8</v>
      </c>
      <c r="P18" s="303"/>
      <c r="Q18" s="306" t="s">
        <v>448</v>
      </c>
    </row>
    <row r="19" spans="1:17" x14ac:dyDescent="0.2">
      <c r="A19" s="302"/>
      <c r="B19" s="126" t="s">
        <v>449</v>
      </c>
      <c r="C19" s="314">
        <v>102.5</v>
      </c>
      <c r="D19" s="314">
        <v>102.9</v>
      </c>
      <c r="E19" s="314">
        <v>103.2</v>
      </c>
      <c r="F19" s="314">
        <v>102.8</v>
      </c>
      <c r="G19" s="314">
        <v>102.3</v>
      </c>
      <c r="H19" s="314">
        <v>105.4</v>
      </c>
      <c r="I19" s="314">
        <v>102.2</v>
      </c>
      <c r="J19" s="314">
        <v>108.3</v>
      </c>
      <c r="K19" s="314">
        <v>105.9</v>
      </c>
      <c r="L19" s="314">
        <v>100.9</v>
      </c>
      <c r="M19" s="314">
        <v>105.5</v>
      </c>
      <c r="N19" s="314">
        <v>100.1</v>
      </c>
      <c r="O19" s="314">
        <v>112.1</v>
      </c>
      <c r="P19" s="303"/>
      <c r="Q19" s="306" t="s">
        <v>449</v>
      </c>
    </row>
    <row r="20" spans="1:17" x14ac:dyDescent="0.2">
      <c r="A20" s="302"/>
      <c r="B20" s="126" t="s">
        <v>450</v>
      </c>
      <c r="C20" s="314">
        <v>103.6</v>
      </c>
      <c r="D20" s="314">
        <v>105.2</v>
      </c>
      <c r="E20" s="314">
        <v>100</v>
      </c>
      <c r="F20" s="314">
        <v>105.3</v>
      </c>
      <c r="G20" s="314">
        <v>104.9</v>
      </c>
      <c r="H20" s="314">
        <v>106.9</v>
      </c>
      <c r="I20" s="314">
        <v>103.8</v>
      </c>
      <c r="J20" s="314">
        <v>111.5</v>
      </c>
      <c r="K20" s="314">
        <v>110.6</v>
      </c>
      <c r="L20" s="314">
        <v>101.7</v>
      </c>
      <c r="M20" s="314">
        <v>103.8</v>
      </c>
      <c r="N20" s="314">
        <v>101.3</v>
      </c>
      <c r="O20" s="314">
        <v>95.9</v>
      </c>
      <c r="P20" s="303"/>
      <c r="Q20" s="306" t="s">
        <v>450</v>
      </c>
    </row>
    <row r="21" spans="1:17" x14ac:dyDescent="0.2">
      <c r="A21" s="302">
        <v>2011</v>
      </c>
      <c r="B21" s="126" t="s">
        <v>456</v>
      </c>
      <c r="C21" s="314">
        <v>104</v>
      </c>
      <c r="D21" s="314">
        <v>106.3</v>
      </c>
      <c r="E21" s="314">
        <v>96.4</v>
      </c>
      <c r="F21" s="314">
        <v>100.8</v>
      </c>
      <c r="G21" s="314">
        <v>107.5</v>
      </c>
      <c r="H21" s="314">
        <v>112.4</v>
      </c>
      <c r="I21" s="314">
        <v>104</v>
      </c>
      <c r="J21" s="314">
        <v>117.6</v>
      </c>
      <c r="K21" s="314">
        <v>112.6</v>
      </c>
      <c r="L21" s="314">
        <v>100.8</v>
      </c>
      <c r="M21" s="314">
        <v>106.1</v>
      </c>
      <c r="N21" s="314">
        <v>99.8</v>
      </c>
      <c r="O21" s="314">
        <v>96</v>
      </c>
      <c r="P21" s="303">
        <v>2011</v>
      </c>
      <c r="Q21" s="306" t="s">
        <v>456</v>
      </c>
    </row>
    <row r="22" spans="1:17" x14ac:dyDescent="0.2">
      <c r="A22" s="302"/>
      <c r="B22" s="126" t="s">
        <v>451</v>
      </c>
      <c r="C22" s="314">
        <v>105.2</v>
      </c>
      <c r="D22" s="314">
        <v>109.6</v>
      </c>
      <c r="E22" s="314">
        <v>102.7</v>
      </c>
      <c r="F22" s="314">
        <v>105.2</v>
      </c>
      <c r="G22" s="314">
        <v>110.5</v>
      </c>
      <c r="H22" s="314">
        <v>114.6</v>
      </c>
      <c r="I22" s="314">
        <v>104.8</v>
      </c>
      <c r="J22" s="314">
        <v>121.7</v>
      </c>
      <c r="K22" s="314">
        <v>118.7</v>
      </c>
      <c r="L22" s="314">
        <v>100.6</v>
      </c>
      <c r="M22" s="314">
        <v>108.2</v>
      </c>
      <c r="N22" s="314">
        <v>99.2</v>
      </c>
      <c r="O22" s="314">
        <v>105.7</v>
      </c>
      <c r="P22" s="303"/>
      <c r="Q22" s="306" t="s">
        <v>451</v>
      </c>
    </row>
    <row r="23" spans="1:17" x14ac:dyDescent="0.2">
      <c r="A23" s="302"/>
      <c r="B23" s="126" t="s">
        <v>452</v>
      </c>
      <c r="C23" s="314">
        <v>104.9</v>
      </c>
      <c r="D23" s="314">
        <v>109.9</v>
      </c>
      <c r="E23" s="314">
        <v>107</v>
      </c>
      <c r="F23" s="314">
        <v>106.7</v>
      </c>
      <c r="G23" s="314">
        <v>109.8</v>
      </c>
      <c r="H23" s="314">
        <v>116.5</v>
      </c>
      <c r="I23" s="314">
        <v>104.4</v>
      </c>
      <c r="J23" s="314">
        <v>125</v>
      </c>
      <c r="K23" s="314">
        <v>116.2</v>
      </c>
      <c r="L23" s="314">
        <v>100.4</v>
      </c>
      <c r="M23" s="314">
        <v>108.4</v>
      </c>
      <c r="N23" s="314">
        <v>99</v>
      </c>
      <c r="O23" s="314">
        <v>105.2</v>
      </c>
      <c r="P23" s="303"/>
      <c r="Q23" s="306" t="s">
        <v>452</v>
      </c>
    </row>
    <row r="24" spans="1:17" x14ac:dyDescent="0.2">
      <c r="A24" s="302"/>
      <c r="B24" s="126" t="s">
        <v>435</v>
      </c>
      <c r="C24" s="314">
        <v>106.4</v>
      </c>
      <c r="D24" s="314">
        <v>109.5</v>
      </c>
      <c r="E24" s="314">
        <v>109.9</v>
      </c>
      <c r="F24" s="314">
        <v>107.6</v>
      </c>
      <c r="G24" s="314">
        <v>108.6</v>
      </c>
      <c r="H24" s="314">
        <v>116.9</v>
      </c>
      <c r="I24" s="314">
        <v>106.2</v>
      </c>
      <c r="J24" s="314">
        <v>130.80000000000001</v>
      </c>
      <c r="K24" s="314">
        <v>120.9</v>
      </c>
      <c r="L24" s="314">
        <v>100.6</v>
      </c>
      <c r="M24" s="314">
        <v>105.5</v>
      </c>
      <c r="N24" s="314">
        <v>99.7</v>
      </c>
      <c r="O24" s="314">
        <v>102.8</v>
      </c>
      <c r="P24" s="303"/>
      <c r="Q24" s="306" t="s">
        <v>435</v>
      </c>
    </row>
    <row r="25" spans="1:17" x14ac:dyDescent="0.2">
      <c r="A25" s="302"/>
      <c r="B25" s="126" t="s">
        <v>453</v>
      </c>
      <c r="C25" s="314">
        <v>104.8</v>
      </c>
      <c r="D25" s="314">
        <v>109.5</v>
      </c>
      <c r="E25" s="314">
        <v>111.8</v>
      </c>
      <c r="F25" s="314">
        <v>106.9</v>
      </c>
      <c r="G25" s="314">
        <v>108.4</v>
      </c>
      <c r="H25" s="314">
        <v>117.9</v>
      </c>
      <c r="I25" s="314">
        <v>104</v>
      </c>
      <c r="J25" s="314">
        <v>130.69999999999999</v>
      </c>
      <c r="K25" s="314">
        <v>118.9</v>
      </c>
      <c r="L25" s="314">
        <v>99</v>
      </c>
      <c r="M25" s="314">
        <v>108.7</v>
      </c>
      <c r="N25" s="314">
        <v>97.3</v>
      </c>
      <c r="O25" s="314">
        <v>117.3</v>
      </c>
      <c r="P25" s="303"/>
      <c r="Q25" s="306" t="s">
        <v>453</v>
      </c>
    </row>
    <row r="26" spans="1:17" x14ac:dyDescent="0.2">
      <c r="A26" s="302"/>
      <c r="B26" s="126" t="s">
        <v>444</v>
      </c>
      <c r="C26" s="314">
        <v>106.5</v>
      </c>
      <c r="D26" s="314">
        <v>108.7</v>
      </c>
      <c r="E26" s="314">
        <v>107.4</v>
      </c>
      <c r="F26" s="314">
        <v>108</v>
      </c>
      <c r="G26" s="314">
        <v>106.5</v>
      </c>
      <c r="H26" s="314">
        <v>118.5</v>
      </c>
      <c r="I26" s="314">
        <v>106.3</v>
      </c>
      <c r="J26" s="314">
        <v>130.80000000000001</v>
      </c>
      <c r="K26" s="314">
        <v>120</v>
      </c>
      <c r="L26" s="314">
        <v>101.8</v>
      </c>
      <c r="M26" s="314">
        <v>110.9</v>
      </c>
      <c r="N26" s="314">
        <v>100.1</v>
      </c>
      <c r="O26" s="314">
        <v>104.9</v>
      </c>
      <c r="P26" s="303"/>
      <c r="Q26" s="306" t="s">
        <v>444</v>
      </c>
    </row>
    <row r="27" spans="1:17" x14ac:dyDescent="0.2">
      <c r="A27" s="302"/>
      <c r="B27" s="126" t="s">
        <v>445</v>
      </c>
      <c r="C27" s="314">
        <v>106.4</v>
      </c>
      <c r="D27" s="314">
        <v>109.2</v>
      </c>
      <c r="E27" s="314">
        <v>108.7</v>
      </c>
      <c r="F27" s="314">
        <v>107.6</v>
      </c>
      <c r="G27" s="314">
        <v>107.4</v>
      </c>
      <c r="H27" s="314">
        <v>118.5</v>
      </c>
      <c r="I27" s="314">
        <v>106.3</v>
      </c>
      <c r="J27" s="314">
        <v>130.80000000000001</v>
      </c>
      <c r="K27" s="314">
        <v>119.5</v>
      </c>
      <c r="L27" s="314">
        <v>100.9</v>
      </c>
      <c r="M27" s="314">
        <v>112</v>
      </c>
      <c r="N27" s="314">
        <v>98.9</v>
      </c>
      <c r="O27" s="314">
        <v>101.5</v>
      </c>
      <c r="P27" s="303"/>
      <c r="Q27" s="306" t="s">
        <v>445</v>
      </c>
    </row>
    <row r="28" spans="1:17" x14ac:dyDescent="0.2">
      <c r="A28" s="302"/>
      <c r="B28" s="126" t="s">
        <v>446</v>
      </c>
      <c r="C28" s="314">
        <v>107.4</v>
      </c>
      <c r="D28" s="314">
        <v>108.2</v>
      </c>
      <c r="E28" s="314">
        <v>102.6</v>
      </c>
      <c r="F28" s="314">
        <v>108</v>
      </c>
      <c r="G28" s="314">
        <v>105.9</v>
      </c>
      <c r="H28" s="314">
        <v>117.8</v>
      </c>
      <c r="I28" s="314">
        <v>107.4</v>
      </c>
      <c r="J28" s="314">
        <v>133.69999999999999</v>
      </c>
      <c r="K28" s="314">
        <v>122.8</v>
      </c>
      <c r="L28" s="314">
        <v>102</v>
      </c>
      <c r="M28" s="314">
        <v>114.7</v>
      </c>
      <c r="N28" s="314">
        <v>99.8</v>
      </c>
      <c r="O28" s="314">
        <v>103.4</v>
      </c>
      <c r="P28" s="303"/>
      <c r="Q28" s="306" t="s">
        <v>446</v>
      </c>
    </row>
    <row r="29" spans="1:17" x14ac:dyDescent="0.2">
      <c r="A29" s="302"/>
      <c r="B29" s="126" t="s">
        <v>447</v>
      </c>
      <c r="C29" s="314">
        <v>107</v>
      </c>
      <c r="D29" s="314">
        <v>108.3</v>
      </c>
      <c r="E29" s="314">
        <v>108.1</v>
      </c>
      <c r="F29" s="314">
        <v>108.9</v>
      </c>
      <c r="G29" s="314">
        <v>105.5</v>
      </c>
      <c r="H29" s="314">
        <v>118</v>
      </c>
      <c r="I29" s="314">
        <v>106.9</v>
      </c>
      <c r="J29" s="314">
        <v>131.6</v>
      </c>
      <c r="K29" s="314">
        <v>121.1</v>
      </c>
      <c r="L29" s="314">
        <v>102.2</v>
      </c>
      <c r="M29" s="314">
        <v>113.4</v>
      </c>
      <c r="N29" s="314">
        <v>100.3</v>
      </c>
      <c r="O29" s="314">
        <v>107.8</v>
      </c>
      <c r="P29" s="303"/>
      <c r="Q29" s="306" t="s">
        <v>447</v>
      </c>
    </row>
    <row r="30" spans="1:17" x14ac:dyDescent="0.2">
      <c r="A30" s="302"/>
      <c r="B30" s="126" t="s">
        <v>448</v>
      </c>
      <c r="C30" s="314">
        <v>109.1</v>
      </c>
      <c r="D30" s="314">
        <v>109.2</v>
      </c>
      <c r="E30" s="314">
        <v>102.6</v>
      </c>
      <c r="F30" s="314">
        <v>109.9</v>
      </c>
      <c r="G30" s="314">
        <v>106.8</v>
      </c>
      <c r="H30" s="314">
        <v>117.9</v>
      </c>
      <c r="I30" s="314">
        <v>109.3</v>
      </c>
      <c r="J30" s="314">
        <v>132.6</v>
      </c>
      <c r="K30" s="314">
        <v>119.2</v>
      </c>
      <c r="L30" s="314">
        <v>105</v>
      </c>
      <c r="M30" s="314">
        <v>115.9</v>
      </c>
      <c r="N30" s="314">
        <v>103.2</v>
      </c>
      <c r="O30" s="314">
        <v>101.7</v>
      </c>
      <c r="P30" s="303"/>
      <c r="Q30" s="306" t="s">
        <v>448</v>
      </c>
    </row>
    <row r="31" spans="1:17" x14ac:dyDescent="0.2">
      <c r="A31" s="302"/>
      <c r="B31" s="126" t="s">
        <v>449</v>
      </c>
      <c r="C31" s="314">
        <v>108</v>
      </c>
      <c r="D31" s="314">
        <v>109.7</v>
      </c>
      <c r="E31" s="314">
        <v>109.4</v>
      </c>
      <c r="F31" s="314">
        <v>111</v>
      </c>
      <c r="G31" s="314">
        <v>107.1</v>
      </c>
      <c r="H31" s="314">
        <v>116.4</v>
      </c>
      <c r="I31" s="314">
        <v>107.8</v>
      </c>
      <c r="J31" s="314">
        <v>135</v>
      </c>
      <c r="K31" s="314">
        <v>118.7</v>
      </c>
      <c r="L31" s="314">
        <v>102.7</v>
      </c>
      <c r="M31" s="314">
        <v>111.5</v>
      </c>
      <c r="N31" s="314">
        <v>101.3</v>
      </c>
      <c r="O31" s="314">
        <v>109.7</v>
      </c>
      <c r="P31" s="303"/>
      <c r="Q31" s="306" t="s">
        <v>449</v>
      </c>
    </row>
    <row r="32" spans="1:17" x14ac:dyDescent="0.2">
      <c r="A32" s="302"/>
      <c r="B32" s="126" t="s">
        <v>450</v>
      </c>
      <c r="C32" s="314">
        <v>109.6</v>
      </c>
      <c r="D32" s="314">
        <v>110</v>
      </c>
      <c r="E32" s="314">
        <v>112.5</v>
      </c>
      <c r="F32" s="314">
        <v>111</v>
      </c>
      <c r="G32" s="314">
        <v>107.3</v>
      </c>
      <c r="H32" s="314">
        <v>117.6</v>
      </c>
      <c r="I32" s="314">
        <v>109.7</v>
      </c>
      <c r="J32" s="314">
        <v>136.9</v>
      </c>
      <c r="K32" s="314">
        <v>117.7</v>
      </c>
      <c r="L32" s="314">
        <v>104.5</v>
      </c>
      <c r="M32" s="314">
        <v>112.6</v>
      </c>
      <c r="N32" s="314">
        <v>103.2</v>
      </c>
      <c r="O32" s="314">
        <v>105.6</v>
      </c>
      <c r="P32" s="303"/>
      <c r="Q32" s="306" t="s">
        <v>450</v>
      </c>
    </row>
    <row r="33" spans="1:17" x14ac:dyDescent="0.2">
      <c r="A33" s="302" t="s">
        <v>425</v>
      </c>
      <c r="B33" s="126" t="s">
        <v>456</v>
      </c>
      <c r="C33" s="314">
        <v>110.3</v>
      </c>
      <c r="D33" s="314">
        <v>111.7</v>
      </c>
      <c r="E33" s="314">
        <v>111.5</v>
      </c>
      <c r="F33" s="314">
        <v>111.7</v>
      </c>
      <c r="G33" s="314">
        <v>109.6</v>
      </c>
      <c r="H33" s="314">
        <v>120.7</v>
      </c>
      <c r="I33" s="314">
        <v>110.9</v>
      </c>
      <c r="J33" s="314">
        <v>138.9</v>
      </c>
      <c r="K33" s="314">
        <v>139.19999999999999</v>
      </c>
      <c r="L33" s="314">
        <v>103.8</v>
      </c>
      <c r="M33" s="314">
        <v>106.7</v>
      </c>
      <c r="N33" s="314">
        <v>103.3</v>
      </c>
      <c r="O33" s="314">
        <v>92.1</v>
      </c>
      <c r="P33" s="303" t="s">
        <v>425</v>
      </c>
      <c r="Q33" s="306" t="s">
        <v>456</v>
      </c>
    </row>
    <row r="34" spans="1:17" x14ac:dyDescent="0.2">
      <c r="A34" s="302"/>
      <c r="B34" s="126" t="s">
        <v>451</v>
      </c>
      <c r="C34" s="314">
        <v>110.5</v>
      </c>
      <c r="D34" s="314">
        <v>111.7</v>
      </c>
      <c r="E34" s="314">
        <v>110.4</v>
      </c>
      <c r="F34" s="314">
        <v>114</v>
      </c>
      <c r="G34" s="314">
        <v>109.6</v>
      </c>
      <c r="H34" s="314">
        <v>116.7</v>
      </c>
      <c r="I34" s="314">
        <v>110.5</v>
      </c>
      <c r="J34" s="314">
        <v>141.4</v>
      </c>
      <c r="K34" s="314">
        <v>145</v>
      </c>
      <c r="L34" s="314">
        <v>102.4</v>
      </c>
      <c r="M34" s="314">
        <v>109.6</v>
      </c>
      <c r="N34" s="314">
        <v>101.2</v>
      </c>
      <c r="O34" s="314">
        <v>109</v>
      </c>
      <c r="P34" s="303"/>
      <c r="Q34" s="306" t="s">
        <v>451</v>
      </c>
    </row>
    <row r="35" spans="1:17" x14ac:dyDescent="0.2">
      <c r="A35" s="302"/>
      <c r="B35" s="126" t="s">
        <v>452</v>
      </c>
      <c r="C35" s="314">
        <v>111.8</v>
      </c>
      <c r="D35" s="314">
        <v>112.5</v>
      </c>
      <c r="E35" s="314">
        <v>118.1</v>
      </c>
      <c r="F35" s="314">
        <v>112.9</v>
      </c>
      <c r="G35" s="314">
        <v>110.3</v>
      </c>
      <c r="H35" s="314">
        <v>120.5</v>
      </c>
      <c r="I35" s="314">
        <v>111.7</v>
      </c>
      <c r="J35" s="314">
        <v>145.30000000000001</v>
      </c>
      <c r="K35" s="314">
        <v>142.6</v>
      </c>
      <c r="L35" s="314">
        <v>103.3</v>
      </c>
      <c r="M35" s="314">
        <v>113.1</v>
      </c>
      <c r="N35" s="314">
        <v>101.6</v>
      </c>
      <c r="O35" s="314">
        <v>112.5</v>
      </c>
      <c r="P35" s="303"/>
      <c r="Q35" s="306" t="s">
        <v>452</v>
      </c>
    </row>
    <row r="36" spans="1:17" x14ac:dyDescent="0.2">
      <c r="A36" s="302"/>
      <c r="B36" s="126" t="s">
        <v>435</v>
      </c>
      <c r="C36" s="314">
        <v>111</v>
      </c>
      <c r="D36" s="314">
        <v>112.4</v>
      </c>
      <c r="E36" s="314">
        <v>121.2</v>
      </c>
      <c r="F36" s="314">
        <v>111.4</v>
      </c>
      <c r="G36" s="314">
        <v>110.6</v>
      </c>
      <c r="H36" s="314">
        <v>120.5</v>
      </c>
      <c r="I36" s="314">
        <v>110.7</v>
      </c>
      <c r="J36" s="314">
        <v>145.4</v>
      </c>
      <c r="K36" s="314">
        <v>140.6</v>
      </c>
      <c r="L36" s="314">
        <v>102.8</v>
      </c>
      <c r="M36" s="314">
        <v>110.4</v>
      </c>
      <c r="N36" s="314">
        <v>101.5</v>
      </c>
      <c r="O36" s="314">
        <v>116.6</v>
      </c>
      <c r="P36" s="303"/>
      <c r="Q36" s="306" t="s">
        <v>435</v>
      </c>
    </row>
    <row r="37" spans="1:17" x14ac:dyDescent="0.2">
      <c r="A37" s="302"/>
      <c r="B37" s="126" t="s">
        <v>453</v>
      </c>
      <c r="C37" s="314">
        <v>110.1</v>
      </c>
      <c r="D37" s="314">
        <v>112.5</v>
      </c>
      <c r="E37" s="314">
        <v>116.5</v>
      </c>
      <c r="F37" s="314">
        <v>111.2</v>
      </c>
      <c r="G37" s="314">
        <v>111.4</v>
      </c>
      <c r="H37" s="314">
        <v>118.8</v>
      </c>
      <c r="I37" s="314">
        <v>110.1</v>
      </c>
      <c r="J37" s="314">
        <v>143.6</v>
      </c>
      <c r="K37" s="314">
        <v>140.30000000000001</v>
      </c>
      <c r="L37" s="314">
        <v>102.5</v>
      </c>
      <c r="M37" s="314">
        <v>109.5</v>
      </c>
      <c r="N37" s="314">
        <v>101.2</v>
      </c>
      <c r="O37" s="314">
        <v>105.7</v>
      </c>
      <c r="P37" s="303"/>
      <c r="Q37" s="306" t="s">
        <v>453</v>
      </c>
    </row>
    <row r="38" spans="1:17" x14ac:dyDescent="0.2">
      <c r="A38" s="302"/>
      <c r="B38" s="126" t="s">
        <v>444</v>
      </c>
      <c r="C38" s="314">
        <v>110.1</v>
      </c>
      <c r="D38" s="314">
        <v>112.7</v>
      </c>
      <c r="E38" s="314">
        <v>114.9</v>
      </c>
      <c r="F38" s="314">
        <v>108.4</v>
      </c>
      <c r="G38" s="314">
        <v>113.4</v>
      </c>
      <c r="H38" s="314">
        <v>117.3</v>
      </c>
      <c r="I38" s="314">
        <v>109.5</v>
      </c>
      <c r="J38" s="314">
        <v>138.19999999999999</v>
      </c>
      <c r="K38" s="314">
        <v>144.4</v>
      </c>
      <c r="L38" s="314">
        <v>102.2</v>
      </c>
      <c r="M38" s="314">
        <v>108.4</v>
      </c>
      <c r="N38" s="314">
        <v>101.1</v>
      </c>
      <c r="O38" s="314">
        <v>120.9</v>
      </c>
      <c r="P38" s="303"/>
      <c r="Q38" s="306" t="s">
        <v>444</v>
      </c>
    </row>
    <row r="39" spans="1:17" x14ac:dyDescent="0.2">
      <c r="A39" s="302"/>
      <c r="B39" s="126" t="s">
        <v>445</v>
      </c>
      <c r="C39" s="314">
        <v>112.1</v>
      </c>
      <c r="D39" s="314">
        <v>111.7</v>
      </c>
      <c r="E39" s="314">
        <v>109.7</v>
      </c>
      <c r="F39" s="314">
        <v>108.6</v>
      </c>
      <c r="G39" s="314">
        <v>111.7</v>
      </c>
      <c r="H39" s="314">
        <v>116.9</v>
      </c>
      <c r="I39" s="314">
        <v>112.5</v>
      </c>
      <c r="J39" s="314">
        <v>131.80000000000001</v>
      </c>
      <c r="K39" s="314">
        <v>146.9</v>
      </c>
      <c r="L39" s="314">
        <v>106.1</v>
      </c>
      <c r="M39" s="314">
        <v>108.8</v>
      </c>
      <c r="N39" s="314">
        <v>105.6</v>
      </c>
      <c r="O39" s="314">
        <v>103.6</v>
      </c>
      <c r="P39" s="303"/>
      <c r="Q39" s="306" t="s">
        <v>445</v>
      </c>
    </row>
    <row r="40" spans="1:17" x14ac:dyDescent="0.2">
      <c r="A40" s="302"/>
      <c r="B40" s="126" t="s">
        <v>446</v>
      </c>
      <c r="C40" s="314">
        <v>112.6</v>
      </c>
      <c r="D40" s="314">
        <v>113.6</v>
      </c>
      <c r="E40" s="314">
        <v>117</v>
      </c>
      <c r="F40" s="314">
        <v>112</v>
      </c>
      <c r="G40" s="314">
        <v>112.4</v>
      </c>
      <c r="H40" s="314">
        <v>120.9</v>
      </c>
      <c r="I40" s="314">
        <v>112.5</v>
      </c>
      <c r="J40" s="314">
        <v>137.1</v>
      </c>
      <c r="K40" s="314">
        <v>141.5</v>
      </c>
      <c r="L40" s="314">
        <v>106.2</v>
      </c>
      <c r="M40" s="314">
        <v>110.4</v>
      </c>
      <c r="N40" s="314">
        <v>105.5</v>
      </c>
      <c r="O40" s="314">
        <v>110.8</v>
      </c>
      <c r="P40" s="303"/>
      <c r="Q40" s="306" t="s">
        <v>446</v>
      </c>
    </row>
    <row r="41" spans="1:17" x14ac:dyDescent="0.2">
      <c r="A41" s="302"/>
      <c r="B41" s="126" t="s">
        <v>447</v>
      </c>
      <c r="C41" s="314">
        <v>112.7</v>
      </c>
      <c r="D41" s="314">
        <v>114.6</v>
      </c>
      <c r="E41" s="314">
        <v>125.7</v>
      </c>
      <c r="F41" s="314">
        <v>112.7</v>
      </c>
      <c r="G41" s="314">
        <v>113.5</v>
      </c>
      <c r="H41" s="314">
        <v>120.6</v>
      </c>
      <c r="I41" s="314">
        <v>112.3</v>
      </c>
      <c r="J41" s="314">
        <v>142.30000000000001</v>
      </c>
      <c r="K41" s="314">
        <v>138.1</v>
      </c>
      <c r="L41" s="314">
        <v>105.5</v>
      </c>
      <c r="M41" s="314">
        <v>116.7</v>
      </c>
      <c r="N41" s="314">
        <v>103.6</v>
      </c>
      <c r="O41" s="314">
        <v>120.8</v>
      </c>
      <c r="P41" s="303"/>
      <c r="Q41" s="306" t="s">
        <v>447</v>
      </c>
    </row>
    <row r="42" spans="1:17" x14ac:dyDescent="0.2">
      <c r="A42" s="302"/>
      <c r="B42" s="126" t="s">
        <v>448</v>
      </c>
      <c r="C42" s="314">
        <v>111.4</v>
      </c>
      <c r="D42" s="314">
        <v>114.3</v>
      </c>
      <c r="E42" s="314">
        <v>124.1</v>
      </c>
      <c r="F42" s="314">
        <v>113.8</v>
      </c>
      <c r="G42" s="314">
        <v>113.7</v>
      </c>
      <c r="H42" s="314">
        <v>116.1</v>
      </c>
      <c r="I42" s="314">
        <v>111.3</v>
      </c>
      <c r="J42" s="314">
        <v>142.5</v>
      </c>
      <c r="K42" s="314">
        <v>146.30000000000001</v>
      </c>
      <c r="L42" s="314">
        <v>103.1</v>
      </c>
      <c r="M42" s="314">
        <v>109</v>
      </c>
      <c r="N42" s="314">
        <v>102.1</v>
      </c>
      <c r="O42" s="314">
        <v>108.3</v>
      </c>
      <c r="P42" s="303"/>
      <c r="Q42" s="306" t="s">
        <v>448</v>
      </c>
    </row>
    <row r="43" spans="1:17" x14ac:dyDescent="0.2">
      <c r="A43" s="302"/>
      <c r="B43" s="126" t="s">
        <v>449</v>
      </c>
      <c r="C43" s="314">
        <v>115.4</v>
      </c>
      <c r="D43" s="314">
        <v>116.1</v>
      </c>
      <c r="E43" s="314">
        <v>121.5</v>
      </c>
      <c r="F43" s="314">
        <v>114</v>
      </c>
      <c r="G43" s="314">
        <v>116.1</v>
      </c>
      <c r="H43" s="314">
        <v>118.6</v>
      </c>
      <c r="I43" s="314">
        <v>115</v>
      </c>
      <c r="J43" s="314">
        <v>138.6</v>
      </c>
      <c r="K43" s="314">
        <v>153.30000000000001</v>
      </c>
      <c r="L43" s="314">
        <v>108</v>
      </c>
      <c r="M43" s="314">
        <v>122.2</v>
      </c>
      <c r="N43" s="314">
        <v>105.8</v>
      </c>
      <c r="O43" s="314">
        <v>123.6</v>
      </c>
      <c r="P43" s="303"/>
      <c r="Q43" s="306" t="s">
        <v>449</v>
      </c>
    </row>
    <row r="44" spans="1:17" x14ac:dyDescent="0.2">
      <c r="A44" s="302"/>
      <c r="B44" s="126" t="s">
        <v>450</v>
      </c>
      <c r="C44" s="314">
        <v>112.7</v>
      </c>
      <c r="D44" s="314">
        <v>116.2</v>
      </c>
      <c r="E44" s="314">
        <v>120.6</v>
      </c>
      <c r="F44" s="314">
        <v>114.8</v>
      </c>
      <c r="G44" s="314">
        <v>116.9</v>
      </c>
      <c r="H44" s="314">
        <v>115.9</v>
      </c>
      <c r="I44" s="314">
        <v>112.9</v>
      </c>
      <c r="J44" s="314">
        <v>138.6</v>
      </c>
      <c r="K44" s="314">
        <v>151.6</v>
      </c>
      <c r="L44" s="314">
        <v>104</v>
      </c>
      <c r="M44" s="314">
        <v>111.9</v>
      </c>
      <c r="N44" s="314">
        <v>102.8</v>
      </c>
      <c r="O44" s="314">
        <v>100.7</v>
      </c>
      <c r="P44" s="303"/>
      <c r="Q44" s="306" t="s">
        <v>450</v>
      </c>
    </row>
    <row r="45" spans="1:17" x14ac:dyDescent="0.2">
      <c r="A45" s="298" t="s">
        <v>426</v>
      </c>
      <c r="B45" s="126" t="s">
        <v>456</v>
      </c>
      <c r="C45" s="314">
        <v>110.5</v>
      </c>
      <c r="D45" s="314">
        <v>113.6</v>
      </c>
      <c r="E45" s="314">
        <v>120.9</v>
      </c>
      <c r="F45" s="314">
        <v>110.9</v>
      </c>
      <c r="G45" s="314">
        <v>115.1</v>
      </c>
      <c r="H45" s="314">
        <v>111.2</v>
      </c>
      <c r="I45" s="314">
        <v>110.3</v>
      </c>
      <c r="J45" s="314">
        <v>137.4</v>
      </c>
      <c r="K45" s="314">
        <v>140.9</v>
      </c>
      <c r="L45" s="314">
        <v>103.2</v>
      </c>
      <c r="M45" s="314">
        <v>108</v>
      </c>
      <c r="N45" s="314">
        <v>102.3</v>
      </c>
      <c r="O45" s="318">
        <v>108.9</v>
      </c>
      <c r="P45" s="300" t="s">
        <v>426</v>
      </c>
      <c r="Q45" s="306" t="s">
        <v>456</v>
      </c>
    </row>
    <row r="46" spans="1:17" x14ac:dyDescent="0.2">
      <c r="A46" s="302"/>
      <c r="B46" s="126" t="s">
        <v>451</v>
      </c>
      <c r="C46" s="314">
        <v>109.3</v>
      </c>
      <c r="D46" s="314">
        <v>113.6</v>
      </c>
      <c r="E46" s="314">
        <v>122</v>
      </c>
      <c r="F46" s="314">
        <v>111.7</v>
      </c>
      <c r="G46" s="314">
        <v>114.1</v>
      </c>
      <c r="H46" s="314">
        <v>113.8</v>
      </c>
      <c r="I46" s="314">
        <v>108.7</v>
      </c>
      <c r="J46" s="314">
        <v>138.6</v>
      </c>
      <c r="K46" s="314">
        <v>135.80000000000001</v>
      </c>
      <c r="L46" s="314">
        <v>101.2</v>
      </c>
      <c r="M46" s="314">
        <v>106.5</v>
      </c>
      <c r="N46" s="314">
        <v>100.2</v>
      </c>
      <c r="O46" s="318">
        <v>114.9</v>
      </c>
      <c r="P46" s="303"/>
      <c r="Q46" s="306" t="s">
        <v>451</v>
      </c>
    </row>
    <row r="47" spans="1:17" x14ac:dyDescent="0.2">
      <c r="A47" s="302"/>
      <c r="B47" s="126" t="s">
        <v>452</v>
      </c>
      <c r="C47" s="314">
        <v>111</v>
      </c>
      <c r="D47" s="314">
        <v>114.1</v>
      </c>
      <c r="E47" s="314">
        <v>122.8</v>
      </c>
      <c r="F47" s="314">
        <v>112.3</v>
      </c>
      <c r="G47" s="314">
        <v>114.6</v>
      </c>
      <c r="H47" s="314">
        <v>114.2</v>
      </c>
      <c r="I47" s="314">
        <v>111.3</v>
      </c>
      <c r="J47" s="314">
        <v>134.80000000000001</v>
      </c>
      <c r="K47" s="314">
        <v>139.19999999999999</v>
      </c>
      <c r="L47" s="314">
        <v>105.1</v>
      </c>
      <c r="M47" s="314">
        <v>108.8</v>
      </c>
      <c r="N47" s="314">
        <v>104.4</v>
      </c>
      <c r="O47" s="318">
        <v>95.4</v>
      </c>
      <c r="P47" s="303"/>
      <c r="Q47" s="306" t="s">
        <v>452</v>
      </c>
    </row>
    <row r="48" spans="1:17" x14ac:dyDescent="0.2">
      <c r="A48" s="302"/>
      <c r="B48" s="126" t="s">
        <v>435</v>
      </c>
      <c r="C48" s="314">
        <v>111.7</v>
      </c>
      <c r="D48" s="314">
        <v>114</v>
      </c>
      <c r="E48" s="314">
        <v>119.4</v>
      </c>
      <c r="F48" s="314">
        <v>111</v>
      </c>
      <c r="G48" s="314">
        <v>114.6</v>
      </c>
      <c r="H48" s="314">
        <v>116.1</v>
      </c>
      <c r="I48" s="314">
        <v>111.6</v>
      </c>
      <c r="J48" s="314">
        <v>134.5</v>
      </c>
      <c r="K48" s="314">
        <v>152.69999999999999</v>
      </c>
      <c r="L48" s="314">
        <v>104.5</v>
      </c>
      <c r="M48" s="314">
        <v>110.4</v>
      </c>
      <c r="N48" s="314">
        <v>103.4</v>
      </c>
      <c r="O48" s="318">
        <v>108.8</v>
      </c>
      <c r="P48" s="303"/>
      <c r="Q48" s="306" t="s">
        <v>435</v>
      </c>
    </row>
    <row r="49" spans="1:17" x14ac:dyDescent="0.2">
      <c r="A49" s="302"/>
      <c r="B49" s="126" t="s">
        <v>453</v>
      </c>
      <c r="C49" s="314">
        <v>108.4</v>
      </c>
      <c r="D49" s="314">
        <v>114.2</v>
      </c>
      <c r="E49" s="314">
        <v>113.1</v>
      </c>
      <c r="F49" s="314">
        <v>112.7</v>
      </c>
      <c r="G49" s="314">
        <v>115.4</v>
      </c>
      <c r="H49" s="314">
        <v>111.7</v>
      </c>
      <c r="I49" s="314">
        <v>107.8</v>
      </c>
      <c r="J49" s="314">
        <v>129.9</v>
      </c>
      <c r="K49" s="314">
        <v>150.30000000000001</v>
      </c>
      <c r="L49" s="314">
        <v>100.6</v>
      </c>
      <c r="M49" s="314">
        <v>107.8</v>
      </c>
      <c r="N49" s="314">
        <v>99.4</v>
      </c>
      <c r="O49" s="318">
        <v>109.3</v>
      </c>
      <c r="P49" s="303"/>
      <c r="Q49" s="306" t="s">
        <v>453</v>
      </c>
    </row>
    <row r="50" spans="1:17" x14ac:dyDescent="0.2">
      <c r="A50" s="302"/>
      <c r="B50" s="126" t="s">
        <v>444</v>
      </c>
      <c r="C50" s="314">
        <v>109.2</v>
      </c>
      <c r="D50" s="314">
        <v>114.5</v>
      </c>
      <c r="E50" s="314">
        <v>120.9</v>
      </c>
      <c r="F50" s="314">
        <v>111.1</v>
      </c>
      <c r="G50" s="314">
        <v>115.6</v>
      </c>
      <c r="H50" s="314">
        <v>114.7</v>
      </c>
      <c r="I50" s="314">
        <v>108.8</v>
      </c>
      <c r="J50" s="314">
        <v>130.4</v>
      </c>
      <c r="K50" s="314">
        <v>145.9</v>
      </c>
      <c r="L50" s="314">
        <v>101.9</v>
      </c>
      <c r="M50" s="314">
        <v>105.4</v>
      </c>
      <c r="N50" s="314">
        <v>101.3</v>
      </c>
      <c r="O50" s="318">
        <v>106.6</v>
      </c>
      <c r="P50" s="303"/>
      <c r="Q50" s="306" t="s">
        <v>444</v>
      </c>
    </row>
    <row r="51" spans="1:17" x14ac:dyDescent="0.2">
      <c r="A51" s="302"/>
      <c r="B51" s="126" t="s">
        <v>445</v>
      </c>
      <c r="C51" s="314">
        <v>108.9</v>
      </c>
      <c r="D51" s="314">
        <v>113</v>
      </c>
      <c r="E51" s="314">
        <v>119.3</v>
      </c>
      <c r="F51" s="314">
        <v>112.8</v>
      </c>
      <c r="G51" s="314">
        <v>113.6</v>
      </c>
      <c r="H51" s="314">
        <v>110</v>
      </c>
      <c r="I51" s="314">
        <v>108.4</v>
      </c>
      <c r="J51" s="314">
        <v>129</v>
      </c>
      <c r="K51" s="314">
        <v>141.4</v>
      </c>
      <c r="L51" s="314">
        <v>102.3</v>
      </c>
      <c r="M51" s="314">
        <v>104.6</v>
      </c>
      <c r="N51" s="314">
        <v>101.9</v>
      </c>
      <c r="O51" s="318">
        <v>111.1</v>
      </c>
      <c r="P51" s="303"/>
      <c r="Q51" s="306" t="s">
        <v>445</v>
      </c>
    </row>
    <row r="52" spans="1:17" x14ac:dyDescent="0.2">
      <c r="A52" s="302"/>
      <c r="B52" s="126" t="s">
        <v>446</v>
      </c>
      <c r="C52" s="314">
        <v>109.6</v>
      </c>
      <c r="D52" s="314">
        <v>111.9</v>
      </c>
      <c r="E52" s="314">
        <v>122.4</v>
      </c>
      <c r="F52" s="314">
        <v>115.2</v>
      </c>
      <c r="G52" s="314">
        <v>110.3</v>
      </c>
      <c r="H52" s="314">
        <v>111.1</v>
      </c>
      <c r="I52" s="314">
        <v>110</v>
      </c>
      <c r="J52" s="314">
        <v>131.6</v>
      </c>
      <c r="K52" s="314">
        <v>142.30000000000001</v>
      </c>
      <c r="L52" s="314">
        <v>103.2</v>
      </c>
      <c r="M52" s="314">
        <v>105.9</v>
      </c>
      <c r="N52" s="314">
        <v>102.7</v>
      </c>
      <c r="O52" s="318">
        <v>95.9</v>
      </c>
      <c r="P52" s="303"/>
      <c r="Q52" s="306" t="s">
        <v>446</v>
      </c>
    </row>
    <row r="53" spans="1:17" x14ac:dyDescent="0.2">
      <c r="A53" s="302"/>
      <c r="B53" s="126" t="s">
        <v>447</v>
      </c>
      <c r="C53" s="314">
        <v>108.8</v>
      </c>
      <c r="D53" s="314">
        <v>111.5</v>
      </c>
      <c r="E53" s="314">
        <v>126.1</v>
      </c>
      <c r="F53" s="314">
        <v>113</v>
      </c>
      <c r="G53" s="314">
        <v>109.9</v>
      </c>
      <c r="H53" s="314">
        <v>112.8</v>
      </c>
      <c r="I53" s="314">
        <v>108.8</v>
      </c>
      <c r="J53" s="314">
        <v>130.1</v>
      </c>
      <c r="K53" s="314">
        <v>140.69999999999999</v>
      </c>
      <c r="L53" s="314">
        <v>103.1</v>
      </c>
      <c r="M53" s="314">
        <v>108.1</v>
      </c>
      <c r="N53" s="314">
        <v>102.2</v>
      </c>
      <c r="O53" s="318">
        <v>102.8</v>
      </c>
      <c r="P53" s="303"/>
      <c r="Q53" s="306" t="s">
        <v>447</v>
      </c>
    </row>
    <row r="54" spans="1:17" x14ac:dyDescent="0.2">
      <c r="A54" s="302"/>
      <c r="B54" s="126" t="s">
        <v>448</v>
      </c>
      <c r="C54" s="314">
        <v>109.6</v>
      </c>
      <c r="D54" s="314">
        <v>111.1</v>
      </c>
      <c r="E54" s="314">
        <v>120.5</v>
      </c>
      <c r="F54" s="314">
        <v>113.8</v>
      </c>
      <c r="G54" s="314">
        <v>109.7</v>
      </c>
      <c r="H54" s="314">
        <v>109.9</v>
      </c>
      <c r="I54" s="314">
        <v>109.5</v>
      </c>
      <c r="J54" s="314">
        <v>131.4</v>
      </c>
      <c r="K54" s="314">
        <v>144.19999999999999</v>
      </c>
      <c r="L54" s="314">
        <v>103.3</v>
      </c>
      <c r="M54" s="314">
        <v>102.6</v>
      </c>
      <c r="N54" s="314">
        <v>103.5</v>
      </c>
      <c r="O54" s="318">
        <v>108.9</v>
      </c>
      <c r="P54" s="303"/>
      <c r="Q54" s="306" t="s">
        <v>448</v>
      </c>
    </row>
    <row r="55" spans="1:17" x14ac:dyDescent="0.2">
      <c r="A55" s="302"/>
      <c r="B55" s="126" t="s">
        <v>449</v>
      </c>
      <c r="C55" s="314">
        <v>109.2</v>
      </c>
      <c r="D55" s="314">
        <v>111.8</v>
      </c>
      <c r="E55" s="314">
        <v>119.9</v>
      </c>
      <c r="F55" s="314">
        <v>115.6</v>
      </c>
      <c r="G55" s="314">
        <v>109.7</v>
      </c>
      <c r="H55" s="314">
        <v>111.9</v>
      </c>
      <c r="I55" s="314">
        <v>109</v>
      </c>
      <c r="J55" s="314">
        <v>129.69999999999999</v>
      </c>
      <c r="K55" s="314">
        <v>145.30000000000001</v>
      </c>
      <c r="L55" s="314">
        <v>102.6</v>
      </c>
      <c r="M55" s="314">
        <v>107.1</v>
      </c>
      <c r="N55" s="314">
        <v>101.8</v>
      </c>
      <c r="O55" s="318">
        <v>107.8</v>
      </c>
      <c r="P55" s="303"/>
      <c r="Q55" s="306" t="s">
        <v>449</v>
      </c>
    </row>
    <row r="56" spans="1:17" x14ac:dyDescent="0.2">
      <c r="A56" s="302"/>
      <c r="B56" s="126" t="s">
        <v>450</v>
      </c>
      <c r="C56" s="314">
        <v>109</v>
      </c>
      <c r="D56" s="314">
        <v>113.3</v>
      </c>
      <c r="E56" s="314">
        <v>116.5</v>
      </c>
      <c r="F56" s="314">
        <v>116.4</v>
      </c>
      <c r="G56" s="314">
        <v>112.6</v>
      </c>
      <c r="H56" s="314">
        <v>109.5</v>
      </c>
      <c r="I56" s="314">
        <v>109.2</v>
      </c>
      <c r="J56" s="314">
        <v>128.9</v>
      </c>
      <c r="K56" s="314">
        <v>135.4</v>
      </c>
      <c r="L56" s="314">
        <v>103.2</v>
      </c>
      <c r="M56" s="314">
        <v>103.1</v>
      </c>
      <c r="N56" s="314">
        <v>103.3</v>
      </c>
      <c r="O56" s="318">
        <v>98.6</v>
      </c>
      <c r="P56" s="303"/>
      <c r="Q56" s="306" t="s">
        <v>450</v>
      </c>
    </row>
    <row r="57" spans="1:17" x14ac:dyDescent="0.2">
      <c r="A57" s="298" t="s">
        <v>427</v>
      </c>
      <c r="B57" s="126" t="s">
        <v>456</v>
      </c>
      <c r="C57" s="314">
        <v>108.4</v>
      </c>
      <c r="D57" s="314">
        <v>113.3</v>
      </c>
      <c r="E57" s="314">
        <v>120.9</v>
      </c>
      <c r="F57" s="314">
        <v>115.3</v>
      </c>
      <c r="G57" s="314">
        <v>113.9</v>
      </c>
      <c r="H57" s="314">
        <v>105.6</v>
      </c>
      <c r="I57" s="314">
        <v>108.1</v>
      </c>
      <c r="J57" s="314">
        <v>128.6</v>
      </c>
      <c r="K57" s="314">
        <v>126.6</v>
      </c>
      <c r="L57" s="314">
        <v>103.3</v>
      </c>
      <c r="M57" s="314">
        <v>102</v>
      </c>
      <c r="N57" s="314">
        <v>103.5</v>
      </c>
      <c r="O57" s="314">
        <v>105.4</v>
      </c>
      <c r="P57" s="300" t="s">
        <v>427</v>
      </c>
      <c r="Q57" s="306" t="s">
        <v>456</v>
      </c>
    </row>
    <row r="58" spans="1:17" x14ac:dyDescent="0.2">
      <c r="A58" s="302"/>
      <c r="B58" s="126" t="s">
        <v>451</v>
      </c>
      <c r="C58" s="314">
        <v>107.8</v>
      </c>
      <c r="D58" s="314">
        <v>112.2</v>
      </c>
      <c r="E58" s="314">
        <v>114.9</v>
      </c>
      <c r="F58" s="314">
        <v>113.3</v>
      </c>
      <c r="G58" s="314">
        <v>112.9</v>
      </c>
      <c r="H58" s="314">
        <v>106.5</v>
      </c>
      <c r="I58" s="314">
        <v>107.5</v>
      </c>
      <c r="J58" s="314">
        <v>128</v>
      </c>
      <c r="K58" s="314">
        <v>135.1</v>
      </c>
      <c r="L58" s="314">
        <v>102.1</v>
      </c>
      <c r="M58" s="314">
        <v>102.6</v>
      </c>
      <c r="N58" s="314">
        <v>102</v>
      </c>
      <c r="O58" s="314">
        <v>106.7</v>
      </c>
      <c r="P58" s="303"/>
      <c r="Q58" s="306" t="s">
        <v>451</v>
      </c>
    </row>
    <row r="59" spans="1:17" x14ac:dyDescent="0.2">
      <c r="A59" s="302"/>
      <c r="B59" s="126" t="s">
        <v>452</v>
      </c>
      <c r="C59" s="314">
        <v>110.3</v>
      </c>
      <c r="D59" s="314">
        <v>112.1</v>
      </c>
      <c r="E59" s="314">
        <v>113.7</v>
      </c>
      <c r="F59" s="314">
        <v>115.2</v>
      </c>
      <c r="G59" s="314">
        <v>112</v>
      </c>
      <c r="H59" s="314">
        <v>106.9</v>
      </c>
      <c r="I59" s="314">
        <v>110</v>
      </c>
      <c r="J59" s="314">
        <v>126.6</v>
      </c>
      <c r="K59" s="314">
        <v>125.9</v>
      </c>
      <c r="L59" s="314">
        <v>106.2</v>
      </c>
      <c r="M59" s="314">
        <v>105.5</v>
      </c>
      <c r="N59" s="314">
        <v>106.4</v>
      </c>
      <c r="O59" s="314">
        <v>114.3</v>
      </c>
      <c r="P59" s="303"/>
      <c r="Q59" s="306" t="s">
        <v>452</v>
      </c>
    </row>
    <row r="60" spans="1:17" x14ac:dyDescent="0.2">
      <c r="B60" s="126" t="s">
        <v>435</v>
      </c>
      <c r="C60" s="314">
        <v>107.7</v>
      </c>
      <c r="D60" s="314">
        <v>112</v>
      </c>
      <c r="E60" s="314">
        <v>116.4</v>
      </c>
      <c r="F60" s="314">
        <v>114.2</v>
      </c>
      <c r="G60" s="314">
        <v>111.1</v>
      </c>
      <c r="H60" s="314">
        <v>110.9</v>
      </c>
      <c r="I60" s="314">
        <v>107.3</v>
      </c>
      <c r="J60" s="314">
        <v>121</v>
      </c>
      <c r="K60" s="314">
        <v>135.6</v>
      </c>
      <c r="L60" s="314">
        <v>102.7</v>
      </c>
      <c r="M60" s="314">
        <v>102.8</v>
      </c>
      <c r="N60" s="314">
        <v>102.7</v>
      </c>
      <c r="O60" s="314">
        <v>108.3</v>
      </c>
      <c r="P60" s="303"/>
      <c r="Q60" s="306" t="s">
        <v>435</v>
      </c>
    </row>
    <row r="61" spans="1:17" x14ac:dyDescent="0.2">
      <c r="B61" s="126" t="s">
        <v>453</v>
      </c>
      <c r="C61" s="314">
        <v>107.4</v>
      </c>
      <c r="D61" s="314">
        <v>112.2</v>
      </c>
      <c r="E61" s="314">
        <v>117.2</v>
      </c>
      <c r="F61" s="314">
        <v>112.6</v>
      </c>
      <c r="G61" s="314">
        <v>111.5</v>
      </c>
      <c r="H61" s="314">
        <v>113.2</v>
      </c>
      <c r="I61" s="314">
        <v>107</v>
      </c>
      <c r="J61" s="314">
        <v>120.5</v>
      </c>
      <c r="K61" s="314">
        <v>139.80000000000001</v>
      </c>
      <c r="L61" s="314">
        <v>102.1</v>
      </c>
      <c r="M61" s="314">
        <v>101.6</v>
      </c>
      <c r="N61" s="314">
        <v>102.3</v>
      </c>
      <c r="O61" s="314">
        <v>106.8</v>
      </c>
      <c r="P61" s="303"/>
      <c r="Q61" s="306" t="s">
        <v>453</v>
      </c>
    </row>
    <row r="62" spans="1:17" x14ac:dyDescent="0.2">
      <c r="B62" s="126" t="s">
        <v>444</v>
      </c>
      <c r="C62" s="314">
        <v>108.4</v>
      </c>
      <c r="D62" s="314">
        <v>112.7</v>
      </c>
      <c r="E62" s="314">
        <v>120.4</v>
      </c>
      <c r="F62" s="314">
        <v>113.8</v>
      </c>
      <c r="G62" s="314">
        <v>111.4</v>
      </c>
      <c r="H62" s="314">
        <v>115.1</v>
      </c>
      <c r="I62" s="314">
        <v>107.7</v>
      </c>
      <c r="J62" s="314">
        <v>118.3</v>
      </c>
      <c r="K62" s="314">
        <v>135.30000000000001</v>
      </c>
      <c r="L62" s="314">
        <v>103.7</v>
      </c>
      <c r="M62" s="314">
        <v>100.3</v>
      </c>
      <c r="N62" s="314">
        <v>104.3</v>
      </c>
      <c r="O62" s="314">
        <v>114</v>
      </c>
      <c r="P62" s="303"/>
      <c r="Q62" s="306" t="s">
        <v>444</v>
      </c>
    </row>
    <row r="63" spans="1:17" x14ac:dyDescent="0.2">
      <c r="B63" s="126" t="s">
        <v>445</v>
      </c>
      <c r="C63" s="314">
        <v>105.7</v>
      </c>
      <c r="D63" s="314">
        <v>112.8</v>
      </c>
      <c r="E63" s="314">
        <v>115.9</v>
      </c>
      <c r="F63" s="314">
        <v>113.3</v>
      </c>
      <c r="G63" s="314">
        <v>111.2</v>
      </c>
      <c r="H63" s="314">
        <v>117.9</v>
      </c>
      <c r="I63" s="314">
        <v>105</v>
      </c>
      <c r="J63" s="314">
        <v>115.9</v>
      </c>
      <c r="K63" s="314">
        <v>130.9</v>
      </c>
      <c r="L63" s="314">
        <v>101.3</v>
      </c>
      <c r="M63" s="314">
        <v>99.9</v>
      </c>
      <c r="N63" s="314">
        <v>101.5</v>
      </c>
      <c r="O63" s="314">
        <v>108</v>
      </c>
      <c r="P63" s="303"/>
      <c r="Q63" s="306" t="s">
        <v>445</v>
      </c>
    </row>
    <row r="64" spans="1:17" x14ac:dyDescent="0.2">
      <c r="B64" s="126" t="s">
        <v>446</v>
      </c>
      <c r="C64" s="314">
        <v>107.7</v>
      </c>
      <c r="D64" s="314">
        <v>110.9</v>
      </c>
      <c r="E64" s="314">
        <v>113.8</v>
      </c>
      <c r="F64" s="314">
        <v>112.5</v>
      </c>
      <c r="G64" s="314">
        <v>108.9</v>
      </c>
      <c r="H64" s="314">
        <v>116.4</v>
      </c>
      <c r="I64" s="314">
        <v>108.4</v>
      </c>
      <c r="J64" s="314">
        <v>113.4</v>
      </c>
      <c r="K64" s="314">
        <v>137.69999999999999</v>
      </c>
      <c r="L64" s="314">
        <v>104.6</v>
      </c>
      <c r="M64" s="314">
        <v>106.8</v>
      </c>
      <c r="N64" s="314">
        <v>104.2</v>
      </c>
      <c r="O64" s="314">
        <v>89.8</v>
      </c>
      <c r="P64" s="303"/>
      <c r="Q64" s="306" t="s">
        <v>446</v>
      </c>
    </row>
    <row r="65" spans="1:17" x14ac:dyDescent="0.2">
      <c r="B65" s="126" t="s">
        <v>447</v>
      </c>
      <c r="C65" s="314">
        <v>110</v>
      </c>
      <c r="D65" s="314">
        <v>112</v>
      </c>
      <c r="E65" s="314">
        <v>107.8</v>
      </c>
      <c r="F65" s="314">
        <v>111.2</v>
      </c>
      <c r="G65" s="314">
        <v>110.4</v>
      </c>
      <c r="H65" s="314">
        <v>120.8</v>
      </c>
      <c r="I65" s="314">
        <v>109.7</v>
      </c>
      <c r="J65" s="314">
        <v>113.9</v>
      </c>
      <c r="K65" s="314">
        <v>140.4</v>
      </c>
      <c r="L65" s="314">
        <v>106.4</v>
      </c>
      <c r="M65" s="314">
        <v>103.6</v>
      </c>
      <c r="N65" s="314">
        <v>106.9</v>
      </c>
      <c r="O65" s="314">
        <v>111.7</v>
      </c>
      <c r="P65" s="303"/>
      <c r="Q65" s="306" t="s">
        <v>447</v>
      </c>
    </row>
    <row r="66" spans="1:17" x14ac:dyDescent="0.2">
      <c r="B66" s="126" t="s">
        <v>448</v>
      </c>
      <c r="C66" s="314">
        <v>109</v>
      </c>
      <c r="D66" s="314">
        <v>112.8</v>
      </c>
      <c r="E66" s="314">
        <v>99.7</v>
      </c>
      <c r="F66" s="314">
        <v>110.1</v>
      </c>
      <c r="G66" s="314">
        <v>113.1</v>
      </c>
      <c r="H66" s="314">
        <v>118.7</v>
      </c>
      <c r="I66" s="314">
        <v>108.8</v>
      </c>
      <c r="J66" s="314">
        <v>112.5</v>
      </c>
      <c r="K66" s="314">
        <v>136.1</v>
      </c>
      <c r="L66" s="314">
        <v>105.9</v>
      </c>
      <c r="M66" s="314">
        <v>106.5</v>
      </c>
      <c r="N66" s="314">
        <v>105.8</v>
      </c>
      <c r="O66" s="314">
        <v>106.3</v>
      </c>
      <c r="P66" s="303"/>
      <c r="Q66" s="306" t="s">
        <v>448</v>
      </c>
    </row>
    <row r="67" spans="1:17" x14ac:dyDescent="0.2">
      <c r="B67" s="126" t="s">
        <v>449</v>
      </c>
      <c r="C67" s="314">
        <v>110.7</v>
      </c>
      <c r="D67" s="314">
        <v>113.7</v>
      </c>
      <c r="E67" s="314">
        <v>101.9</v>
      </c>
      <c r="F67" s="314">
        <v>111.5</v>
      </c>
      <c r="G67" s="314">
        <v>113.6</v>
      </c>
      <c r="H67" s="314">
        <v>119.7</v>
      </c>
      <c r="I67" s="314">
        <v>110.8</v>
      </c>
      <c r="J67" s="314">
        <v>110.5</v>
      </c>
      <c r="K67" s="314">
        <v>133.1</v>
      </c>
      <c r="L67" s="314">
        <v>108.7</v>
      </c>
      <c r="M67" s="314">
        <v>109.7</v>
      </c>
      <c r="N67" s="314">
        <v>108.5</v>
      </c>
      <c r="O67" s="314">
        <v>104.8</v>
      </c>
      <c r="P67" s="303"/>
      <c r="Q67" s="306" t="s">
        <v>449</v>
      </c>
    </row>
    <row r="68" spans="1:17" x14ac:dyDescent="0.2">
      <c r="B68" s="126" t="s">
        <v>450</v>
      </c>
      <c r="C68" s="314">
        <v>107.1</v>
      </c>
      <c r="D68" s="314">
        <v>113.3</v>
      </c>
      <c r="E68" s="314">
        <v>96</v>
      </c>
      <c r="F68" s="314">
        <v>111.6</v>
      </c>
      <c r="G68" s="314">
        <v>113.2</v>
      </c>
      <c r="H68" s="314">
        <v>119.7</v>
      </c>
      <c r="I68" s="314">
        <v>107</v>
      </c>
      <c r="J68" s="314">
        <v>105.2</v>
      </c>
      <c r="K68" s="314">
        <v>122.7</v>
      </c>
      <c r="L68" s="314">
        <v>105.9</v>
      </c>
      <c r="M68" s="314">
        <v>101.4</v>
      </c>
      <c r="N68" s="314">
        <v>106.6</v>
      </c>
      <c r="O68" s="314">
        <v>97.8</v>
      </c>
      <c r="P68" s="303"/>
      <c r="Q68" s="306" t="s">
        <v>450</v>
      </c>
    </row>
    <row r="69" spans="1:17" x14ac:dyDescent="0.2">
      <c r="A69" s="298" t="s">
        <v>1624</v>
      </c>
      <c r="B69" s="126" t="s">
        <v>456</v>
      </c>
      <c r="C69" s="314">
        <v>105.9</v>
      </c>
      <c r="D69" s="314">
        <v>113.9</v>
      </c>
      <c r="E69" s="314">
        <v>96</v>
      </c>
      <c r="F69" s="314">
        <v>108.6</v>
      </c>
      <c r="G69" s="314">
        <v>115.5</v>
      </c>
      <c r="H69" s="314">
        <v>119.3</v>
      </c>
      <c r="I69" s="314">
        <v>105.1</v>
      </c>
      <c r="J69" s="314">
        <v>96.1</v>
      </c>
      <c r="K69" s="314">
        <v>117.5</v>
      </c>
      <c r="L69" s="314">
        <v>105.3</v>
      </c>
      <c r="M69" s="314">
        <v>105.4</v>
      </c>
      <c r="N69" s="314">
        <v>105.3</v>
      </c>
      <c r="O69" s="314">
        <v>108.5</v>
      </c>
      <c r="P69" s="300">
        <v>2015</v>
      </c>
      <c r="Q69" s="306" t="s">
        <v>456</v>
      </c>
    </row>
    <row r="70" spans="1:17" x14ac:dyDescent="0.2">
      <c r="A70" s="302"/>
      <c r="B70" s="126" t="s">
        <v>451</v>
      </c>
      <c r="C70" s="314">
        <v>107.2</v>
      </c>
      <c r="D70" s="314">
        <v>114.9</v>
      </c>
      <c r="E70" s="314">
        <v>103.6</v>
      </c>
      <c r="F70" s="314">
        <v>107.8</v>
      </c>
      <c r="G70" s="314">
        <v>117</v>
      </c>
      <c r="H70" s="314">
        <v>120.1</v>
      </c>
      <c r="I70" s="314">
        <v>106.4</v>
      </c>
      <c r="J70" s="314">
        <v>90</v>
      </c>
      <c r="K70" s="314">
        <v>125.1</v>
      </c>
      <c r="L70" s="314">
        <v>106.9</v>
      </c>
      <c r="M70" s="314">
        <v>103.8</v>
      </c>
      <c r="N70" s="314">
        <v>107.5</v>
      </c>
      <c r="O70" s="314">
        <v>112.8</v>
      </c>
      <c r="P70" s="303"/>
      <c r="Q70" s="306" t="s">
        <v>451</v>
      </c>
    </row>
    <row r="71" spans="1:17" x14ac:dyDescent="0.2">
      <c r="A71" s="302"/>
      <c r="B71" s="126" t="s">
        <v>452</v>
      </c>
      <c r="C71" s="314">
        <v>111</v>
      </c>
      <c r="D71" s="314">
        <v>117.2</v>
      </c>
      <c r="E71" s="314">
        <v>104.7</v>
      </c>
      <c r="F71" s="314">
        <v>113</v>
      </c>
      <c r="G71" s="314">
        <v>118.1</v>
      </c>
      <c r="H71" s="314">
        <v>122.7</v>
      </c>
      <c r="I71" s="314">
        <v>110.2</v>
      </c>
      <c r="J71" s="314">
        <v>95.6</v>
      </c>
      <c r="K71" s="314">
        <v>123.5</v>
      </c>
      <c r="L71" s="314">
        <v>111</v>
      </c>
      <c r="M71" s="314">
        <v>103.9</v>
      </c>
      <c r="N71" s="314">
        <v>112.2</v>
      </c>
      <c r="O71" s="314">
        <v>116.8</v>
      </c>
      <c r="P71" s="303"/>
      <c r="Q71" s="306" t="s">
        <v>452</v>
      </c>
    </row>
    <row r="72" spans="1:17" x14ac:dyDescent="0.2">
      <c r="B72" s="126" t="s">
        <v>435</v>
      </c>
      <c r="C72" s="314">
        <v>110.3</v>
      </c>
      <c r="D72" s="314">
        <v>117.7</v>
      </c>
      <c r="E72" s="314">
        <v>108.7</v>
      </c>
      <c r="F72" s="314">
        <v>109.8</v>
      </c>
      <c r="G72" s="314">
        <v>119.4</v>
      </c>
      <c r="H72" s="314">
        <v>124.5</v>
      </c>
      <c r="I72" s="314">
        <v>109.4</v>
      </c>
      <c r="J72" s="314">
        <v>96.9</v>
      </c>
      <c r="K72" s="314">
        <v>127.7</v>
      </c>
      <c r="L72" s="314">
        <v>109.5</v>
      </c>
      <c r="M72" s="314">
        <v>107.1</v>
      </c>
      <c r="N72" s="314">
        <v>110</v>
      </c>
      <c r="O72" s="314">
        <v>115.9</v>
      </c>
      <c r="P72" s="303"/>
      <c r="Q72" s="306" t="s">
        <v>435</v>
      </c>
    </row>
    <row r="73" spans="1:17" x14ac:dyDescent="0.2">
      <c r="B73" s="126" t="s">
        <v>453</v>
      </c>
      <c r="C73" s="314">
        <v>109.6</v>
      </c>
      <c r="D73" s="314">
        <v>116.5</v>
      </c>
      <c r="E73" s="314">
        <v>105.6</v>
      </c>
      <c r="F73" s="314">
        <v>110</v>
      </c>
      <c r="G73" s="314">
        <v>118.4</v>
      </c>
      <c r="H73" s="314">
        <v>122.1</v>
      </c>
      <c r="I73" s="314">
        <v>108.9</v>
      </c>
      <c r="J73" s="314">
        <v>98.3</v>
      </c>
      <c r="K73" s="314">
        <v>125.5</v>
      </c>
      <c r="L73" s="314">
        <v>108.9</v>
      </c>
      <c r="M73" s="314">
        <v>103.6</v>
      </c>
      <c r="N73" s="314">
        <v>109.9</v>
      </c>
      <c r="O73" s="314">
        <v>112</v>
      </c>
      <c r="P73" s="303"/>
      <c r="Q73" s="306" t="s">
        <v>453</v>
      </c>
    </row>
    <row r="74" spans="1:17" x14ac:dyDescent="0.2">
      <c r="B74" s="126" t="s">
        <v>444</v>
      </c>
      <c r="C74" s="314">
        <v>110.9</v>
      </c>
      <c r="D74" s="314">
        <v>115.9</v>
      </c>
      <c r="E74" s="314">
        <v>106.3</v>
      </c>
      <c r="F74" s="314">
        <v>109.2</v>
      </c>
      <c r="G74" s="314">
        <v>117.9</v>
      </c>
      <c r="H74" s="314">
        <v>121</v>
      </c>
      <c r="I74" s="314">
        <v>110.3</v>
      </c>
      <c r="J74" s="314">
        <v>98.3</v>
      </c>
      <c r="K74" s="314">
        <v>117.1</v>
      </c>
      <c r="L74" s="314">
        <v>111.3</v>
      </c>
      <c r="M74" s="314">
        <v>106.4</v>
      </c>
      <c r="N74" s="314">
        <v>112.2</v>
      </c>
      <c r="O74" s="314">
        <v>115.6</v>
      </c>
      <c r="P74" s="303"/>
      <c r="Q74" s="306" t="s">
        <v>444</v>
      </c>
    </row>
    <row r="75" spans="1:17" x14ac:dyDescent="0.2">
      <c r="B75" s="126" t="s">
        <v>445</v>
      </c>
      <c r="C75" s="314">
        <v>109.4</v>
      </c>
      <c r="D75" s="314">
        <v>115</v>
      </c>
      <c r="E75" s="314">
        <v>103.4</v>
      </c>
      <c r="F75" s="314">
        <v>108.7</v>
      </c>
      <c r="G75" s="314">
        <v>117.3</v>
      </c>
      <c r="H75" s="314">
        <v>117.6</v>
      </c>
      <c r="I75" s="314">
        <v>108.8</v>
      </c>
      <c r="J75" s="314">
        <v>95.8</v>
      </c>
      <c r="K75" s="314">
        <v>120.7</v>
      </c>
      <c r="L75" s="314">
        <v>109.4</v>
      </c>
      <c r="M75" s="314">
        <v>105.4</v>
      </c>
      <c r="N75" s="314">
        <v>110.2</v>
      </c>
      <c r="O75" s="314">
        <v>113.8</v>
      </c>
      <c r="P75" s="303"/>
      <c r="Q75" s="306" t="s">
        <v>445</v>
      </c>
    </row>
    <row r="76" spans="1:17" x14ac:dyDescent="0.2">
      <c r="B76" s="126" t="s">
        <v>446</v>
      </c>
      <c r="C76" s="314">
        <v>110.2</v>
      </c>
      <c r="D76" s="314">
        <v>114.4</v>
      </c>
      <c r="E76" s="314">
        <v>97.8</v>
      </c>
      <c r="F76" s="314">
        <v>108.2</v>
      </c>
      <c r="G76" s="314">
        <v>116.9</v>
      </c>
      <c r="H76" s="314">
        <v>116.6</v>
      </c>
      <c r="I76" s="314">
        <v>109.9</v>
      </c>
      <c r="J76" s="314">
        <v>90.5</v>
      </c>
      <c r="K76" s="314">
        <v>120.1</v>
      </c>
      <c r="L76" s="314">
        <v>112</v>
      </c>
      <c r="M76" s="314">
        <v>107.5</v>
      </c>
      <c r="N76" s="314">
        <v>112.8</v>
      </c>
      <c r="O76" s="314">
        <v>107.3</v>
      </c>
      <c r="P76" s="303"/>
      <c r="Q76" s="306" t="s">
        <v>446</v>
      </c>
    </row>
    <row r="77" spans="1:17" x14ac:dyDescent="0.2">
      <c r="B77" s="126" t="s">
        <v>447</v>
      </c>
      <c r="C77" s="314">
        <v>109.3</v>
      </c>
      <c r="D77" s="314">
        <v>115.6</v>
      </c>
      <c r="E77" s="314">
        <v>99</v>
      </c>
      <c r="F77" s="314">
        <v>107.9</v>
      </c>
      <c r="G77" s="314">
        <v>118.9</v>
      </c>
      <c r="H77" s="314">
        <v>117.7</v>
      </c>
      <c r="I77" s="314">
        <v>108.7</v>
      </c>
      <c r="J77" s="314">
        <v>85.2</v>
      </c>
      <c r="K77" s="314">
        <v>118.4</v>
      </c>
      <c r="L77" s="314">
        <v>111.1</v>
      </c>
      <c r="M77" s="314">
        <v>103.4</v>
      </c>
      <c r="N77" s="314">
        <v>112.4</v>
      </c>
      <c r="O77" s="314">
        <v>110.3</v>
      </c>
      <c r="P77" s="303"/>
      <c r="Q77" s="306" t="s">
        <v>447</v>
      </c>
    </row>
    <row r="78" spans="1:17" x14ac:dyDescent="0.2">
      <c r="B78" s="126" t="s">
        <v>448</v>
      </c>
      <c r="C78" s="314">
        <v>109.9</v>
      </c>
      <c r="D78" s="314">
        <v>115.8</v>
      </c>
      <c r="E78" s="314">
        <v>96.5</v>
      </c>
      <c r="F78" s="314">
        <v>108.8</v>
      </c>
      <c r="G78" s="314">
        <v>119.6</v>
      </c>
      <c r="H78" s="314">
        <v>115.3</v>
      </c>
      <c r="I78" s="314">
        <v>108.8</v>
      </c>
      <c r="J78" s="314">
        <v>83.2</v>
      </c>
      <c r="K78" s="314">
        <v>115.3</v>
      </c>
      <c r="L78" s="314">
        <v>111.7</v>
      </c>
      <c r="M78" s="314">
        <v>106</v>
      </c>
      <c r="N78" s="314">
        <v>112.6</v>
      </c>
      <c r="O78" s="314">
        <v>121.5</v>
      </c>
      <c r="P78" s="303"/>
      <c r="Q78" s="306" t="s">
        <v>448</v>
      </c>
    </row>
    <row r="79" spans="1:17" x14ac:dyDescent="0.2">
      <c r="B79" s="126" t="s">
        <v>449</v>
      </c>
      <c r="C79" s="314">
        <v>110</v>
      </c>
      <c r="D79" s="314">
        <v>116.5</v>
      </c>
      <c r="E79" s="314">
        <v>93.4</v>
      </c>
      <c r="F79" s="314">
        <v>107.8</v>
      </c>
      <c r="G79" s="314">
        <v>121</v>
      </c>
      <c r="H79" s="314">
        <v>116.4</v>
      </c>
      <c r="I79" s="314">
        <v>109.2</v>
      </c>
      <c r="J79" s="314">
        <v>83.3</v>
      </c>
      <c r="K79" s="314">
        <v>114.7</v>
      </c>
      <c r="L79" s="314">
        <v>112.2</v>
      </c>
      <c r="M79" s="314">
        <v>104.2</v>
      </c>
      <c r="N79" s="314">
        <v>113.7</v>
      </c>
      <c r="O79" s="314">
        <v>115.1</v>
      </c>
      <c r="P79" s="303"/>
      <c r="Q79" s="306" t="s">
        <v>449</v>
      </c>
    </row>
    <row r="80" spans="1:17" x14ac:dyDescent="0.2">
      <c r="B80" s="126" t="s">
        <v>450</v>
      </c>
      <c r="C80" s="314">
        <v>108.8</v>
      </c>
      <c r="D80" s="314">
        <v>115.2</v>
      </c>
      <c r="E80" s="314">
        <v>93.6</v>
      </c>
      <c r="F80" s="314">
        <v>111.2</v>
      </c>
      <c r="G80" s="314">
        <v>117.5</v>
      </c>
      <c r="H80" s="314">
        <v>115.1</v>
      </c>
      <c r="I80" s="314">
        <v>108.4</v>
      </c>
      <c r="J80" s="314">
        <v>79.2</v>
      </c>
      <c r="K80" s="314">
        <v>107.1</v>
      </c>
      <c r="L80" s="314">
        <v>113.3</v>
      </c>
      <c r="M80" s="314">
        <v>102.8</v>
      </c>
      <c r="N80" s="314">
        <v>115</v>
      </c>
      <c r="O80" s="314">
        <v>103.5</v>
      </c>
      <c r="P80" s="303"/>
      <c r="Q80" s="306" t="s">
        <v>450</v>
      </c>
    </row>
    <row r="81" spans="1:17" x14ac:dyDescent="0.2">
      <c r="A81" s="298" t="s">
        <v>1676</v>
      </c>
      <c r="B81" s="126" t="s">
        <v>456</v>
      </c>
      <c r="C81" s="314">
        <v>106.1</v>
      </c>
      <c r="D81" s="314">
        <v>114.3</v>
      </c>
      <c r="E81" s="314">
        <v>95</v>
      </c>
      <c r="F81" s="314">
        <v>106.6</v>
      </c>
      <c r="G81" s="314">
        <v>117.8</v>
      </c>
      <c r="H81" s="314">
        <v>116.2</v>
      </c>
      <c r="I81" s="314">
        <v>105</v>
      </c>
      <c r="J81" s="314">
        <v>72.599999999999994</v>
      </c>
      <c r="K81" s="314">
        <v>102.5</v>
      </c>
      <c r="L81" s="314">
        <v>110.1</v>
      </c>
      <c r="M81" s="314">
        <v>106.3</v>
      </c>
      <c r="N81" s="314">
        <v>110.8</v>
      </c>
      <c r="O81" s="314">
        <v>164.3</v>
      </c>
      <c r="P81" s="300" t="s">
        <v>1676</v>
      </c>
      <c r="Q81" s="301" t="s">
        <v>456</v>
      </c>
    </row>
    <row r="82" spans="1:17" ht="12.75" customHeight="1" x14ac:dyDescent="0.2">
      <c r="A82" s="302"/>
      <c r="B82" s="126" t="s">
        <v>451</v>
      </c>
      <c r="C82" s="314">
        <v>106</v>
      </c>
      <c r="D82" s="314">
        <v>114.7</v>
      </c>
      <c r="E82" s="314">
        <v>97.3</v>
      </c>
      <c r="F82" s="314">
        <v>106.5</v>
      </c>
      <c r="G82" s="314">
        <v>119</v>
      </c>
      <c r="H82" s="314">
        <v>113.2</v>
      </c>
      <c r="I82" s="314">
        <v>105.2</v>
      </c>
      <c r="J82" s="314">
        <v>67</v>
      </c>
      <c r="K82" s="314">
        <v>100.8</v>
      </c>
      <c r="L82" s="314">
        <v>110.7</v>
      </c>
      <c r="M82" s="314">
        <v>101.1</v>
      </c>
      <c r="N82" s="314">
        <v>112.4</v>
      </c>
      <c r="O82" s="314">
        <v>102.4</v>
      </c>
      <c r="P82" s="303"/>
      <c r="Q82" s="301" t="s">
        <v>451</v>
      </c>
    </row>
    <row r="83" spans="1:17" x14ac:dyDescent="0.2">
      <c r="A83" s="302"/>
      <c r="B83" s="126" t="s">
        <v>452</v>
      </c>
      <c r="C83" s="314">
        <v>105.3</v>
      </c>
      <c r="D83" s="314">
        <v>115.4</v>
      </c>
      <c r="E83" s="314">
        <v>100.8</v>
      </c>
      <c r="F83" s="314">
        <v>107.9</v>
      </c>
      <c r="G83" s="314">
        <v>119.3</v>
      </c>
      <c r="H83" s="314">
        <v>114.9</v>
      </c>
      <c r="I83" s="314">
        <v>104.2</v>
      </c>
      <c r="J83" s="314">
        <v>66</v>
      </c>
      <c r="K83" s="314">
        <v>102.5</v>
      </c>
      <c r="L83" s="314">
        <v>109.5</v>
      </c>
      <c r="M83" s="314">
        <v>99.1</v>
      </c>
      <c r="N83" s="314">
        <v>111.4</v>
      </c>
      <c r="O83" s="314">
        <v>128.4</v>
      </c>
      <c r="P83" s="303"/>
      <c r="Q83" s="301" t="s">
        <v>452</v>
      </c>
    </row>
    <row r="84" spans="1:17" x14ac:dyDescent="0.2">
      <c r="A84" s="302"/>
      <c r="B84" s="126" t="s">
        <v>435</v>
      </c>
      <c r="C84" s="314">
        <v>104.2</v>
      </c>
      <c r="D84" s="314">
        <v>113.4</v>
      </c>
      <c r="E84" s="314">
        <v>97.4</v>
      </c>
      <c r="F84" s="314">
        <v>104.6</v>
      </c>
      <c r="G84" s="314">
        <v>118</v>
      </c>
      <c r="H84" s="314">
        <v>111.3</v>
      </c>
      <c r="I84" s="314">
        <v>103.2</v>
      </c>
      <c r="J84" s="314">
        <v>67.099999999999994</v>
      </c>
      <c r="K84" s="314">
        <v>102.1</v>
      </c>
      <c r="L84" s="314">
        <v>107.8</v>
      </c>
      <c r="M84" s="314">
        <v>99.7</v>
      </c>
      <c r="N84" s="314">
        <v>109.3</v>
      </c>
      <c r="O84" s="314">
        <v>137.6</v>
      </c>
      <c r="P84" s="303"/>
      <c r="Q84" s="301" t="s">
        <v>435</v>
      </c>
    </row>
    <row r="85" spans="1:17" x14ac:dyDescent="0.2">
      <c r="A85" s="302"/>
      <c r="B85" s="126" t="s">
        <v>453</v>
      </c>
      <c r="C85" s="314">
        <v>104.3</v>
      </c>
      <c r="D85" s="314">
        <v>113.4</v>
      </c>
      <c r="E85" s="314">
        <v>106.1</v>
      </c>
      <c r="F85" s="314">
        <v>105.8</v>
      </c>
      <c r="G85" s="314">
        <v>117.2</v>
      </c>
      <c r="H85" s="314">
        <v>111.2</v>
      </c>
      <c r="I85" s="314">
        <v>103.2</v>
      </c>
      <c r="J85" s="314">
        <v>67.7</v>
      </c>
      <c r="K85" s="314">
        <v>103.4</v>
      </c>
      <c r="L85" s="314">
        <v>107.8</v>
      </c>
      <c r="M85" s="314">
        <v>93.5</v>
      </c>
      <c r="N85" s="314">
        <v>110.4</v>
      </c>
      <c r="O85" s="314">
        <v>151</v>
      </c>
      <c r="P85" s="303"/>
      <c r="Q85" s="301" t="s">
        <v>453</v>
      </c>
    </row>
    <row r="86" spans="1:17" x14ac:dyDescent="0.2">
      <c r="A86" s="302"/>
      <c r="B86" s="126" t="s">
        <v>444</v>
      </c>
      <c r="C86" s="314">
        <v>106.1</v>
      </c>
      <c r="D86" s="314">
        <v>113.8</v>
      </c>
      <c r="E86" s="314">
        <v>109.4</v>
      </c>
      <c r="F86" s="314">
        <v>107.2</v>
      </c>
      <c r="G86" s="314">
        <v>116.9</v>
      </c>
      <c r="H86" s="314">
        <v>112.9</v>
      </c>
      <c r="I86" s="314">
        <v>105.2</v>
      </c>
      <c r="J86" s="314">
        <v>72.599999999999994</v>
      </c>
      <c r="K86" s="314">
        <v>110.3</v>
      </c>
      <c r="L86" s="314">
        <v>108.7</v>
      </c>
      <c r="M86" s="314">
        <v>99.8</v>
      </c>
      <c r="N86" s="314">
        <v>110.3</v>
      </c>
      <c r="O86" s="314">
        <v>151</v>
      </c>
      <c r="P86" s="303"/>
      <c r="Q86" s="301" t="s">
        <v>444</v>
      </c>
    </row>
    <row r="87" spans="1:17" x14ac:dyDescent="0.2">
      <c r="A87" s="302"/>
      <c r="B87" s="126" t="s">
        <v>445</v>
      </c>
      <c r="C87" s="314">
        <v>105.7</v>
      </c>
      <c r="D87" s="314">
        <v>114.6</v>
      </c>
      <c r="E87" s="314">
        <v>115.4</v>
      </c>
      <c r="F87" s="314">
        <v>106</v>
      </c>
      <c r="G87" s="314">
        <v>118.2</v>
      </c>
      <c r="H87" s="314">
        <v>113.9</v>
      </c>
      <c r="I87" s="314">
        <v>104.7</v>
      </c>
      <c r="J87" s="314">
        <v>72.7</v>
      </c>
      <c r="K87" s="314">
        <v>99.6</v>
      </c>
      <c r="L87" s="314">
        <v>109.6</v>
      </c>
      <c r="M87" s="314">
        <v>100.3</v>
      </c>
      <c r="N87" s="314">
        <v>111.3</v>
      </c>
      <c r="O87" s="314">
        <v>126.1</v>
      </c>
      <c r="P87" s="303"/>
      <c r="Q87" s="301" t="s">
        <v>445</v>
      </c>
    </row>
    <row r="88" spans="1:17" x14ac:dyDescent="0.2">
      <c r="A88" s="302"/>
      <c r="B88" s="126" t="s">
        <v>446</v>
      </c>
      <c r="C88" s="314">
        <v>104.9</v>
      </c>
      <c r="D88" s="314">
        <v>114</v>
      </c>
      <c r="E88" s="314">
        <v>115.1</v>
      </c>
      <c r="F88" s="314">
        <v>106.8</v>
      </c>
      <c r="G88" s="314">
        <v>117.1</v>
      </c>
      <c r="H88" s="314">
        <v>114.6</v>
      </c>
      <c r="I88" s="314">
        <v>103.9</v>
      </c>
      <c r="J88" s="314">
        <v>72.400000000000006</v>
      </c>
      <c r="K88" s="314">
        <v>104.1</v>
      </c>
      <c r="L88" s="314">
        <v>108.7</v>
      </c>
      <c r="M88" s="314">
        <v>98</v>
      </c>
      <c r="N88" s="314">
        <v>110.7</v>
      </c>
      <c r="O88" s="314">
        <v>151.80000000000001</v>
      </c>
      <c r="P88" s="303"/>
      <c r="Q88" s="301" t="s">
        <v>446</v>
      </c>
    </row>
    <row r="89" spans="1:17" x14ac:dyDescent="0.2">
      <c r="A89" s="302"/>
      <c r="B89" s="126" t="s">
        <v>447</v>
      </c>
      <c r="C89" s="314">
        <v>105.6</v>
      </c>
      <c r="D89" s="314">
        <v>113.7</v>
      </c>
      <c r="E89" s="314">
        <v>121.6</v>
      </c>
      <c r="F89" s="314">
        <v>106.3</v>
      </c>
      <c r="G89" s="314">
        <v>116.4</v>
      </c>
      <c r="H89" s="314">
        <v>114.5</v>
      </c>
      <c r="I89" s="314">
        <v>105.4</v>
      </c>
      <c r="J89" s="314">
        <v>73.900000000000006</v>
      </c>
      <c r="K89" s="314">
        <v>102.2</v>
      </c>
      <c r="L89" s="314">
        <v>109.6</v>
      </c>
      <c r="M89" s="314">
        <v>99.3</v>
      </c>
      <c r="N89" s="314">
        <v>111.3</v>
      </c>
      <c r="O89" s="314">
        <v>65.599999999999994</v>
      </c>
      <c r="P89" s="303"/>
      <c r="Q89" s="301" t="s">
        <v>447</v>
      </c>
    </row>
    <row r="90" spans="1:17" x14ac:dyDescent="0.2">
      <c r="B90" s="126" t="s">
        <v>448</v>
      </c>
      <c r="C90" s="314">
        <v>108.3</v>
      </c>
      <c r="D90" s="314">
        <v>115.9</v>
      </c>
      <c r="E90" s="314">
        <v>114.1</v>
      </c>
      <c r="F90" s="314">
        <v>109.4</v>
      </c>
      <c r="G90" s="314">
        <v>118.7</v>
      </c>
      <c r="H90" s="314">
        <v>116.7</v>
      </c>
      <c r="I90" s="314">
        <v>107.4</v>
      </c>
      <c r="J90" s="314">
        <v>77.599999999999994</v>
      </c>
      <c r="K90" s="314">
        <v>107.5</v>
      </c>
      <c r="L90" s="314">
        <v>111.6</v>
      </c>
      <c r="M90" s="314">
        <v>100.9</v>
      </c>
      <c r="N90" s="314">
        <v>113.4</v>
      </c>
      <c r="O90" s="314">
        <v>153.1</v>
      </c>
      <c r="P90" s="303"/>
      <c r="Q90" s="301" t="s">
        <v>448</v>
      </c>
    </row>
    <row r="91" spans="1:17" x14ac:dyDescent="0.2">
      <c r="B91" s="126" t="s">
        <v>449</v>
      </c>
      <c r="C91" s="314">
        <v>108.1</v>
      </c>
      <c r="D91" s="314">
        <v>118.2</v>
      </c>
      <c r="E91" s="314">
        <v>110.5</v>
      </c>
      <c r="F91" s="314">
        <v>112.9</v>
      </c>
      <c r="G91" s="314">
        <v>120.8</v>
      </c>
      <c r="H91" s="314">
        <v>119</v>
      </c>
      <c r="I91" s="314">
        <v>107</v>
      </c>
      <c r="J91" s="314">
        <v>80</v>
      </c>
      <c r="K91" s="314">
        <v>109.7</v>
      </c>
      <c r="L91" s="314">
        <v>110.3</v>
      </c>
      <c r="M91" s="314">
        <v>105</v>
      </c>
      <c r="N91" s="314">
        <v>111.2</v>
      </c>
      <c r="O91" s="314">
        <v>154.80000000000001</v>
      </c>
      <c r="P91" s="303"/>
      <c r="Q91" s="301" t="s">
        <v>449</v>
      </c>
    </row>
    <row r="92" spans="1:17" x14ac:dyDescent="0.2">
      <c r="B92" s="126" t="s">
        <v>450</v>
      </c>
      <c r="C92" s="314">
        <v>112.1</v>
      </c>
      <c r="D92" s="314">
        <v>119</v>
      </c>
      <c r="E92" s="314">
        <v>120.3</v>
      </c>
      <c r="F92" s="314">
        <v>114.9</v>
      </c>
      <c r="G92" s="314">
        <v>120.7</v>
      </c>
      <c r="H92" s="314">
        <v>119.5</v>
      </c>
      <c r="I92" s="314">
        <v>111.2</v>
      </c>
      <c r="J92" s="314">
        <v>84.3</v>
      </c>
      <c r="K92" s="314">
        <v>114.6</v>
      </c>
      <c r="L92" s="314">
        <v>114.8</v>
      </c>
      <c r="M92" s="314">
        <v>105.6</v>
      </c>
      <c r="N92" s="314">
        <v>116.3</v>
      </c>
      <c r="O92" s="314">
        <v>145.69999999999999</v>
      </c>
      <c r="P92" s="303"/>
      <c r="Q92" s="301" t="s">
        <v>450</v>
      </c>
    </row>
    <row r="93" spans="1:17" x14ac:dyDescent="0.2">
      <c r="A93" s="298">
        <v>2017</v>
      </c>
      <c r="B93" s="126" t="s">
        <v>456</v>
      </c>
      <c r="C93" s="314">
        <v>112.5</v>
      </c>
      <c r="D93" s="314">
        <v>120.8</v>
      </c>
      <c r="E93" s="314">
        <v>114.1</v>
      </c>
      <c r="F93" s="314">
        <v>113.5</v>
      </c>
      <c r="G93" s="314">
        <v>123.9</v>
      </c>
      <c r="H93" s="314">
        <v>121.8</v>
      </c>
      <c r="I93" s="314">
        <v>111.6</v>
      </c>
      <c r="J93" s="314">
        <v>90</v>
      </c>
      <c r="K93" s="314">
        <v>116.5</v>
      </c>
      <c r="L93" s="314">
        <v>114.4</v>
      </c>
      <c r="M93" s="314">
        <v>103.7</v>
      </c>
      <c r="N93" s="314">
        <v>116.5</v>
      </c>
      <c r="O93" s="314">
        <v>127.7</v>
      </c>
      <c r="P93" s="300">
        <v>2017</v>
      </c>
      <c r="Q93" s="301" t="s">
        <v>456</v>
      </c>
    </row>
    <row r="94" spans="1:17" ht="12.75" customHeight="1" x14ac:dyDescent="0.2">
      <c r="A94" s="302"/>
      <c r="B94" s="126" t="s">
        <v>451</v>
      </c>
      <c r="C94" s="314">
        <v>112.3</v>
      </c>
      <c r="D94" s="314">
        <v>120.9</v>
      </c>
      <c r="E94" s="314">
        <v>117.3</v>
      </c>
      <c r="F94" s="314">
        <v>111.3</v>
      </c>
      <c r="G94" s="314">
        <v>124.8</v>
      </c>
      <c r="H94" s="314">
        <v>122.6</v>
      </c>
      <c r="I94" s="314">
        <v>111.2</v>
      </c>
      <c r="J94" s="314">
        <v>92.7</v>
      </c>
      <c r="K94" s="314">
        <v>117.9</v>
      </c>
      <c r="L94" s="314">
        <v>113.3</v>
      </c>
      <c r="M94" s="314">
        <v>103.8</v>
      </c>
      <c r="N94" s="314">
        <v>115.1</v>
      </c>
      <c r="O94" s="314">
        <v>171.3</v>
      </c>
      <c r="P94" s="303"/>
      <c r="Q94" s="301" t="s">
        <v>451</v>
      </c>
    </row>
    <row r="95" spans="1:17" x14ac:dyDescent="0.2">
      <c r="A95" s="302"/>
      <c r="B95" s="126" t="s">
        <v>452</v>
      </c>
      <c r="C95" s="314">
        <v>113.4</v>
      </c>
      <c r="D95" s="314">
        <v>119.6</v>
      </c>
      <c r="E95" s="314">
        <v>121.8</v>
      </c>
      <c r="F95" s="314">
        <v>113.3</v>
      </c>
      <c r="G95" s="314">
        <v>121.5</v>
      </c>
      <c r="H95" s="314">
        <v>122.9</v>
      </c>
      <c r="I95" s="314">
        <v>112.8</v>
      </c>
      <c r="J95" s="314">
        <v>91.2</v>
      </c>
      <c r="K95" s="314">
        <v>116.4</v>
      </c>
      <c r="L95" s="314">
        <v>115.5</v>
      </c>
      <c r="M95" s="314">
        <v>116</v>
      </c>
      <c r="N95" s="314">
        <v>115.4</v>
      </c>
      <c r="O95" s="314">
        <v>119.2</v>
      </c>
      <c r="P95" s="303"/>
      <c r="Q95" s="301" t="s">
        <v>452</v>
      </c>
    </row>
    <row r="96" spans="1:17" x14ac:dyDescent="0.2">
      <c r="A96" s="302"/>
      <c r="B96" s="126" t="s">
        <v>435</v>
      </c>
      <c r="C96" s="314">
        <v>111.5</v>
      </c>
      <c r="D96" s="314">
        <v>118.3</v>
      </c>
      <c r="E96" s="314">
        <v>124.5</v>
      </c>
      <c r="F96" s="314">
        <v>113.1</v>
      </c>
      <c r="G96" s="314">
        <v>119.8</v>
      </c>
      <c r="H96" s="314">
        <v>120.6</v>
      </c>
      <c r="I96" s="314">
        <v>110.5</v>
      </c>
      <c r="J96" s="314">
        <v>88.6</v>
      </c>
      <c r="K96" s="314">
        <v>120.3</v>
      </c>
      <c r="L96" s="314">
        <v>112.7</v>
      </c>
      <c r="M96" s="314">
        <v>105</v>
      </c>
      <c r="N96" s="314">
        <v>114.1</v>
      </c>
      <c r="O96" s="314">
        <v>174.4</v>
      </c>
      <c r="P96" s="303"/>
      <c r="Q96" s="301" t="s">
        <v>435</v>
      </c>
    </row>
    <row r="97" spans="1:17" x14ac:dyDescent="0.2">
      <c r="A97" s="302"/>
      <c r="B97" s="126" t="s">
        <v>453</v>
      </c>
      <c r="C97" s="314">
        <v>110.8</v>
      </c>
      <c r="D97" s="314">
        <v>118.3</v>
      </c>
      <c r="E97" s="314">
        <v>134.9</v>
      </c>
      <c r="F97" s="314">
        <v>113.9</v>
      </c>
      <c r="G97" s="314">
        <v>118.4</v>
      </c>
      <c r="H97" s="314">
        <v>123.2</v>
      </c>
      <c r="I97" s="314">
        <v>109.7</v>
      </c>
      <c r="J97" s="314">
        <v>86.5</v>
      </c>
      <c r="K97" s="314">
        <v>120.6</v>
      </c>
      <c r="L97" s="314">
        <v>111.8</v>
      </c>
      <c r="M97" s="314">
        <v>109</v>
      </c>
      <c r="N97" s="314">
        <v>112.4</v>
      </c>
      <c r="O97" s="314">
        <v>184.2</v>
      </c>
      <c r="P97" s="303"/>
      <c r="Q97" s="301" t="s">
        <v>453</v>
      </c>
    </row>
    <row r="98" spans="1:17" x14ac:dyDescent="0.2">
      <c r="A98" s="302"/>
      <c r="B98" s="126" t="s">
        <v>444</v>
      </c>
      <c r="C98" s="314">
        <v>109.5</v>
      </c>
      <c r="D98" s="314">
        <v>117.2</v>
      </c>
      <c r="E98" s="314">
        <v>135.69999999999999</v>
      </c>
      <c r="F98" s="314">
        <v>114.5</v>
      </c>
      <c r="G98" s="314">
        <v>116.8</v>
      </c>
      <c r="H98" s="314">
        <v>121</v>
      </c>
      <c r="I98" s="314">
        <v>108.4</v>
      </c>
      <c r="J98" s="314">
        <v>83.7</v>
      </c>
      <c r="K98" s="314">
        <v>112.1</v>
      </c>
      <c r="L98" s="314">
        <v>111.2</v>
      </c>
      <c r="M98" s="314">
        <v>105.9</v>
      </c>
      <c r="N98" s="314">
        <v>112.2</v>
      </c>
      <c r="O98" s="314">
        <v>209</v>
      </c>
      <c r="P98" s="303"/>
      <c r="Q98" s="301" t="s">
        <v>444</v>
      </c>
    </row>
    <row r="99" spans="1:17" x14ac:dyDescent="0.2">
      <c r="A99" s="302"/>
      <c r="B99" s="126" t="s">
        <v>445</v>
      </c>
      <c r="C99" s="314">
        <v>110.1</v>
      </c>
      <c r="D99" s="314">
        <v>117.4</v>
      </c>
      <c r="E99" s="314">
        <v>121.8</v>
      </c>
      <c r="F99" s="314">
        <v>116.5</v>
      </c>
      <c r="G99" s="314">
        <v>116.6</v>
      </c>
      <c r="H99" s="314">
        <v>121.6</v>
      </c>
      <c r="I99" s="314">
        <v>109.1</v>
      </c>
      <c r="J99" s="314">
        <v>82.3</v>
      </c>
      <c r="K99" s="314">
        <v>115</v>
      </c>
      <c r="L99" s="314">
        <v>112.1</v>
      </c>
      <c r="M99" s="314">
        <v>102.2</v>
      </c>
      <c r="N99" s="314">
        <v>113.9</v>
      </c>
      <c r="O99" s="314">
        <v>184.1</v>
      </c>
      <c r="P99" s="303"/>
      <c r="Q99" s="301" t="s">
        <v>445</v>
      </c>
    </row>
    <row r="100" spans="1:17" x14ac:dyDescent="0.2">
      <c r="A100" s="302"/>
      <c r="B100" s="126" t="s">
        <v>446</v>
      </c>
      <c r="C100" s="314">
        <v>109.2</v>
      </c>
      <c r="D100" s="314">
        <v>115</v>
      </c>
      <c r="E100" s="314">
        <v>126.4</v>
      </c>
      <c r="F100" s="314">
        <v>116</v>
      </c>
      <c r="G100" s="314">
        <v>113.4</v>
      </c>
      <c r="H100" s="314">
        <v>118.5</v>
      </c>
      <c r="I100" s="314">
        <v>108.4</v>
      </c>
      <c r="J100" s="314">
        <v>81.7</v>
      </c>
      <c r="K100" s="314">
        <v>109.7</v>
      </c>
      <c r="L100" s="314">
        <v>112.1</v>
      </c>
      <c r="M100" s="314">
        <v>103.9</v>
      </c>
      <c r="N100" s="314">
        <v>113.6</v>
      </c>
      <c r="O100" s="314">
        <v>155.5</v>
      </c>
      <c r="P100" s="303"/>
      <c r="Q100" s="301" t="s">
        <v>446</v>
      </c>
    </row>
    <row r="101" spans="1:17" x14ac:dyDescent="0.2">
      <c r="A101" s="302"/>
      <c r="B101" s="126" t="s">
        <v>447</v>
      </c>
      <c r="C101" s="314">
        <v>108</v>
      </c>
      <c r="D101" s="314">
        <v>115.3</v>
      </c>
      <c r="E101" s="314">
        <v>115.8</v>
      </c>
      <c r="F101" s="314">
        <v>116.1</v>
      </c>
      <c r="G101" s="314">
        <v>114.4</v>
      </c>
      <c r="H101" s="314">
        <v>118</v>
      </c>
      <c r="I101" s="314">
        <v>107</v>
      </c>
      <c r="J101" s="314">
        <v>83.1</v>
      </c>
      <c r="K101" s="314">
        <v>108.6</v>
      </c>
      <c r="L101" s="314">
        <v>110.3</v>
      </c>
      <c r="M101" s="314">
        <v>103.4</v>
      </c>
      <c r="N101" s="314">
        <v>111.5</v>
      </c>
      <c r="O101" s="314">
        <v>155.69999999999999</v>
      </c>
      <c r="P101" s="303"/>
      <c r="Q101" s="301" t="s">
        <v>447</v>
      </c>
    </row>
    <row r="102" spans="1:17" x14ac:dyDescent="0.2">
      <c r="B102" s="126" t="s">
        <v>448</v>
      </c>
      <c r="C102" s="314">
        <v>109.6</v>
      </c>
      <c r="D102" s="314">
        <v>116.3</v>
      </c>
      <c r="E102" s="314">
        <v>109.9</v>
      </c>
      <c r="F102" s="314">
        <v>118.3</v>
      </c>
      <c r="G102" s="314">
        <v>115.8</v>
      </c>
      <c r="H102" s="314">
        <v>115.3</v>
      </c>
      <c r="I102" s="314">
        <v>108.7</v>
      </c>
      <c r="J102" s="314">
        <v>86.6</v>
      </c>
      <c r="K102" s="314">
        <v>114</v>
      </c>
      <c r="L102" s="314">
        <v>111.3</v>
      </c>
      <c r="M102" s="314">
        <v>105.4</v>
      </c>
      <c r="N102" s="314">
        <v>112.3</v>
      </c>
      <c r="O102" s="314">
        <v>169</v>
      </c>
      <c r="P102" s="303"/>
      <c r="Q102" s="301" t="s">
        <v>448</v>
      </c>
    </row>
    <row r="103" spans="1:17" x14ac:dyDescent="0.2">
      <c r="B103" s="126" t="s">
        <v>449</v>
      </c>
      <c r="C103" s="314">
        <v>113.2</v>
      </c>
      <c r="D103" s="314">
        <v>118.1</v>
      </c>
      <c r="E103" s="314">
        <v>103.5</v>
      </c>
      <c r="F103" s="314">
        <v>118</v>
      </c>
      <c r="G103" s="314">
        <v>118.4</v>
      </c>
      <c r="H103" s="314">
        <v>118.8</v>
      </c>
      <c r="I103" s="314">
        <v>112.4</v>
      </c>
      <c r="J103" s="314">
        <v>89.8</v>
      </c>
      <c r="K103" s="314">
        <v>119.8</v>
      </c>
      <c r="L103" s="314">
        <v>114.9</v>
      </c>
      <c r="M103" s="314">
        <v>110.9</v>
      </c>
      <c r="N103" s="314">
        <v>115.6</v>
      </c>
      <c r="O103" s="314">
        <v>173</v>
      </c>
      <c r="P103" s="303"/>
      <c r="Q103" s="301" t="s">
        <v>449</v>
      </c>
    </row>
    <row r="104" spans="1:17" x14ac:dyDescent="0.2">
      <c r="B104" s="126" t="s">
        <v>450</v>
      </c>
      <c r="C104" s="314">
        <v>113.5</v>
      </c>
      <c r="D104" s="314">
        <v>117.4</v>
      </c>
      <c r="E104" s="314">
        <v>102.9</v>
      </c>
      <c r="F104" s="314">
        <v>119</v>
      </c>
      <c r="G104" s="314">
        <v>118</v>
      </c>
      <c r="H104" s="314">
        <v>114.3</v>
      </c>
      <c r="I104" s="314">
        <v>112.8</v>
      </c>
      <c r="J104" s="314">
        <v>93.8</v>
      </c>
      <c r="K104" s="314">
        <v>127.1</v>
      </c>
      <c r="L104" s="314">
        <v>114.6</v>
      </c>
      <c r="M104" s="314">
        <v>111</v>
      </c>
      <c r="N104" s="314">
        <v>115.2</v>
      </c>
      <c r="O104" s="314">
        <v>174.8</v>
      </c>
      <c r="P104" s="303"/>
      <c r="Q104" s="301" t="s">
        <v>450</v>
      </c>
    </row>
    <row r="105" spans="1:17" x14ac:dyDescent="0.2">
      <c r="A105" s="298" t="s">
        <v>1718</v>
      </c>
      <c r="B105" s="126" t="s">
        <v>456</v>
      </c>
      <c r="C105" s="314">
        <v>112.6</v>
      </c>
      <c r="D105" s="314">
        <v>116.1</v>
      </c>
      <c r="E105" s="314">
        <v>103.6</v>
      </c>
      <c r="F105" s="314">
        <v>114.5</v>
      </c>
      <c r="G105" s="314">
        <v>117.8</v>
      </c>
      <c r="H105" s="314">
        <v>113.5</v>
      </c>
      <c r="I105" s="314">
        <v>111.9</v>
      </c>
      <c r="J105" s="314">
        <v>96.1</v>
      </c>
      <c r="K105" s="314">
        <v>121.1</v>
      </c>
      <c r="L105" s="314">
        <v>113.2</v>
      </c>
      <c r="M105" s="314">
        <v>115.9</v>
      </c>
      <c r="N105" s="314">
        <v>112.7</v>
      </c>
      <c r="O105" s="314">
        <v>204.8</v>
      </c>
      <c r="P105" s="300" t="s">
        <v>1718</v>
      </c>
      <c r="Q105" s="301" t="s">
        <v>456</v>
      </c>
    </row>
    <row r="106" spans="1:17" ht="12.75" customHeight="1" x14ac:dyDescent="0.2">
      <c r="A106" s="302"/>
      <c r="B106" s="126" t="s">
        <v>451</v>
      </c>
      <c r="C106" s="314">
        <v>110.2</v>
      </c>
      <c r="D106" s="314">
        <v>115.9</v>
      </c>
      <c r="E106" s="314">
        <v>104.4</v>
      </c>
      <c r="F106" s="314">
        <v>113.8</v>
      </c>
      <c r="G106" s="314">
        <v>118.4</v>
      </c>
      <c r="H106" s="314">
        <v>110.2</v>
      </c>
      <c r="I106" s="314">
        <v>109.3</v>
      </c>
      <c r="J106" s="314">
        <v>97</v>
      </c>
      <c r="K106" s="314">
        <v>114.2</v>
      </c>
      <c r="L106" s="314">
        <v>110.6</v>
      </c>
      <c r="M106" s="314">
        <v>110.3</v>
      </c>
      <c r="N106" s="314">
        <v>110.7</v>
      </c>
      <c r="O106" s="314">
        <v>191.1</v>
      </c>
      <c r="P106" s="303"/>
      <c r="Q106" s="301" t="s">
        <v>451</v>
      </c>
    </row>
    <row r="107" spans="1:17" x14ac:dyDescent="0.2">
      <c r="A107" s="302"/>
      <c r="B107" s="126" t="s">
        <v>452</v>
      </c>
      <c r="C107" s="314">
        <v>111.6</v>
      </c>
      <c r="D107" s="314">
        <v>117</v>
      </c>
      <c r="E107" s="314">
        <v>107.9</v>
      </c>
      <c r="F107" s="314">
        <v>115.4</v>
      </c>
      <c r="G107" s="314">
        <v>118.5</v>
      </c>
      <c r="H107" s="314">
        <v>115.4</v>
      </c>
      <c r="I107" s="314">
        <v>110.7</v>
      </c>
      <c r="J107" s="314">
        <v>97.2</v>
      </c>
      <c r="K107" s="314">
        <v>123.7</v>
      </c>
      <c r="L107" s="314">
        <v>111.4</v>
      </c>
      <c r="M107" s="314">
        <v>112.2</v>
      </c>
      <c r="N107" s="314">
        <v>111.2</v>
      </c>
      <c r="O107" s="314">
        <v>201</v>
      </c>
      <c r="P107" s="303"/>
      <c r="Q107" s="301" t="s">
        <v>452</v>
      </c>
    </row>
    <row r="108" spans="1:17" x14ac:dyDescent="0.2">
      <c r="A108" s="302"/>
      <c r="B108" s="126" t="s">
        <v>435</v>
      </c>
      <c r="C108" s="314">
        <v>111.4</v>
      </c>
      <c r="D108" s="314">
        <v>115.9</v>
      </c>
      <c r="E108" s="314">
        <v>107.9</v>
      </c>
      <c r="F108" s="314">
        <v>112.6</v>
      </c>
      <c r="G108" s="314">
        <v>117.6</v>
      </c>
      <c r="H108" s="314">
        <v>116</v>
      </c>
      <c r="I108" s="314">
        <v>110.6</v>
      </c>
      <c r="J108" s="314">
        <v>95.1</v>
      </c>
      <c r="K108" s="314">
        <v>122.5</v>
      </c>
      <c r="L108" s="314">
        <v>111.4</v>
      </c>
      <c r="M108" s="314">
        <v>116.7</v>
      </c>
      <c r="N108" s="314">
        <v>110.5</v>
      </c>
      <c r="O108" s="314">
        <v>201.4</v>
      </c>
      <c r="P108" s="303"/>
      <c r="Q108" s="301" t="s">
        <v>435</v>
      </c>
    </row>
    <row r="109" spans="1:17" x14ac:dyDescent="0.2">
      <c r="A109" s="302"/>
      <c r="B109" s="126" t="s">
        <v>453</v>
      </c>
      <c r="C109" s="314">
        <v>112.7</v>
      </c>
      <c r="D109" s="314">
        <v>116.4</v>
      </c>
      <c r="E109" s="314">
        <v>103.1</v>
      </c>
      <c r="F109" s="314">
        <v>113.9</v>
      </c>
      <c r="G109" s="314">
        <v>117.7</v>
      </c>
      <c r="H109" s="314">
        <v>117.1</v>
      </c>
      <c r="I109" s="314">
        <v>111.8</v>
      </c>
      <c r="J109" s="314">
        <v>99.7</v>
      </c>
      <c r="K109" s="314">
        <v>123.6</v>
      </c>
      <c r="L109" s="314">
        <v>112.3</v>
      </c>
      <c r="M109" s="314">
        <v>113.2</v>
      </c>
      <c r="N109" s="314">
        <v>112.1</v>
      </c>
      <c r="O109" s="314">
        <v>225.5</v>
      </c>
      <c r="P109" s="303"/>
      <c r="Q109" s="301" t="s">
        <v>453</v>
      </c>
    </row>
    <row r="110" spans="1:17" x14ac:dyDescent="0.2">
      <c r="A110" s="302"/>
      <c r="B110" s="126" t="s">
        <v>444</v>
      </c>
      <c r="C110" s="314">
        <v>114.3</v>
      </c>
      <c r="D110" s="314">
        <v>116</v>
      </c>
      <c r="E110" s="314">
        <v>101.1</v>
      </c>
      <c r="F110" s="314">
        <v>113.9</v>
      </c>
      <c r="G110" s="314">
        <v>116.8</v>
      </c>
      <c r="H110" s="314">
        <v>118.6</v>
      </c>
      <c r="I110" s="314">
        <v>113.7</v>
      </c>
      <c r="J110" s="314">
        <v>104.3</v>
      </c>
      <c r="K110" s="314">
        <v>130.6</v>
      </c>
      <c r="L110" s="314">
        <v>113.3</v>
      </c>
      <c r="M110" s="314">
        <v>121.5</v>
      </c>
      <c r="N110" s="314">
        <v>111.9</v>
      </c>
      <c r="O110" s="314">
        <v>202.1</v>
      </c>
      <c r="P110" s="303"/>
      <c r="Q110" s="301" t="s">
        <v>444</v>
      </c>
    </row>
    <row r="111" spans="1:17" x14ac:dyDescent="0.2">
      <c r="A111" s="302"/>
      <c r="B111" s="126" t="s">
        <v>445</v>
      </c>
      <c r="C111" s="314">
        <v>114.7</v>
      </c>
      <c r="D111" s="314">
        <v>114.9</v>
      </c>
      <c r="E111" s="314">
        <v>93.6</v>
      </c>
      <c r="F111" s="314">
        <v>114.5</v>
      </c>
      <c r="G111" s="314">
        <v>115.4</v>
      </c>
      <c r="H111" s="314">
        <v>117.2</v>
      </c>
      <c r="I111" s="314">
        <v>114.2</v>
      </c>
      <c r="J111" s="314">
        <v>103.6</v>
      </c>
      <c r="K111" s="314">
        <v>131.69999999999999</v>
      </c>
      <c r="L111" s="314">
        <v>114</v>
      </c>
      <c r="M111" s="314">
        <v>126.2</v>
      </c>
      <c r="N111" s="314">
        <v>111.9</v>
      </c>
      <c r="O111" s="314">
        <v>210.4</v>
      </c>
      <c r="P111" s="303"/>
      <c r="Q111" s="301" t="s">
        <v>445</v>
      </c>
    </row>
    <row r="112" spans="1:17" x14ac:dyDescent="0.2">
      <c r="A112" s="302"/>
      <c r="B112" s="126" t="s">
        <v>446</v>
      </c>
      <c r="C112" s="314">
        <v>113.4</v>
      </c>
      <c r="D112" s="314">
        <v>114.4</v>
      </c>
      <c r="E112" s="314">
        <v>100.4</v>
      </c>
      <c r="F112" s="314">
        <v>115.1</v>
      </c>
      <c r="G112" s="314">
        <v>114.3</v>
      </c>
      <c r="H112" s="314">
        <v>115.4</v>
      </c>
      <c r="I112" s="314">
        <v>112.8</v>
      </c>
      <c r="J112" s="314">
        <v>104</v>
      </c>
      <c r="K112" s="314">
        <v>127.8</v>
      </c>
      <c r="L112" s="314">
        <v>112.7</v>
      </c>
      <c r="M112" s="314">
        <v>123.2</v>
      </c>
      <c r="N112" s="314">
        <v>110.9</v>
      </c>
      <c r="O112" s="314">
        <v>213</v>
      </c>
      <c r="P112" s="303"/>
      <c r="Q112" s="301" t="s">
        <v>446</v>
      </c>
    </row>
    <row r="113" spans="1:17" x14ac:dyDescent="0.2">
      <c r="A113" s="302"/>
      <c r="B113" s="126" t="s">
        <v>447</v>
      </c>
      <c r="C113" s="314">
        <v>117.7</v>
      </c>
      <c r="D113" s="314">
        <v>115.6</v>
      </c>
      <c r="E113" s="314">
        <v>89</v>
      </c>
      <c r="F113" s="314">
        <v>115.1</v>
      </c>
      <c r="G113" s="314">
        <v>116</v>
      </c>
      <c r="H113" s="314">
        <v>119</v>
      </c>
      <c r="I113" s="314">
        <v>117.5</v>
      </c>
      <c r="J113" s="314">
        <v>105.7</v>
      </c>
      <c r="K113" s="314">
        <v>134.4</v>
      </c>
      <c r="L113" s="314">
        <v>117.4</v>
      </c>
      <c r="M113" s="314">
        <v>123.8</v>
      </c>
      <c r="N113" s="314">
        <v>116.3</v>
      </c>
      <c r="O113" s="314">
        <v>199.9</v>
      </c>
      <c r="P113" s="303"/>
      <c r="Q113" s="301" t="s">
        <v>447</v>
      </c>
    </row>
    <row r="114" spans="1:17" x14ac:dyDescent="0.2">
      <c r="B114" s="126" t="s">
        <v>448</v>
      </c>
      <c r="C114" s="314">
        <v>117.4</v>
      </c>
      <c r="D114" s="314">
        <v>115.7</v>
      </c>
      <c r="E114" s="314">
        <v>90.9</v>
      </c>
      <c r="F114" s="314">
        <v>115.1</v>
      </c>
      <c r="G114" s="314">
        <v>115.9</v>
      </c>
      <c r="H114" s="314">
        <v>118.9</v>
      </c>
      <c r="I114" s="314">
        <v>117</v>
      </c>
      <c r="J114" s="314">
        <v>108.4</v>
      </c>
      <c r="K114" s="314">
        <v>135</v>
      </c>
      <c r="L114" s="314">
        <v>116.4</v>
      </c>
      <c r="M114" s="314">
        <v>113.8</v>
      </c>
      <c r="N114" s="314">
        <v>116.9</v>
      </c>
      <c r="O114" s="314">
        <v>233.4</v>
      </c>
      <c r="P114" s="303"/>
      <c r="Q114" s="301" t="s">
        <v>448</v>
      </c>
    </row>
    <row r="115" spans="1:17" x14ac:dyDescent="0.2">
      <c r="B115" s="126" t="s">
        <v>449</v>
      </c>
      <c r="C115" s="314">
        <v>117.8</v>
      </c>
      <c r="D115" s="314">
        <v>116.5</v>
      </c>
      <c r="E115" s="314">
        <v>100</v>
      </c>
      <c r="F115" s="314">
        <v>117.1</v>
      </c>
      <c r="G115" s="314">
        <v>116.2</v>
      </c>
      <c r="H115" s="314">
        <v>118.7</v>
      </c>
      <c r="I115" s="314">
        <v>117.4</v>
      </c>
      <c r="J115" s="314">
        <v>109</v>
      </c>
      <c r="K115" s="314">
        <v>133</v>
      </c>
      <c r="L115" s="314">
        <v>117.1</v>
      </c>
      <c r="M115" s="314">
        <v>121.3</v>
      </c>
      <c r="N115" s="314">
        <v>116.4</v>
      </c>
      <c r="O115" s="314">
        <v>220.8</v>
      </c>
      <c r="P115" s="303"/>
      <c r="Q115" s="301" t="s">
        <v>449</v>
      </c>
    </row>
    <row r="116" spans="1:17" x14ac:dyDescent="0.2">
      <c r="B116" s="126" t="s">
        <v>450</v>
      </c>
      <c r="C116" s="314">
        <v>119.4</v>
      </c>
      <c r="D116" s="314">
        <v>116.4</v>
      </c>
      <c r="E116" s="314">
        <v>105.6</v>
      </c>
      <c r="F116" s="314">
        <v>116.9</v>
      </c>
      <c r="G116" s="314">
        <v>116.5</v>
      </c>
      <c r="H116" s="314">
        <v>116.3</v>
      </c>
      <c r="I116" s="314">
        <v>119.3</v>
      </c>
      <c r="J116" s="314">
        <v>101.2</v>
      </c>
      <c r="K116" s="314">
        <v>136.5</v>
      </c>
      <c r="L116" s="314">
        <v>120.5</v>
      </c>
      <c r="M116" s="314">
        <v>121.9</v>
      </c>
      <c r="N116" s="314">
        <v>120.3</v>
      </c>
      <c r="O116" s="314">
        <v>199.3</v>
      </c>
      <c r="P116" s="303"/>
      <c r="Q116" s="301" t="s">
        <v>450</v>
      </c>
    </row>
    <row r="117" spans="1:17" x14ac:dyDescent="0.2">
      <c r="A117" s="298" t="s">
        <v>1828</v>
      </c>
      <c r="B117" s="126" t="s">
        <v>456</v>
      </c>
      <c r="C117" s="314">
        <v>116.1</v>
      </c>
      <c r="D117" s="314">
        <v>115.2</v>
      </c>
      <c r="E117" s="314">
        <v>93.6</v>
      </c>
      <c r="F117" s="314">
        <v>114.6</v>
      </c>
      <c r="G117" s="314">
        <v>116.4</v>
      </c>
      <c r="H117" s="314">
        <v>114.7</v>
      </c>
      <c r="I117" s="314">
        <v>115.8</v>
      </c>
      <c r="J117" s="314">
        <v>99.5</v>
      </c>
      <c r="K117" s="314">
        <v>126.1</v>
      </c>
      <c r="L117" s="314">
        <v>117.1</v>
      </c>
      <c r="M117" s="314">
        <v>124.8</v>
      </c>
      <c r="N117" s="314">
        <v>115.7</v>
      </c>
      <c r="O117" s="314">
        <v>185.5</v>
      </c>
      <c r="P117" s="300" t="s">
        <v>1828</v>
      </c>
      <c r="Q117" s="301" t="s">
        <v>456</v>
      </c>
    </row>
    <row r="118" spans="1:17" x14ac:dyDescent="0.2">
      <c r="A118" s="302"/>
      <c r="B118" s="126" t="s">
        <v>451</v>
      </c>
      <c r="C118" s="314">
        <v>115.4</v>
      </c>
      <c r="D118" s="314">
        <v>117.1</v>
      </c>
      <c r="E118" s="314">
        <v>102.7</v>
      </c>
      <c r="F118" s="314">
        <v>112.7</v>
      </c>
      <c r="G118" s="314">
        <v>119.9</v>
      </c>
      <c r="H118" s="314">
        <v>114.8</v>
      </c>
      <c r="I118" s="314">
        <v>115.1</v>
      </c>
      <c r="J118" s="314">
        <v>98.6</v>
      </c>
      <c r="K118" s="314">
        <v>130.1</v>
      </c>
      <c r="L118" s="314">
        <v>116.2</v>
      </c>
      <c r="M118" s="314">
        <v>124.5</v>
      </c>
      <c r="N118" s="314">
        <v>114.8</v>
      </c>
      <c r="O118" s="314">
        <v>138.6</v>
      </c>
      <c r="P118" s="303"/>
      <c r="Q118" s="301" t="s">
        <v>451</v>
      </c>
    </row>
    <row r="119" spans="1:17" x14ac:dyDescent="0.2">
      <c r="A119" s="302"/>
      <c r="B119" s="126" t="s">
        <v>452</v>
      </c>
      <c r="C119" s="314">
        <v>115.1</v>
      </c>
      <c r="D119" s="314">
        <v>115.3</v>
      </c>
      <c r="E119" s="314">
        <v>105.7</v>
      </c>
      <c r="F119" s="314">
        <v>113.7</v>
      </c>
      <c r="G119" s="314">
        <v>115.5</v>
      </c>
      <c r="H119" s="314">
        <v>118.5</v>
      </c>
      <c r="I119" s="314">
        <v>114.6</v>
      </c>
      <c r="J119" s="314">
        <v>96.3</v>
      </c>
      <c r="K119" s="314">
        <v>129.19999999999999</v>
      </c>
      <c r="L119" s="314">
        <v>116</v>
      </c>
      <c r="M119" s="314">
        <v>110.7</v>
      </c>
      <c r="N119" s="314">
        <v>116.8</v>
      </c>
      <c r="O119" s="314">
        <v>226.1</v>
      </c>
      <c r="P119" s="303"/>
      <c r="Q119" s="301" t="s">
        <v>452</v>
      </c>
    </row>
    <row r="120" spans="1:17" x14ac:dyDescent="0.2">
      <c r="A120" s="302"/>
      <c r="B120" s="126" t="s">
        <v>435</v>
      </c>
      <c r="C120" s="314">
        <v>116.3</v>
      </c>
      <c r="D120" s="314">
        <v>117.7</v>
      </c>
      <c r="E120" s="314">
        <v>129.19999999999999</v>
      </c>
      <c r="F120" s="314">
        <v>119</v>
      </c>
      <c r="G120" s="314">
        <v>116.3</v>
      </c>
      <c r="H120" s="314">
        <v>120.4</v>
      </c>
      <c r="I120" s="314">
        <v>115.6</v>
      </c>
      <c r="J120" s="314">
        <v>95.9</v>
      </c>
      <c r="K120" s="314">
        <v>141</v>
      </c>
      <c r="L120" s="314">
        <v>116.1</v>
      </c>
      <c r="M120" s="314">
        <v>120.7</v>
      </c>
      <c r="N120" s="314">
        <v>115.3</v>
      </c>
      <c r="O120" s="314">
        <v>221.8</v>
      </c>
      <c r="P120" s="303"/>
      <c r="Q120" s="301" t="s">
        <v>435</v>
      </c>
    </row>
    <row r="121" spans="1:17" x14ac:dyDescent="0.2">
      <c r="A121" s="302"/>
      <c r="B121" s="126" t="s">
        <v>453</v>
      </c>
      <c r="C121" s="314">
        <v>115.6</v>
      </c>
      <c r="D121" s="314">
        <v>115.8</v>
      </c>
      <c r="E121" s="314">
        <v>123.1</v>
      </c>
      <c r="F121" s="314">
        <v>117.2</v>
      </c>
      <c r="G121" s="314">
        <v>114.7</v>
      </c>
      <c r="H121" s="314">
        <v>117</v>
      </c>
      <c r="I121" s="314">
        <v>115</v>
      </c>
      <c r="J121" s="314">
        <v>97.3</v>
      </c>
      <c r="K121" s="314">
        <v>134</v>
      </c>
      <c r="L121" s="314">
        <v>115.8</v>
      </c>
      <c r="M121" s="314">
        <v>122.9</v>
      </c>
      <c r="N121" s="314">
        <v>114.6</v>
      </c>
      <c r="O121" s="314">
        <v>241.4</v>
      </c>
      <c r="P121" s="303"/>
      <c r="Q121" s="301" t="s">
        <v>453</v>
      </c>
    </row>
    <row r="122" spans="1:17" x14ac:dyDescent="0.2">
      <c r="A122" s="302"/>
      <c r="B122" s="126" t="s">
        <v>444</v>
      </c>
      <c r="C122" s="314">
        <v>117.8</v>
      </c>
      <c r="D122" s="314">
        <v>116.7</v>
      </c>
      <c r="E122" s="314">
        <v>128.6</v>
      </c>
      <c r="F122" s="314">
        <v>115.9</v>
      </c>
      <c r="G122" s="314">
        <v>116.5</v>
      </c>
      <c r="H122" s="314">
        <v>117.1</v>
      </c>
      <c r="I122" s="314">
        <v>117.4</v>
      </c>
      <c r="J122" s="314">
        <v>95.7</v>
      </c>
      <c r="K122" s="314">
        <v>137.69999999999999</v>
      </c>
      <c r="L122" s="314">
        <v>118.6</v>
      </c>
      <c r="M122" s="314">
        <v>121.3</v>
      </c>
      <c r="N122" s="314">
        <v>118.1</v>
      </c>
      <c r="O122" s="314">
        <v>213</v>
      </c>
      <c r="P122" s="303"/>
      <c r="Q122" s="301" t="s">
        <v>444</v>
      </c>
    </row>
    <row r="123" spans="1:17" x14ac:dyDescent="0.2">
      <c r="A123" s="302"/>
      <c r="B123" s="126" t="s">
        <v>445</v>
      </c>
      <c r="C123" s="314">
        <v>114.3</v>
      </c>
      <c r="D123" s="314">
        <v>115.7</v>
      </c>
      <c r="E123" s="314">
        <v>118.6</v>
      </c>
      <c r="F123" s="314">
        <v>115.2</v>
      </c>
      <c r="G123" s="314">
        <v>115.4</v>
      </c>
      <c r="H123" s="314">
        <v>117.1</v>
      </c>
      <c r="I123" s="314">
        <v>113.6</v>
      </c>
      <c r="J123" s="314">
        <v>88.3</v>
      </c>
      <c r="K123" s="314">
        <v>135.19999999999999</v>
      </c>
      <c r="L123" s="314">
        <v>115.3</v>
      </c>
      <c r="M123" s="314">
        <v>119.9</v>
      </c>
      <c r="N123" s="314">
        <v>114.5</v>
      </c>
      <c r="O123" s="314">
        <v>247.3</v>
      </c>
      <c r="P123" s="303"/>
      <c r="Q123" s="301" t="s">
        <v>445</v>
      </c>
    </row>
    <row r="124" spans="1:17" x14ac:dyDescent="0.2">
      <c r="A124" s="302"/>
      <c r="B124" s="126" t="s">
        <v>446</v>
      </c>
      <c r="C124" s="314">
        <v>115.3</v>
      </c>
      <c r="D124" s="314">
        <v>116</v>
      </c>
      <c r="E124" s="314">
        <v>123.8</v>
      </c>
      <c r="F124" s="314">
        <v>116.4</v>
      </c>
      <c r="G124" s="314">
        <v>115.2</v>
      </c>
      <c r="H124" s="314">
        <v>118.1</v>
      </c>
      <c r="I124" s="314">
        <v>114.7</v>
      </c>
      <c r="J124" s="314">
        <v>84.6</v>
      </c>
      <c r="K124" s="314">
        <v>134.5</v>
      </c>
      <c r="L124" s="314">
        <v>117.9</v>
      </c>
      <c r="M124" s="314">
        <v>110.5</v>
      </c>
      <c r="N124" s="314">
        <v>119.1</v>
      </c>
      <c r="O124" s="314">
        <v>230.5</v>
      </c>
      <c r="P124" s="303"/>
      <c r="Q124" s="301" t="s">
        <v>446</v>
      </c>
    </row>
    <row r="125" spans="1:17" x14ac:dyDescent="0.2">
      <c r="A125" s="302"/>
      <c r="B125" s="126" t="s">
        <v>447</v>
      </c>
      <c r="C125" s="314">
        <v>116.1</v>
      </c>
      <c r="D125" s="314">
        <v>116.7</v>
      </c>
      <c r="E125" s="314">
        <v>116.4</v>
      </c>
      <c r="F125" s="314">
        <v>116.2</v>
      </c>
      <c r="G125" s="314">
        <v>115.6</v>
      </c>
      <c r="H125" s="314">
        <v>122.1</v>
      </c>
      <c r="I125" s="314">
        <v>115.6</v>
      </c>
      <c r="J125" s="314">
        <v>85.4</v>
      </c>
      <c r="K125" s="314">
        <v>133.1</v>
      </c>
      <c r="L125" s="314">
        <v>118.3</v>
      </c>
      <c r="M125" s="314">
        <v>106.9</v>
      </c>
      <c r="N125" s="314">
        <v>120</v>
      </c>
      <c r="O125" s="314">
        <v>213.9</v>
      </c>
      <c r="P125" s="303"/>
      <c r="Q125" s="301" t="s">
        <v>447</v>
      </c>
    </row>
    <row r="126" spans="1:17" x14ac:dyDescent="0.2">
      <c r="B126" s="126" t="s">
        <v>448</v>
      </c>
      <c r="C126" s="314">
        <v>119.7</v>
      </c>
      <c r="D126" s="314">
        <v>117.6</v>
      </c>
      <c r="E126" s="314">
        <v>131</v>
      </c>
      <c r="F126" s="314">
        <v>117.1</v>
      </c>
      <c r="G126" s="314">
        <v>115.8</v>
      </c>
      <c r="H126" s="314">
        <v>124.4</v>
      </c>
      <c r="I126" s="314">
        <v>119.3</v>
      </c>
      <c r="J126" s="314">
        <v>89.1</v>
      </c>
      <c r="K126" s="314">
        <v>137.19999999999999</v>
      </c>
      <c r="L126" s="314">
        <v>121.7</v>
      </c>
      <c r="M126" s="314">
        <v>118.8</v>
      </c>
      <c r="N126" s="314">
        <v>122.2</v>
      </c>
      <c r="O126" s="314">
        <v>246.3</v>
      </c>
      <c r="P126" s="303"/>
      <c r="Q126" s="301" t="s">
        <v>448</v>
      </c>
    </row>
    <row r="127" spans="1:17" x14ac:dyDescent="0.2">
      <c r="B127" s="126" t="s">
        <v>449</v>
      </c>
      <c r="C127" s="314">
        <v>119.6</v>
      </c>
      <c r="D127" s="314">
        <v>117.6</v>
      </c>
      <c r="E127" s="314">
        <v>134.6</v>
      </c>
      <c r="F127" s="314">
        <v>118.1</v>
      </c>
      <c r="G127" s="314">
        <v>116.6</v>
      </c>
      <c r="H127" s="314">
        <v>119.1</v>
      </c>
      <c r="I127" s="314">
        <v>119.4</v>
      </c>
      <c r="J127" s="314">
        <v>92.5</v>
      </c>
      <c r="K127" s="314">
        <v>130</v>
      </c>
      <c r="L127" s="314">
        <v>122.3</v>
      </c>
      <c r="M127" s="314">
        <v>121.7</v>
      </c>
      <c r="N127" s="314">
        <v>122.4</v>
      </c>
      <c r="O127" s="314">
        <v>212.6</v>
      </c>
      <c r="P127" s="303"/>
      <c r="Q127" s="301" t="s">
        <v>449</v>
      </c>
    </row>
    <row r="128" spans="1:17" x14ac:dyDescent="0.2">
      <c r="B128" s="126" t="s">
        <v>450</v>
      </c>
      <c r="C128" s="314">
        <v>121.1</v>
      </c>
      <c r="D128" s="314">
        <v>119.6</v>
      </c>
      <c r="E128" s="314">
        <v>140.5</v>
      </c>
      <c r="F128" s="314">
        <v>120.1</v>
      </c>
      <c r="G128" s="314">
        <v>118</v>
      </c>
      <c r="H128" s="314">
        <v>123.1</v>
      </c>
      <c r="I128" s="314">
        <v>120.9</v>
      </c>
      <c r="J128" s="314">
        <v>93.2</v>
      </c>
      <c r="K128" s="314">
        <v>142.6</v>
      </c>
      <c r="L128" s="314">
        <v>123.9</v>
      </c>
      <c r="M128" s="314">
        <v>116.7</v>
      </c>
      <c r="N128" s="314">
        <v>125</v>
      </c>
      <c r="O128" s="314">
        <v>176.2</v>
      </c>
      <c r="P128" s="303"/>
      <c r="Q128" s="301" t="s">
        <v>450</v>
      </c>
    </row>
    <row r="129" spans="1:17" x14ac:dyDescent="0.2">
      <c r="A129" s="298" t="s">
        <v>1851</v>
      </c>
      <c r="B129" s="126" t="s">
        <v>456</v>
      </c>
      <c r="C129" s="314">
        <v>119.1</v>
      </c>
      <c r="D129" s="314">
        <v>121.1</v>
      </c>
      <c r="E129" s="314">
        <v>141.30000000000001</v>
      </c>
      <c r="F129" s="314">
        <v>119.2</v>
      </c>
      <c r="G129" s="314">
        <v>121.2</v>
      </c>
      <c r="H129" s="314">
        <v>122.2</v>
      </c>
      <c r="I129" s="314">
        <v>118.4</v>
      </c>
      <c r="J129" s="314">
        <v>93.4</v>
      </c>
      <c r="K129" s="314">
        <v>136.1</v>
      </c>
      <c r="L129" s="314">
        <v>120.7</v>
      </c>
      <c r="M129" s="314">
        <v>119.6</v>
      </c>
      <c r="N129" s="314">
        <v>120.9</v>
      </c>
      <c r="O129" s="314">
        <v>198.2</v>
      </c>
      <c r="P129" s="300" t="s">
        <v>1851</v>
      </c>
      <c r="Q129" s="301" t="s">
        <v>456</v>
      </c>
    </row>
    <row r="130" spans="1:17" x14ac:dyDescent="0.2">
      <c r="A130" s="302"/>
      <c r="B130" s="126" t="s">
        <v>451</v>
      </c>
      <c r="C130" s="314">
        <v>113.6</v>
      </c>
      <c r="D130" s="314">
        <v>120.1</v>
      </c>
      <c r="E130" s="314">
        <v>135.80000000000001</v>
      </c>
      <c r="F130" s="314">
        <v>118.7</v>
      </c>
      <c r="G130" s="314">
        <v>120.2</v>
      </c>
      <c r="H130" s="314">
        <v>120.2</v>
      </c>
      <c r="I130" s="314">
        <v>112.4</v>
      </c>
      <c r="J130" s="314">
        <v>85.7</v>
      </c>
      <c r="K130" s="314">
        <v>132.4</v>
      </c>
      <c r="L130" s="314">
        <v>114.7</v>
      </c>
      <c r="M130" s="314">
        <v>112.6</v>
      </c>
      <c r="N130" s="314">
        <v>115.1</v>
      </c>
      <c r="O130" s="314">
        <v>245</v>
      </c>
      <c r="P130" s="303"/>
      <c r="Q130" s="301" t="s">
        <v>451</v>
      </c>
    </row>
    <row r="131" spans="1:17" x14ac:dyDescent="0.2">
      <c r="A131" s="302"/>
      <c r="B131" s="126" t="s">
        <v>452</v>
      </c>
      <c r="C131" s="314">
        <v>116.3</v>
      </c>
      <c r="D131" s="314">
        <v>121</v>
      </c>
      <c r="E131" s="314">
        <v>152.4</v>
      </c>
      <c r="F131" s="314">
        <v>119.4</v>
      </c>
      <c r="G131" s="314">
        <v>120.8</v>
      </c>
      <c r="H131" s="314">
        <v>121.4</v>
      </c>
      <c r="I131" s="314">
        <v>115.2</v>
      </c>
      <c r="J131" s="314">
        <v>73.8</v>
      </c>
      <c r="K131" s="314">
        <v>139.19999999999999</v>
      </c>
      <c r="L131" s="314">
        <v>119.8</v>
      </c>
      <c r="M131" s="314">
        <v>117.3</v>
      </c>
      <c r="N131" s="314">
        <v>120.2</v>
      </c>
      <c r="O131" s="314">
        <v>245.6</v>
      </c>
      <c r="P131" s="303"/>
      <c r="Q131" s="301" t="s">
        <v>452</v>
      </c>
    </row>
    <row r="132" spans="1:17" x14ac:dyDescent="0.2">
      <c r="A132" s="302"/>
      <c r="B132" s="126" t="s">
        <v>435</v>
      </c>
      <c r="C132" s="314">
        <v>113</v>
      </c>
      <c r="D132" s="314">
        <v>120.8</v>
      </c>
      <c r="E132" s="314">
        <v>141.4</v>
      </c>
      <c r="F132" s="314">
        <v>116.6</v>
      </c>
      <c r="G132" s="314">
        <v>122.6</v>
      </c>
      <c r="H132" s="314">
        <v>117.6</v>
      </c>
      <c r="I132" s="314">
        <v>111.5</v>
      </c>
      <c r="J132" s="314">
        <v>57</v>
      </c>
      <c r="K132" s="314">
        <v>127.6</v>
      </c>
      <c r="L132" s="314">
        <v>119.1</v>
      </c>
      <c r="M132" s="314">
        <v>111.8</v>
      </c>
      <c r="N132" s="314">
        <v>120.6</v>
      </c>
      <c r="O132" s="314">
        <v>222.2</v>
      </c>
      <c r="P132" s="303"/>
      <c r="Q132" s="301" t="s">
        <v>435</v>
      </c>
    </row>
    <row r="133" spans="1:17" x14ac:dyDescent="0.2">
      <c r="A133" s="302"/>
      <c r="B133" s="126" t="s">
        <v>453</v>
      </c>
      <c r="C133" s="314">
        <v>113.2</v>
      </c>
      <c r="D133" s="314">
        <v>119.1</v>
      </c>
      <c r="E133" s="314">
        <v>118.8</v>
      </c>
      <c r="F133" s="314">
        <v>112.7</v>
      </c>
      <c r="G133" s="314">
        <v>121</v>
      </c>
      <c r="H133" s="314">
        <v>121.7</v>
      </c>
      <c r="I133" s="314">
        <v>111.8</v>
      </c>
      <c r="J133" s="314">
        <v>53.1</v>
      </c>
      <c r="K133" s="314">
        <v>113.3</v>
      </c>
      <c r="L133" s="314">
        <v>122.4</v>
      </c>
      <c r="M133" s="314">
        <v>114.3</v>
      </c>
      <c r="N133" s="314">
        <v>123.9</v>
      </c>
      <c r="O133" s="314">
        <v>246.4</v>
      </c>
      <c r="P133" s="303"/>
      <c r="Q133" s="301" t="s">
        <v>453</v>
      </c>
    </row>
    <row r="134" spans="1:17" x14ac:dyDescent="0.2">
      <c r="A134" s="302"/>
      <c r="B134" s="126" t="s">
        <v>444</v>
      </c>
      <c r="C134" s="314">
        <v>114.5</v>
      </c>
      <c r="D134" s="314">
        <v>120.1</v>
      </c>
      <c r="E134" s="314">
        <v>112.6</v>
      </c>
      <c r="F134" s="314">
        <v>112.9</v>
      </c>
      <c r="G134" s="314">
        <v>122.3</v>
      </c>
      <c r="H134" s="314">
        <v>124.5</v>
      </c>
      <c r="I134" s="314">
        <v>113.2</v>
      </c>
      <c r="J134" s="314">
        <v>58</v>
      </c>
      <c r="K134" s="314">
        <v>125.8</v>
      </c>
      <c r="L134" s="314">
        <v>120.6</v>
      </c>
      <c r="M134" s="314">
        <v>124.8</v>
      </c>
      <c r="N134" s="314">
        <v>119.9</v>
      </c>
      <c r="O134" s="314">
        <v>245.1</v>
      </c>
      <c r="P134" s="303"/>
      <c r="Q134" s="301" t="s">
        <v>444</v>
      </c>
    </row>
    <row r="135" spans="1:17" x14ac:dyDescent="0.2">
      <c r="A135" s="302"/>
      <c r="B135" s="126" t="s">
        <v>445</v>
      </c>
      <c r="C135" s="314">
        <v>111.2</v>
      </c>
      <c r="D135" s="314">
        <v>117.9</v>
      </c>
      <c r="E135" s="314">
        <v>105.3</v>
      </c>
      <c r="F135" s="314">
        <v>113</v>
      </c>
      <c r="G135" s="314">
        <v>119.2</v>
      </c>
      <c r="H135" s="314">
        <v>122.1</v>
      </c>
      <c r="I135" s="314">
        <v>110.1</v>
      </c>
      <c r="J135" s="314">
        <v>62.2</v>
      </c>
      <c r="K135" s="314">
        <v>119.3</v>
      </c>
      <c r="L135" s="314">
        <v>116.5</v>
      </c>
      <c r="M135" s="314">
        <v>105.4</v>
      </c>
      <c r="N135" s="314">
        <v>118.3</v>
      </c>
      <c r="O135" s="314">
        <v>167.8</v>
      </c>
      <c r="P135" s="303"/>
      <c r="Q135" s="301" t="s">
        <v>445</v>
      </c>
    </row>
    <row r="136" spans="1:17" x14ac:dyDescent="0.2">
      <c r="A136" s="302"/>
      <c r="B136" s="126" t="s">
        <v>446</v>
      </c>
      <c r="C136" s="314">
        <v>111.8</v>
      </c>
      <c r="D136" s="314">
        <v>115.9</v>
      </c>
      <c r="E136" s="314">
        <v>98.8</v>
      </c>
      <c r="F136" s="314">
        <v>111.8</v>
      </c>
      <c r="G136" s="314">
        <v>116.2</v>
      </c>
      <c r="H136" s="314">
        <v>124.8</v>
      </c>
      <c r="I136" s="314">
        <v>111</v>
      </c>
      <c r="J136" s="314">
        <v>64.900000000000006</v>
      </c>
      <c r="K136" s="314">
        <v>124.3</v>
      </c>
      <c r="L136" s="314">
        <v>117.1</v>
      </c>
      <c r="M136" s="314">
        <v>117.2</v>
      </c>
      <c r="N136" s="314">
        <v>117</v>
      </c>
      <c r="O136" s="314">
        <v>187.4</v>
      </c>
      <c r="P136" s="303"/>
      <c r="Q136" s="301" t="s">
        <v>446</v>
      </c>
    </row>
    <row r="137" spans="1:17" x14ac:dyDescent="0.2">
      <c r="A137" s="302"/>
      <c r="B137" s="126" t="s">
        <v>447</v>
      </c>
      <c r="C137" s="314">
        <v>112.8</v>
      </c>
      <c r="D137" s="314">
        <v>117</v>
      </c>
      <c r="E137" s="314">
        <v>91.9</v>
      </c>
      <c r="F137" s="314">
        <v>113</v>
      </c>
      <c r="G137" s="314">
        <v>117.7</v>
      </c>
      <c r="H137" s="314">
        <v>123.5</v>
      </c>
      <c r="I137" s="314">
        <v>111.9</v>
      </c>
      <c r="J137" s="314">
        <v>66.5</v>
      </c>
      <c r="K137" s="314">
        <v>121.3</v>
      </c>
      <c r="L137" s="314">
        <v>117.5</v>
      </c>
      <c r="M137" s="314">
        <v>118.7</v>
      </c>
      <c r="N137" s="314">
        <v>117.3</v>
      </c>
      <c r="O137" s="314">
        <v>207.8</v>
      </c>
      <c r="P137" s="303"/>
      <c r="Q137" s="301" t="s">
        <v>447</v>
      </c>
    </row>
    <row r="138" spans="1:17" x14ac:dyDescent="0.2">
      <c r="B138" s="126" t="s">
        <v>448</v>
      </c>
      <c r="C138" s="314">
        <v>112.9</v>
      </c>
      <c r="D138" s="314">
        <v>117</v>
      </c>
      <c r="E138" s="314">
        <v>83.4</v>
      </c>
      <c r="F138" s="314">
        <v>112.6</v>
      </c>
      <c r="G138" s="314">
        <v>118</v>
      </c>
      <c r="H138" s="314">
        <v>123.5</v>
      </c>
      <c r="I138" s="314">
        <v>111.9</v>
      </c>
      <c r="J138" s="314">
        <v>72</v>
      </c>
      <c r="K138" s="314">
        <v>132.30000000000001</v>
      </c>
      <c r="L138" s="314">
        <v>116.4</v>
      </c>
      <c r="M138" s="314">
        <v>111.5</v>
      </c>
      <c r="N138" s="314">
        <v>117.1</v>
      </c>
      <c r="O138" s="314">
        <v>250.4</v>
      </c>
      <c r="P138" s="303"/>
      <c r="Q138" s="301" t="s">
        <v>448</v>
      </c>
    </row>
    <row r="139" spans="1:17" x14ac:dyDescent="0.2">
      <c r="B139" s="126" t="s">
        <v>449</v>
      </c>
      <c r="C139" s="314">
        <v>115.5</v>
      </c>
      <c r="D139" s="314">
        <v>117.2</v>
      </c>
      <c r="E139" s="314">
        <v>88.8</v>
      </c>
      <c r="F139" s="314">
        <v>111</v>
      </c>
      <c r="G139" s="314">
        <v>119.5</v>
      </c>
      <c r="H139" s="314">
        <v>120.7</v>
      </c>
      <c r="I139" s="314">
        <v>114.7</v>
      </c>
      <c r="J139" s="314">
        <v>73.8</v>
      </c>
      <c r="K139" s="314">
        <v>127.1</v>
      </c>
      <c r="L139" s="314">
        <v>119.6</v>
      </c>
      <c r="M139" s="314">
        <v>100.7</v>
      </c>
      <c r="N139" s="314">
        <v>122.5</v>
      </c>
      <c r="O139" s="314">
        <v>238.1</v>
      </c>
      <c r="P139" s="303"/>
      <c r="Q139" s="301" t="s">
        <v>449</v>
      </c>
    </row>
    <row r="140" spans="1:17" x14ac:dyDescent="0.2">
      <c r="B140" s="126" t="s">
        <v>450</v>
      </c>
      <c r="C140" s="314">
        <v>116.9</v>
      </c>
      <c r="D140" s="314">
        <v>117.7</v>
      </c>
      <c r="E140" s="314">
        <v>81.3</v>
      </c>
      <c r="F140" s="314">
        <v>115.3</v>
      </c>
      <c r="G140" s="314">
        <v>118.7</v>
      </c>
      <c r="H140" s="314">
        <v>122.4</v>
      </c>
      <c r="I140" s="314">
        <v>116.2</v>
      </c>
      <c r="J140" s="314">
        <v>78</v>
      </c>
      <c r="K140" s="314">
        <v>143</v>
      </c>
      <c r="L140" s="314">
        <v>120.3</v>
      </c>
      <c r="M140" s="314">
        <v>120.4</v>
      </c>
      <c r="N140" s="314">
        <v>120.3</v>
      </c>
      <c r="O140" s="314">
        <v>223.5</v>
      </c>
      <c r="P140" s="303"/>
      <c r="Q140" s="301" t="s">
        <v>450</v>
      </c>
    </row>
    <row r="141" spans="1:17" x14ac:dyDescent="0.2">
      <c r="A141" s="190" t="s">
        <v>428</v>
      </c>
      <c r="I141" s="190"/>
    </row>
    <row r="142" spans="1:17" ht="25.5" customHeight="1" x14ac:dyDescent="0.2">
      <c r="A142" s="616" t="s">
        <v>1845</v>
      </c>
      <c r="B142" s="616"/>
      <c r="C142" s="616"/>
      <c r="D142" s="616"/>
      <c r="E142" s="616"/>
      <c r="F142" s="616"/>
      <c r="G142" s="616"/>
      <c r="H142" s="616"/>
      <c r="I142" s="616" t="s">
        <v>1845</v>
      </c>
      <c r="J142" s="616"/>
      <c r="K142" s="616"/>
      <c r="L142" s="616"/>
      <c r="M142" s="616"/>
      <c r="N142" s="616"/>
      <c r="O142" s="616"/>
      <c r="P142" s="616"/>
      <c r="Q142" s="616"/>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row r="183" spans="3:15" x14ac:dyDescent="0.2">
      <c r="C183" s="19"/>
      <c r="D183" s="19"/>
      <c r="E183" s="19"/>
      <c r="F183" s="19"/>
      <c r="G183" s="19"/>
      <c r="H183" s="19"/>
      <c r="I183" s="19"/>
      <c r="J183" s="19"/>
      <c r="K183" s="19"/>
      <c r="L183" s="19"/>
      <c r="M183" s="19"/>
      <c r="N183" s="19"/>
      <c r="O183" s="19"/>
    </row>
    <row r="184" spans="3:15" x14ac:dyDescent="0.2">
      <c r="C184" s="19"/>
      <c r="D184" s="19"/>
      <c r="E184" s="19"/>
      <c r="F184" s="19"/>
      <c r="G184" s="19"/>
      <c r="H184" s="19"/>
      <c r="I184" s="19"/>
      <c r="J184" s="19"/>
      <c r="K184" s="19"/>
      <c r="L184" s="19"/>
      <c r="M184" s="19"/>
      <c r="N184" s="19"/>
      <c r="O184" s="19"/>
    </row>
    <row r="185" spans="3:15" x14ac:dyDescent="0.2">
      <c r="C185" s="19"/>
      <c r="D185" s="19"/>
      <c r="E185" s="19"/>
      <c r="F185" s="19"/>
      <c r="G185" s="19"/>
      <c r="H185" s="19"/>
      <c r="I185" s="19"/>
      <c r="J185" s="19"/>
      <c r="K185" s="19"/>
      <c r="L185" s="19"/>
      <c r="M185" s="19"/>
      <c r="N185" s="19"/>
      <c r="O185" s="19"/>
    </row>
    <row r="186" spans="3:15" x14ac:dyDescent="0.2">
      <c r="C186" s="19"/>
      <c r="D186" s="19"/>
      <c r="E186" s="19"/>
      <c r="F186" s="19"/>
      <c r="G186" s="19"/>
      <c r="H186" s="19"/>
      <c r="I186" s="19"/>
      <c r="J186" s="19"/>
      <c r="K186" s="19"/>
      <c r="L186" s="19"/>
      <c r="M186" s="19"/>
      <c r="N186" s="19"/>
      <c r="O186" s="19"/>
    </row>
    <row r="187" spans="3:15" x14ac:dyDescent="0.2">
      <c r="C187" s="19"/>
      <c r="D187" s="19"/>
      <c r="E187" s="19"/>
      <c r="F187" s="19"/>
      <c r="G187" s="19"/>
      <c r="H187" s="19"/>
      <c r="I187" s="19"/>
      <c r="J187" s="19"/>
      <c r="K187" s="19"/>
      <c r="L187" s="19"/>
      <c r="M187" s="19"/>
      <c r="N187" s="19"/>
      <c r="O187" s="19"/>
    </row>
    <row r="188" spans="3:15" x14ac:dyDescent="0.2">
      <c r="C188" s="19"/>
      <c r="D188" s="19"/>
      <c r="E188" s="19"/>
      <c r="F188" s="19"/>
      <c r="G188" s="19"/>
      <c r="H188" s="19"/>
      <c r="I188" s="19"/>
      <c r="J188" s="19"/>
      <c r="K188" s="19"/>
      <c r="L188" s="19"/>
      <c r="M188" s="19"/>
      <c r="N188" s="19"/>
      <c r="O188" s="19"/>
    </row>
    <row r="189" spans="3:15" x14ac:dyDescent="0.2">
      <c r="C189" s="19"/>
      <c r="D189" s="19"/>
      <c r="E189" s="19"/>
      <c r="F189" s="19"/>
      <c r="G189" s="19"/>
      <c r="H189" s="19"/>
      <c r="I189" s="19"/>
      <c r="J189" s="19"/>
      <c r="K189" s="19"/>
      <c r="L189" s="19"/>
      <c r="M189" s="19"/>
      <c r="N189" s="19"/>
      <c r="O189" s="19"/>
    </row>
    <row r="190" spans="3:15" x14ac:dyDescent="0.2">
      <c r="C190" s="19"/>
      <c r="D190" s="19"/>
      <c r="E190" s="19"/>
      <c r="F190" s="19"/>
      <c r="G190" s="19"/>
      <c r="H190" s="19"/>
      <c r="I190" s="19"/>
      <c r="J190" s="19"/>
      <c r="K190" s="19"/>
      <c r="L190" s="19"/>
      <c r="M190" s="19"/>
      <c r="N190" s="19"/>
      <c r="O190" s="19"/>
    </row>
    <row r="191" spans="3:15" x14ac:dyDescent="0.2">
      <c r="C191" s="19"/>
      <c r="D191" s="19"/>
      <c r="E191" s="19"/>
      <c r="F191" s="19"/>
      <c r="G191" s="19"/>
      <c r="H191" s="19"/>
      <c r="I191" s="19"/>
      <c r="J191" s="19"/>
      <c r="K191" s="19"/>
      <c r="L191" s="19"/>
      <c r="M191" s="19"/>
      <c r="N191" s="19"/>
      <c r="O191" s="19"/>
    </row>
    <row r="192" spans="3:15" x14ac:dyDescent="0.2">
      <c r="C192" s="19"/>
      <c r="D192" s="19"/>
      <c r="E192" s="19"/>
      <c r="F192" s="19"/>
      <c r="G192" s="19"/>
      <c r="H192" s="19"/>
      <c r="I192" s="19"/>
      <c r="J192" s="19"/>
      <c r="K192" s="19"/>
      <c r="L192" s="19"/>
      <c r="M192" s="19"/>
      <c r="N192" s="19"/>
      <c r="O192" s="19"/>
    </row>
    <row r="193" spans="3:15" x14ac:dyDescent="0.2">
      <c r="C193" s="19"/>
      <c r="D193" s="19"/>
      <c r="E193" s="19"/>
      <c r="F193" s="19"/>
      <c r="G193" s="19"/>
      <c r="H193" s="19"/>
      <c r="I193" s="19"/>
      <c r="J193" s="19"/>
      <c r="K193" s="19"/>
      <c r="L193" s="19"/>
      <c r="M193" s="19"/>
      <c r="N193" s="19"/>
      <c r="O193" s="19"/>
    </row>
    <row r="194" spans="3:15" x14ac:dyDescent="0.2">
      <c r="C194" s="19"/>
      <c r="D194" s="19"/>
      <c r="E194" s="19"/>
      <c r="F194" s="19"/>
      <c r="G194" s="19"/>
      <c r="H194" s="19"/>
      <c r="I194" s="19"/>
      <c r="J194" s="19"/>
      <c r="K194" s="19"/>
      <c r="L194" s="19"/>
      <c r="M194" s="19"/>
      <c r="N194" s="19"/>
      <c r="O194" s="19"/>
    </row>
  </sheetData>
  <mergeCells count="14">
    <mergeCell ref="A142:H142"/>
    <mergeCell ref="A4:H4"/>
    <mergeCell ref="A5:H5"/>
    <mergeCell ref="A6:B7"/>
    <mergeCell ref="A1:H1"/>
    <mergeCell ref="A2:H2"/>
    <mergeCell ref="A3:H3"/>
    <mergeCell ref="I2:Q2"/>
    <mergeCell ref="I1:Q1"/>
    <mergeCell ref="I142:Q142"/>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8" max="16383" man="1"/>
    <brk id="12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1"/>
  <sheetViews>
    <sheetView zoomScaleNormal="100" workbookViewId="0">
      <pane ySplit="6" topLeftCell="A7" activePane="bottomLeft" state="frozen"/>
      <selection activeCell="D708" sqref="D708"/>
      <selection pane="bottomLeft" sqref="A1:H1"/>
    </sheetView>
  </sheetViews>
  <sheetFormatPr baseColWidth="10" defaultColWidth="9.140625" defaultRowHeight="12.75" x14ac:dyDescent="0.2"/>
  <cols>
    <col min="1" max="1" width="6.140625" style="18" customWidth="1"/>
    <col min="2" max="2" width="10.42578125" style="18" customWidth="1"/>
    <col min="3" max="8" width="14.7109375" style="18" customWidth="1"/>
    <col min="9" max="12" width="12.71093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17" t="s">
        <v>1351</v>
      </c>
      <c r="B1" s="617"/>
      <c r="C1" s="617"/>
      <c r="D1" s="617"/>
      <c r="E1" s="617"/>
      <c r="F1" s="617"/>
      <c r="G1" s="617"/>
      <c r="H1" s="617"/>
      <c r="I1" s="617" t="s">
        <v>1351</v>
      </c>
      <c r="J1" s="617"/>
      <c r="K1" s="617"/>
      <c r="L1" s="617"/>
      <c r="M1" s="617"/>
      <c r="N1" s="617"/>
      <c r="O1" s="617"/>
      <c r="P1" s="617"/>
      <c r="Q1" s="617"/>
    </row>
    <row r="2" spans="1:17" ht="20.100000000000001" customHeight="1" x14ac:dyDescent="0.2">
      <c r="A2" s="617" t="s">
        <v>1659</v>
      </c>
      <c r="B2" s="617"/>
      <c r="C2" s="617"/>
      <c r="D2" s="617"/>
      <c r="E2" s="617"/>
      <c r="F2" s="617"/>
      <c r="G2" s="617"/>
      <c r="H2" s="617"/>
      <c r="I2" s="617" t="s">
        <v>1659</v>
      </c>
      <c r="J2" s="617"/>
      <c r="K2" s="617"/>
      <c r="L2" s="617"/>
      <c r="M2" s="617"/>
      <c r="N2" s="617"/>
      <c r="O2" s="617"/>
      <c r="P2" s="617"/>
      <c r="Q2" s="617"/>
    </row>
    <row r="3" spans="1:17" ht="20.100000000000001" customHeight="1" x14ac:dyDescent="0.25">
      <c r="A3" s="798" t="s">
        <v>1352</v>
      </c>
      <c r="B3" s="798"/>
      <c r="C3" s="798"/>
      <c r="D3" s="798"/>
      <c r="E3" s="798"/>
      <c r="F3" s="798"/>
      <c r="G3" s="798"/>
      <c r="H3" s="798"/>
      <c r="I3" s="798" t="s">
        <v>1352</v>
      </c>
      <c r="J3" s="798"/>
      <c r="K3" s="798"/>
      <c r="L3" s="798"/>
      <c r="M3" s="798"/>
      <c r="N3" s="798"/>
      <c r="O3" s="798"/>
      <c r="P3" s="798"/>
      <c r="Q3" s="798"/>
    </row>
    <row r="4" spans="1:17" ht="20.100000000000001" customHeight="1" x14ac:dyDescent="0.2">
      <c r="A4" s="618"/>
      <c r="B4" s="618"/>
      <c r="C4" s="618"/>
      <c r="D4" s="618"/>
      <c r="E4" s="618"/>
      <c r="F4" s="618"/>
      <c r="G4" s="618"/>
      <c r="H4" s="618"/>
      <c r="I4" s="618"/>
      <c r="J4" s="618"/>
      <c r="K4" s="618"/>
      <c r="L4" s="618"/>
      <c r="M4" s="618"/>
      <c r="N4" s="618"/>
      <c r="O4" s="618"/>
      <c r="P4" s="618"/>
      <c r="Q4" s="618"/>
    </row>
    <row r="5" spans="1:17" ht="38.25" customHeight="1" x14ac:dyDescent="0.2">
      <c r="A5" s="803" t="s">
        <v>1324</v>
      </c>
      <c r="B5" s="809"/>
      <c r="C5" s="287" t="s">
        <v>769</v>
      </c>
      <c r="D5" s="287" t="s">
        <v>1325</v>
      </c>
      <c r="E5" s="287" t="s">
        <v>1353</v>
      </c>
      <c r="F5" s="287" t="s">
        <v>944</v>
      </c>
      <c r="G5" s="287" t="s">
        <v>945</v>
      </c>
      <c r="H5" s="287" t="s">
        <v>946</v>
      </c>
      <c r="I5" s="287" t="s">
        <v>1326</v>
      </c>
      <c r="J5" s="287" t="s">
        <v>947</v>
      </c>
      <c r="K5" s="287" t="s">
        <v>948</v>
      </c>
      <c r="L5" s="288" t="s">
        <v>929</v>
      </c>
      <c r="M5" s="287" t="s">
        <v>949</v>
      </c>
      <c r="N5" s="287" t="s">
        <v>950</v>
      </c>
      <c r="O5" s="289" t="s">
        <v>951</v>
      </c>
      <c r="P5" s="802" t="s">
        <v>1324</v>
      </c>
      <c r="Q5" s="803"/>
    </row>
    <row r="6" spans="1:17" ht="12.75" customHeight="1" x14ac:dyDescent="0.2">
      <c r="A6" s="807"/>
      <c r="B6" s="811"/>
      <c r="C6" s="291" t="s">
        <v>1327</v>
      </c>
      <c r="D6" s="291" t="s">
        <v>1328</v>
      </c>
      <c r="E6" s="291" t="s">
        <v>1329</v>
      </c>
      <c r="F6" s="291" t="s">
        <v>1330</v>
      </c>
      <c r="G6" s="291" t="s">
        <v>1331</v>
      </c>
      <c r="H6" s="291" t="s">
        <v>1332</v>
      </c>
      <c r="I6" s="291" t="s">
        <v>1333</v>
      </c>
      <c r="J6" s="291" t="s">
        <v>1334</v>
      </c>
      <c r="K6" s="291" t="s">
        <v>1335</v>
      </c>
      <c r="L6" s="291" t="s">
        <v>1336</v>
      </c>
      <c r="M6" s="292" t="s">
        <v>1337</v>
      </c>
      <c r="N6" s="292" t="s">
        <v>1338</v>
      </c>
      <c r="O6" s="309" t="s">
        <v>1339</v>
      </c>
      <c r="P6" s="806"/>
      <c r="Q6" s="807"/>
    </row>
    <row r="7" spans="1:17" ht="12.75" customHeight="1" x14ac:dyDescent="0.2">
      <c r="A7" s="310"/>
      <c r="B7" s="311"/>
      <c r="C7" s="310"/>
      <c r="D7" s="310"/>
      <c r="E7" s="310"/>
      <c r="F7" s="310"/>
      <c r="G7" s="310"/>
      <c r="H7" s="310"/>
      <c r="I7" s="310"/>
      <c r="J7" s="310"/>
      <c r="K7" s="310"/>
      <c r="L7" s="310"/>
      <c r="M7" s="310"/>
      <c r="N7" s="310"/>
      <c r="O7" s="310"/>
      <c r="P7" s="317"/>
      <c r="Q7" s="313"/>
    </row>
    <row r="8" spans="1:17" x14ac:dyDescent="0.2">
      <c r="A8" s="302" t="s">
        <v>423</v>
      </c>
      <c r="B8" s="126" t="s">
        <v>456</v>
      </c>
      <c r="C8" s="314">
        <v>103.2</v>
      </c>
      <c r="D8" s="314">
        <v>100.8</v>
      </c>
      <c r="E8" s="314">
        <v>100.3</v>
      </c>
      <c r="F8" s="314">
        <v>99.6</v>
      </c>
      <c r="G8" s="314">
        <v>101</v>
      </c>
      <c r="H8" s="314">
        <v>104.1</v>
      </c>
      <c r="I8" s="314">
        <v>103.2</v>
      </c>
      <c r="J8" s="314">
        <v>105.2</v>
      </c>
      <c r="K8" s="314">
        <v>109.1</v>
      </c>
      <c r="L8" s="314">
        <v>101.5</v>
      </c>
      <c r="M8" s="314">
        <v>100.6</v>
      </c>
      <c r="N8" s="314">
        <v>101.7</v>
      </c>
      <c r="O8" s="314">
        <v>110.9</v>
      </c>
      <c r="P8" s="300" t="s">
        <v>423</v>
      </c>
      <c r="Q8" s="301" t="s">
        <v>456</v>
      </c>
    </row>
    <row r="9" spans="1:17" x14ac:dyDescent="0.2">
      <c r="A9" s="302"/>
      <c r="B9" s="126" t="s">
        <v>451</v>
      </c>
      <c r="C9" s="314">
        <v>99.6</v>
      </c>
      <c r="D9" s="314">
        <v>99.6</v>
      </c>
      <c r="E9" s="314">
        <v>94.7</v>
      </c>
      <c r="F9" s="314">
        <v>100.1</v>
      </c>
      <c r="G9" s="314">
        <v>99.5</v>
      </c>
      <c r="H9" s="314">
        <v>102.6</v>
      </c>
      <c r="I9" s="314">
        <v>99.6</v>
      </c>
      <c r="J9" s="314">
        <v>103.9</v>
      </c>
      <c r="K9" s="314">
        <v>101.1</v>
      </c>
      <c r="L9" s="314">
        <v>98.4</v>
      </c>
      <c r="M9" s="314">
        <v>101.4</v>
      </c>
      <c r="N9" s="314">
        <v>97.8</v>
      </c>
      <c r="O9" s="314">
        <v>105.1</v>
      </c>
      <c r="P9" s="303"/>
      <c r="Q9" s="301" t="s">
        <v>451</v>
      </c>
    </row>
    <row r="10" spans="1:17" x14ac:dyDescent="0.2">
      <c r="A10" s="302"/>
      <c r="B10" s="126" t="s">
        <v>452</v>
      </c>
      <c r="C10" s="314">
        <v>101.9</v>
      </c>
      <c r="D10" s="314">
        <v>98.4</v>
      </c>
      <c r="E10" s="314">
        <v>94.1</v>
      </c>
      <c r="F10" s="314">
        <v>99.4</v>
      </c>
      <c r="G10" s="314">
        <v>96.8</v>
      </c>
      <c r="H10" s="314">
        <v>103.7</v>
      </c>
      <c r="I10" s="314">
        <v>102.4</v>
      </c>
      <c r="J10" s="314">
        <v>105.4</v>
      </c>
      <c r="K10" s="314">
        <v>101.2</v>
      </c>
      <c r="L10" s="314">
        <v>101.9</v>
      </c>
      <c r="M10" s="314">
        <v>101.7</v>
      </c>
      <c r="N10" s="314">
        <v>101.9</v>
      </c>
      <c r="O10" s="314">
        <v>91.2</v>
      </c>
      <c r="P10" s="303"/>
      <c r="Q10" s="301" t="s">
        <v>452</v>
      </c>
    </row>
    <row r="11" spans="1:17" x14ac:dyDescent="0.2">
      <c r="A11" s="302"/>
      <c r="B11" s="126" t="s">
        <v>435</v>
      </c>
      <c r="C11" s="314">
        <v>100.1</v>
      </c>
      <c r="D11" s="314">
        <v>98.5</v>
      </c>
      <c r="E11" s="314">
        <v>93.2</v>
      </c>
      <c r="F11" s="314">
        <v>101.2</v>
      </c>
      <c r="G11" s="314">
        <v>96.6</v>
      </c>
      <c r="H11" s="314">
        <v>101.2</v>
      </c>
      <c r="I11" s="314">
        <v>100.3</v>
      </c>
      <c r="J11" s="314">
        <v>101.7</v>
      </c>
      <c r="K11" s="314">
        <v>100.3</v>
      </c>
      <c r="L11" s="314">
        <v>99.9</v>
      </c>
      <c r="M11" s="314">
        <v>102.9</v>
      </c>
      <c r="N11" s="314">
        <v>99.3</v>
      </c>
      <c r="O11" s="314">
        <v>97.3</v>
      </c>
      <c r="P11" s="303"/>
      <c r="Q11" s="301" t="s">
        <v>435</v>
      </c>
    </row>
    <row r="12" spans="1:17" x14ac:dyDescent="0.2">
      <c r="A12" s="302"/>
      <c r="B12" s="126" t="s">
        <v>453</v>
      </c>
      <c r="C12" s="314">
        <v>98.2</v>
      </c>
      <c r="D12" s="314">
        <v>98.5</v>
      </c>
      <c r="E12" s="314">
        <v>97.1</v>
      </c>
      <c r="F12" s="314">
        <v>100.6</v>
      </c>
      <c r="G12" s="314">
        <v>96.2</v>
      </c>
      <c r="H12" s="314">
        <v>102.5</v>
      </c>
      <c r="I12" s="314">
        <v>98.2</v>
      </c>
      <c r="J12" s="314">
        <v>95.4</v>
      </c>
      <c r="K12" s="314">
        <v>97</v>
      </c>
      <c r="L12" s="314">
        <v>98.7</v>
      </c>
      <c r="M12" s="314">
        <v>99.7</v>
      </c>
      <c r="N12" s="314">
        <v>98.6</v>
      </c>
      <c r="O12" s="314">
        <v>97.4</v>
      </c>
      <c r="P12" s="303"/>
      <c r="Q12" s="301" t="s">
        <v>453</v>
      </c>
    </row>
    <row r="13" spans="1:17" x14ac:dyDescent="0.2">
      <c r="A13" s="302"/>
      <c r="B13" s="126" t="s">
        <v>444</v>
      </c>
      <c r="C13" s="314">
        <v>100.2</v>
      </c>
      <c r="D13" s="314">
        <v>99</v>
      </c>
      <c r="E13" s="314">
        <v>94.4</v>
      </c>
      <c r="F13" s="314">
        <v>99.1</v>
      </c>
      <c r="G13" s="314">
        <v>97.8</v>
      </c>
      <c r="H13" s="314">
        <v>101.4</v>
      </c>
      <c r="I13" s="314">
        <v>100.3</v>
      </c>
      <c r="J13" s="314">
        <v>97.2</v>
      </c>
      <c r="K13" s="314">
        <v>97.8</v>
      </c>
      <c r="L13" s="314">
        <v>100.8</v>
      </c>
      <c r="M13" s="314">
        <v>100.8</v>
      </c>
      <c r="N13" s="314">
        <v>100.8</v>
      </c>
      <c r="O13" s="314">
        <v>98.4</v>
      </c>
      <c r="P13" s="303"/>
      <c r="Q13" s="301" t="s">
        <v>444</v>
      </c>
    </row>
    <row r="14" spans="1:17" x14ac:dyDescent="0.2">
      <c r="A14" s="302"/>
      <c r="B14" s="126" t="s">
        <v>445</v>
      </c>
      <c r="C14" s="314">
        <v>99.1</v>
      </c>
      <c r="D14" s="314">
        <v>100.4</v>
      </c>
      <c r="E14" s="314">
        <v>101.4</v>
      </c>
      <c r="F14" s="314">
        <v>101.7</v>
      </c>
      <c r="G14" s="314">
        <v>98.9</v>
      </c>
      <c r="H14" s="314">
        <v>101</v>
      </c>
      <c r="I14" s="314">
        <v>98.9</v>
      </c>
      <c r="J14" s="314">
        <v>97.2</v>
      </c>
      <c r="K14" s="314">
        <v>99.1</v>
      </c>
      <c r="L14" s="314">
        <v>98.9</v>
      </c>
      <c r="M14" s="314">
        <v>100.7</v>
      </c>
      <c r="N14" s="314">
        <v>98.6</v>
      </c>
      <c r="O14" s="314">
        <v>101.5</v>
      </c>
      <c r="P14" s="303"/>
      <c r="Q14" s="301" t="s">
        <v>445</v>
      </c>
    </row>
    <row r="15" spans="1:17" x14ac:dyDescent="0.2">
      <c r="A15" s="302"/>
      <c r="B15" s="126" t="s">
        <v>446</v>
      </c>
      <c r="C15" s="314">
        <v>99.8</v>
      </c>
      <c r="D15" s="314">
        <v>101</v>
      </c>
      <c r="E15" s="314">
        <v>97.6</v>
      </c>
      <c r="F15" s="314">
        <v>101.7</v>
      </c>
      <c r="G15" s="314">
        <v>100.8</v>
      </c>
      <c r="H15" s="314">
        <v>98.8</v>
      </c>
      <c r="I15" s="314">
        <v>99.5</v>
      </c>
      <c r="J15" s="314">
        <v>98.1</v>
      </c>
      <c r="K15" s="314">
        <v>100.9</v>
      </c>
      <c r="L15" s="314">
        <v>99.5</v>
      </c>
      <c r="M15" s="314">
        <v>100.8</v>
      </c>
      <c r="N15" s="314">
        <v>99.3</v>
      </c>
      <c r="O15" s="314">
        <v>105</v>
      </c>
      <c r="P15" s="303"/>
      <c r="Q15" s="301" t="s">
        <v>446</v>
      </c>
    </row>
    <row r="16" spans="1:17" x14ac:dyDescent="0.2">
      <c r="A16" s="302"/>
      <c r="B16" s="126" t="s">
        <v>447</v>
      </c>
      <c r="C16" s="314">
        <v>98.7</v>
      </c>
      <c r="D16" s="314">
        <v>101.6</v>
      </c>
      <c r="E16" s="314">
        <v>106.8</v>
      </c>
      <c r="F16" s="314">
        <v>100</v>
      </c>
      <c r="G16" s="314">
        <v>103.8</v>
      </c>
      <c r="H16" s="314">
        <v>96.7</v>
      </c>
      <c r="I16" s="314">
        <v>98.6</v>
      </c>
      <c r="J16" s="314">
        <v>98</v>
      </c>
      <c r="K16" s="314">
        <v>98.5</v>
      </c>
      <c r="L16" s="314">
        <v>99</v>
      </c>
      <c r="M16" s="314">
        <v>101</v>
      </c>
      <c r="N16" s="314">
        <v>98.7</v>
      </c>
      <c r="O16" s="314">
        <v>92.7</v>
      </c>
      <c r="P16" s="303"/>
      <c r="Q16" s="301" t="s">
        <v>447</v>
      </c>
    </row>
    <row r="17" spans="1:17" x14ac:dyDescent="0.2">
      <c r="A17" s="302"/>
      <c r="B17" s="126" t="s">
        <v>448</v>
      </c>
      <c r="C17" s="314">
        <v>99.2</v>
      </c>
      <c r="D17" s="314">
        <v>100.8</v>
      </c>
      <c r="E17" s="314">
        <v>104.1</v>
      </c>
      <c r="F17" s="314">
        <v>99.2</v>
      </c>
      <c r="G17" s="314">
        <v>102.9</v>
      </c>
      <c r="H17" s="314">
        <v>96.8</v>
      </c>
      <c r="I17" s="314">
        <v>99</v>
      </c>
      <c r="J17" s="314">
        <v>98.4</v>
      </c>
      <c r="K17" s="314">
        <v>100.2</v>
      </c>
      <c r="L17" s="314">
        <v>99.5</v>
      </c>
      <c r="M17" s="314">
        <v>97.9</v>
      </c>
      <c r="N17" s="314">
        <v>99.8</v>
      </c>
      <c r="O17" s="314">
        <v>99</v>
      </c>
      <c r="P17" s="303"/>
      <c r="Q17" s="301" t="s">
        <v>448</v>
      </c>
    </row>
    <row r="18" spans="1:17" x14ac:dyDescent="0.2">
      <c r="A18" s="302"/>
      <c r="B18" s="126" t="s">
        <v>449</v>
      </c>
      <c r="C18" s="314">
        <v>98.7</v>
      </c>
      <c r="D18" s="314">
        <v>100.5</v>
      </c>
      <c r="E18" s="314">
        <v>103.5</v>
      </c>
      <c r="F18" s="314">
        <v>99.5</v>
      </c>
      <c r="G18" s="314">
        <v>101.5</v>
      </c>
      <c r="H18" s="314">
        <v>99.1</v>
      </c>
      <c r="I18" s="314">
        <v>98.7</v>
      </c>
      <c r="J18" s="314">
        <v>97</v>
      </c>
      <c r="K18" s="314">
        <v>99.3</v>
      </c>
      <c r="L18" s="314">
        <v>99.7</v>
      </c>
      <c r="M18" s="314">
        <v>98.1</v>
      </c>
      <c r="N18" s="314">
        <v>100.1</v>
      </c>
      <c r="O18" s="314">
        <v>96.7</v>
      </c>
      <c r="P18" s="303"/>
      <c r="Q18" s="301" t="s">
        <v>449</v>
      </c>
    </row>
    <row r="19" spans="1:17" x14ac:dyDescent="0.2">
      <c r="A19" s="302"/>
      <c r="B19" s="126" t="s">
        <v>450</v>
      </c>
      <c r="C19" s="314">
        <v>100.7</v>
      </c>
      <c r="D19" s="314">
        <v>99</v>
      </c>
      <c r="E19" s="314">
        <v>110.9</v>
      </c>
      <c r="F19" s="314">
        <v>98.6</v>
      </c>
      <c r="G19" s="314">
        <v>100</v>
      </c>
      <c r="H19" s="314">
        <v>95.4</v>
      </c>
      <c r="I19" s="314">
        <v>100.4</v>
      </c>
      <c r="J19" s="314">
        <v>98</v>
      </c>
      <c r="K19" s="314">
        <v>98.3</v>
      </c>
      <c r="L19" s="314">
        <v>102.1</v>
      </c>
      <c r="M19" s="314">
        <v>99.1</v>
      </c>
      <c r="N19" s="314">
        <v>102.6</v>
      </c>
      <c r="O19" s="314">
        <v>117.6</v>
      </c>
      <c r="P19" s="303"/>
      <c r="Q19" s="301" t="s">
        <v>450</v>
      </c>
    </row>
    <row r="20" spans="1:17" x14ac:dyDescent="0.2">
      <c r="A20" s="302">
        <v>2011</v>
      </c>
      <c r="B20" s="126" t="s">
        <v>456</v>
      </c>
      <c r="C20" s="314">
        <v>97.9</v>
      </c>
      <c r="D20" s="314">
        <v>99.5</v>
      </c>
      <c r="E20" s="314">
        <v>113.8</v>
      </c>
      <c r="F20" s="314">
        <v>102.8</v>
      </c>
      <c r="G20" s="314">
        <v>100.7</v>
      </c>
      <c r="H20" s="314">
        <v>91.8</v>
      </c>
      <c r="I20" s="314">
        <v>97.5</v>
      </c>
      <c r="J20" s="314">
        <v>94.5</v>
      </c>
      <c r="K20" s="314">
        <v>98.7</v>
      </c>
      <c r="L20" s="314">
        <v>99.8</v>
      </c>
      <c r="M20" s="314">
        <v>99.8</v>
      </c>
      <c r="N20" s="314">
        <v>99.9</v>
      </c>
      <c r="O20" s="314">
        <v>112.8</v>
      </c>
      <c r="P20" s="303">
        <v>2011</v>
      </c>
      <c r="Q20" s="301" t="s">
        <v>456</v>
      </c>
    </row>
    <row r="21" spans="1:17" x14ac:dyDescent="0.2">
      <c r="A21" s="302"/>
      <c r="B21" s="126" t="s">
        <v>451</v>
      </c>
      <c r="C21" s="314">
        <v>96.8</v>
      </c>
      <c r="D21" s="314">
        <v>98.2</v>
      </c>
      <c r="E21" s="314">
        <v>101.7</v>
      </c>
      <c r="F21" s="314">
        <v>99.7</v>
      </c>
      <c r="G21" s="314">
        <v>100.1</v>
      </c>
      <c r="H21" s="314">
        <v>91.2</v>
      </c>
      <c r="I21" s="314">
        <v>96.9</v>
      </c>
      <c r="J21" s="314">
        <v>93.3</v>
      </c>
      <c r="K21" s="314">
        <v>94.9</v>
      </c>
      <c r="L21" s="314">
        <v>100</v>
      </c>
      <c r="M21" s="314">
        <v>98.8</v>
      </c>
      <c r="N21" s="314">
        <v>100.3</v>
      </c>
      <c r="O21" s="314">
        <v>96.1</v>
      </c>
      <c r="P21" s="303"/>
      <c r="Q21" s="301" t="s">
        <v>451</v>
      </c>
    </row>
    <row r="22" spans="1:17" x14ac:dyDescent="0.2">
      <c r="A22" s="302"/>
      <c r="B22" s="126" t="s">
        <v>452</v>
      </c>
      <c r="C22" s="314">
        <v>97.8</v>
      </c>
      <c r="D22" s="314">
        <v>98.7</v>
      </c>
      <c r="E22" s="314">
        <v>96</v>
      </c>
      <c r="F22" s="314">
        <v>99.7</v>
      </c>
      <c r="G22" s="314">
        <v>100.8</v>
      </c>
      <c r="H22" s="314">
        <v>92.2</v>
      </c>
      <c r="I22" s="314">
        <v>97.9</v>
      </c>
      <c r="J22" s="314">
        <v>90.1</v>
      </c>
      <c r="K22" s="314">
        <v>99.5</v>
      </c>
      <c r="L22" s="314">
        <v>100.8</v>
      </c>
      <c r="M22" s="314">
        <v>99.6</v>
      </c>
      <c r="N22" s="314">
        <v>101.1</v>
      </c>
      <c r="O22" s="314">
        <v>105.5</v>
      </c>
      <c r="P22" s="303"/>
      <c r="Q22" s="301" t="s">
        <v>452</v>
      </c>
    </row>
    <row r="23" spans="1:17" x14ac:dyDescent="0.2">
      <c r="A23" s="302"/>
      <c r="B23" s="126" t="s">
        <v>435</v>
      </c>
      <c r="C23" s="314">
        <v>95.5</v>
      </c>
      <c r="D23" s="314">
        <v>100</v>
      </c>
      <c r="E23" s="314">
        <v>101.4</v>
      </c>
      <c r="F23" s="314">
        <v>101</v>
      </c>
      <c r="G23" s="314">
        <v>101.8</v>
      </c>
      <c r="H23" s="314">
        <v>92.1</v>
      </c>
      <c r="I23" s="314">
        <v>95.4</v>
      </c>
      <c r="J23" s="314">
        <v>86.9</v>
      </c>
      <c r="K23" s="314">
        <v>95.8</v>
      </c>
      <c r="L23" s="314">
        <v>99.7</v>
      </c>
      <c r="M23" s="314">
        <v>102.7</v>
      </c>
      <c r="N23" s="314">
        <v>99.3</v>
      </c>
      <c r="O23" s="314">
        <v>93.9</v>
      </c>
      <c r="P23" s="303"/>
      <c r="Q23" s="301" t="s">
        <v>435</v>
      </c>
    </row>
    <row r="24" spans="1:17" x14ac:dyDescent="0.2">
      <c r="A24" s="302"/>
      <c r="B24" s="126" t="s">
        <v>453</v>
      </c>
      <c r="C24" s="314">
        <v>97.4</v>
      </c>
      <c r="D24" s="314">
        <v>99.6</v>
      </c>
      <c r="E24" s="314">
        <v>101.3</v>
      </c>
      <c r="F24" s="314">
        <v>101.3</v>
      </c>
      <c r="G24" s="314">
        <v>102</v>
      </c>
      <c r="H24" s="314">
        <v>90.2</v>
      </c>
      <c r="I24" s="314">
        <v>97.6</v>
      </c>
      <c r="J24" s="314">
        <v>88.7</v>
      </c>
      <c r="K24" s="314">
        <v>100.2</v>
      </c>
      <c r="L24" s="314">
        <v>101.3</v>
      </c>
      <c r="M24" s="314">
        <v>100.4</v>
      </c>
      <c r="N24" s="314">
        <v>101.7</v>
      </c>
      <c r="O24" s="314">
        <v>94.5</v>
      </c>
      <c r="P24" s="303"/>
      <c r="Q24" s="301" t="s">
        <v>453</v>
      </c>
    </row>
    <row r="25" spans="1:17" x14ac:dyDescent="0.2">
      <c r="A25" s="302"/>
      <c r="B25" s="126" t="s">
        <v>444</v>
      </c>
      <c r="C25" s="314">
        <v>96.3</v>
      </c>
      <c r="D25" s="314">
        <v>100.3</v>
      </c>
      <c r="E25" s="314">
        <v>100.3</v>
      </c>
      <c r="F25" s="314">
        <v>101.1</v>
      </c>
      <c r="G25" s="314">
        <v>102.3</v>
      </c>
      <c r="H25" s="314">
        <v>92</v>
      </c>
      <c r="I25" s="314">
        <v>96.1</v>
      </c>
      <c r="J25" s="314">
        <v>89</v>
      </c>
      <c r="K25" s="314">
        <v>95.4</v>
      </c>
      <c r="L25" s="314">
        <v>99.5</v>
      </c>
      <c r="M25" s="314">
        <v>98.3</v>
      </c>
      <c r="N25" s="314">
        <v>100</v>
      </c>
      <c r="O25" s="314">
        <v>99</v>
      </c>
      <c r="P25" s="303"/>
      <c r="Q25" s="301" t="s">
        <v>444</v>
      </c>
    </row>
    <row r="26" spans="1:17" x14ac:dyDescent="0.2">
      <c r="A26" s="302"/>
      <c r="B26" s="126" t="s">
        <v>445</v>
      </c>
      <c r="C26" s="314">
        <v>96.5</v>
      </c>
      <c r="D26" s="314">
        <v>100.3</v>
      </c>
      <c r="E26" s="314">
        <v>109.2</v>
      </c>
      <c r="F26" s="314">
        <v>102.6</v>
      </c>
      <c r="G26" s="314">
        <v>100.6</v>
      </c>
      <c r="H26" s="314">
        <v>93.5</v>
      </c>
      <c r="I26" s="314">
        <v>96.2</v>
      </c>
      <c r="J26" s="314">
        <v>90.4</v>
      </c>
      <c r="K26" s="314">
        <v>98.4</v>
      </c>
      <c r="L26" s="314">
        <v>100.3</v>
      </c>
      <c r="M26" s="314">
        <v>96.4</v>
      </c>
      <c r="N26" s="314">
        <v>101.3</v>
      </c>
      <c r="O26" s="314">
        <v>101.6</v>
      </c>
      <c r="P26" s="303"/>
      <c r="Q26" s="301" t="s">
        <v>445</v>
      </c>
    </row>
    <row r="27" spans="1:17" x14ac:dyDescent="0.2">
      <c r="A27" s="302"/>
      <c r="B27" s="126" t="s">
        <v>446</v>
      </c>
      <c r="C27" s="314">
        <v>96.1</v>
      </c>
      <c r="D27" s="314">
        <v>100.8</v>
      </c>
      <c r="E27" s="314">
        <v>116.6</v>
      </c>
      <c r="F27" s="314">
        <v>101.5</v>
      </c>
      <c r="G27" s="314">
        <v>102.5</v>
      </c>
      <c r="H27" s="314">
        <v>91.9</v>
      </c>
      <c r="I27" s="314">
        <v>95.6</v>
      </c>
      <c r="J27" s="314">
        <v>88</v>
      </c>
      <c r="K27" s="314">
        <v>97.2</v>
      </c>
      <c r="L27" s="314">
        <v>99.5</v>
      </c>
      <c r="M27" s="314">
        <v>92.2</v>
      </c>
      <c r="N27" s="314">
        <v>100.9</v>
      </c>
      <c r="O27" s="314">
        <v>108.5</v>
      </c>
      <c r="P27" s="303"/>
      <c r="Q27" s="301" t="s">
        <v>446</v>
      </c>
    </row>
    <row r="28" spans="1:17" x14ac:dyDescent="0.2">
      <c r="A28" s="302"/>
      <c r="B28" s="126" t="s">
        <v>447</v>
      </c>
      <c r="C28" s="314">
        <v>96.7</v>
      </c>
      <c r="D28" s="314">
        <v>101.5</v>
      </c>
      <c r="E28" s="314">
        <v>100.9</v>
      </c>
      <c r="F28" s="314">
        <v>101.1</v>
      </c>
      <c r="G28" s="314">
        <v>104.2</v>
      </c>
      <c r="H28" s="314">
        <v>92.8</v>
      </c>
      <c r="I28" s="314">
        <v>96.5</v>
      </c>
      <c r="J28" s="314">
        <v>90.7</v>
      </c>
      <c r="K28" s="314">
        <v>100.9</v>
      </c>
      <c r="L28" s="314">
        <v>99.6</v>
      </c>
      <c r="M28" s="314">
        <v>95.9</v>
      </c>
      <c r="N28" s="314">
        <v>100.5</v>
      </c>
      <c r="O28" s="314">
        <v>93.4</v>
      </c>
      <c r="P28" s="303"/>
      <c r="Q28" s="301" t="s">
        <v>447</v>
      </c>
    </row>
    <row r="29" spans="1:17" x14ac:dyDescent="0.2">
      <c r="A29" s="302"/>
      <c r="B29" s="126" t="s">
        <v>448</v>
      </c>
      <c r="C29" s="314">
        <v>94.4</v>
      </c>
      <c r="D29" s="314">
        <v>100.7</v>
      </c>
      <c r="E29" s="314">
        <v>108.2</v>
      </c>
      <c r="F29" s="314">
        <v>100.3</v>
      </c>
      <c r="G29" s="314">
        <v>103</v>
      </c>
      <c r="H29" s="314">
        <v>92.7</v>
      </c>
      <c r="I29" s="314">
        <v>94</v>
      </c>
      <c r="J29" s="314">
        <v>91</v>
      </c>
      <c r="K29" s="314">
        <v>99.7</v>
      </c>
      <c r="L29" s="314">
        <v>96.6</v>
      </c>
      <c r="M29" s="314">
        <v>94.7</v>
      </c>
      <c r="N29" s="314">
        <v>97.2</v>
      </c>
      <c r="O29" s="314">
        <v>99.2</v>
      </c>
      <c r="P29" s="303"/>
      <c r="Q29" s="301" t="s">
        <v>448</v>
      </c>
    </row>
    <row r="30" spans="1:17" x14ac:dyDescent="0.2">
      <c r="A30" s="302"/>
      <c r="B30" s="126" t="s">
        <v>449</v>
      </c>
      <c r="C30" s="318">
        <v>96.1</v>
      </c>
      <c r="D30" s="318">
        <v>100.8</v>
      </c>
      <c r="E30" s="314">
        <v>108.4</v>
      </c>
      <c r="F30" s="314">
        <v>100.4</v>
      </c>
      <c r="G30" s="314">
        <v>103.1</v>
      </c>
      <c r="H30" s="314">
        <v>93.6</v>
      </c>
      <c r="I30" s="314">
        <v>96</v>
      </c>
      <c r="J30" s="314">
        <v>86.4</v>
      </c>
      <c r="K30" s="314">
        <v>99.1</v>
      </c>
      <c r="L30" s="314">
        <v>99.8</v>
      </c>
      <c r="M30" s="314">
        <v>96.1</v>
      </c>
      <c r="N30" s="314">
        <v>100.5</v>
      </c>
      <c r="O30" s="314">
        <v>90.6</v>
      </c>
      <c r="P30" s="303"/>
      <c r="Q30" s="301" t="s">
        <v>449</v>
      </c>
    </row>
    <row r="31" spans="1:17" x14ac:dyDescent="0.2">
      <c r="A31" s="302"/>
      <c r="B31" s="126" t="s">
        <v>450</v>
      </c>
      <c r="C31" s="318">
        <v>96.6</v>
      </c>
      <c r="D31" s="318">
        <v>100.3</v>
      </c>
      <c r="E31" s="318">
        <v>113.1</v>
      </c>
      <c r="F31" s="314">
        <v>99.9</v>
      </c>
      <c r="G31" s="314">
        <v>102.3</v>
      </c>
      <c r="H31" s="314">
        <v>91.8</v>
      </c>
      <c r="I31" s="314">
        <v>96.3</v>
      </c>
      <c r="J31" s="314">
        <v>86.9</v>
      </c>
      <c r="K31" s="314">
        <v>100.3</v>
      </c>
      <c r="L31" s="314">
        <v>100.1</v>
      </c>
      <c r="M31" s="314">
        <v>94.4</v>
      </c>
      <c r="N31" s="314">
        <v>101.2</v>
      </c>
      <c r="O31" s="315">
        <v>99.1</v>
      </c>
      <c r="P31" s="318"/>
      <c r="Q31" s="301" t="s">
        <v>450</v>
      </c>
    </row>
    <row r="32" spans="1:17" x14ac:dyDescent="0.2">
      <c r="A32" s="302">
        <v>2012</v>
      </c>
      <c r="B32" s="126" t="s">
        <v>456</v>
      </c>
      <c r="C32" s="314">
        <v>95.8</v>
      </c>
      <c r="D32" s="314">
        <v>102</v>
      </c>
      <c r="E32" s="314">
        <v>103.1</v>
      </c>
      <c r="F32" s="314">
        <v>102.6</v>
      </c>
      <c r="G32" s="314">
        <v>103.5</v>
      </c>
      <c r="H32" s="314">
        <v>94.1</v>
      </c>
      <c r="I32" s="314">
        <v>94.7</v>
      </c>
      <c r="J32" s="314">
        <v>87.5</v>
      </c>
      <c r="K32" s="314">
        <v>102.1</v>
      </c>
      <c r="L32" s="314">
        <v>98.9</v>
      </c>
      <c r="M32" s="314">
        <v>101.5</v>
      </c>
      <c r="N32" s="314">
        <v>98.5</v>
      </c>
      <c r="O32" s="314">
        <v>133.1</v>
      </c>
      <c r="P32" s="303">
        <v>2012</v>
      </c>
      <c r="Q32" s="301" t="s">
        <v>456</v>
      </c>
    </row>
    <row r="33" spans="1:17" x14ac:dyDescent="0.2">
      <c r="A33" s="302"/>
      <c r="B33" s="126" t="s">
        <v>451</v>
      </c>
      <c r="C33" s="314">
        <v>96.6</v>
      </c>
      <c r="D33" s="314">
        <v>102.1</v>
      </c>
      <c r="E33" s="314">
        <v>100.6</v>
      </c>
      <c r="F33" s="314">
        <v>100.9</v>
      </c>
      <c r="G33" s="314">
        <v>103.7</v>
      </c>
      <c r="H33" s="314">
        <v>97.4</v>
      </c>
      <c r="I33" s="314">
        <v>96.2</v>
      </c>
      <c r="J33" s="314">
        <v>86.7</v>
      </c>
      <c r="K33" s="314">
        <v>96.4</v>
      </c>
      <c r="L33" s="314">
        <v>101.7</v>
      </c>
      <c r="M33" s="314">
        <v>99.5</v>
      </c>
      <c r="N33" s="314">
        <v>102.2</v>
      </c>
      <c r="O33" s="314">
        <v>98.4</v>
      </c>
      <c r="P33" s="319"/>
      <c r="Q33" s="301" t="s">
        <v>451</v>
      </c>
    </row>
    <row r="34" spans="1:17" x14ac:dyDescent="0.2">
      <c r="A34" s="302"/>
      <c r="B34" s="126" t="s">
        <v>452</v>
      </c>
      <c r="C34" s="314">
        <v>94.6</v>
      </c>
      <c r="D34" s="314">
        <v>101.2</v>
      </c>
      <c r="E34" s="314">
        <v>97.3</v>
      </c>
      <c r="F34" s="314">
        <v>102.5</v>
      </c>
      <c r="G34" s="314">
        <v>102</v>
      </c>
      <c r="H34" s="314">
        <v>93.9</v>
      </c>
      <c r="I34" s="314">
        <v>94.4</v>
      </c>
      <c r="J34" s="314">
        <v>84</v>
      </c>
      <c r="K34" s="314">
        <v>97.3</v>
      </c>
      <c r="L34" s="314">
        <v>100</v>
      </c>
      <c r="M34" s="314">
        <v>94.1</v>
      </c>
      <c r="N34" s="314">
        <v>101.3</v>
      </c>
      <c r="O34" s="314">
        <v>90</v>
      </c>
      <c r="P34" s="319"/>
      <c r="Q34" s="301" t="s">
        <v>452</v>
      </c>
    </row>
    <row r="35" spans="1:17" x14ac:dyDescent="0.2">
      <c r="A35" s="302"/>
      <c r="B35" s="126" t="s">
        <v>435</v>
      </c>
      <c r="C35" s="314">
        <v>95.9</v>
      </c>
      <c r="D35" s="314">
        <v>102</v>
      </c>
      <c r="E35" s="314">
        <v>97.5</v>
      </c>
      <c r="F35" s="314">
        <v>104</v>
      </c>
      <c r="G35" s="314">
        <v>103.3</v>
      </c>
      <c r="H35" s="314">
        <v>93.5</v>
      </c>
      <c r="I35" s="314">
        <v>95.9</v>
      </c>
      <c r="J35" s="314">
        <v>81.2</v>
      </c>
      <c r="K35" s="314">
        <v>102.8</v>
      </c>
      <c r="L35" s="314">
        <v>101.1</v>
      </c>
      <c r="M35" s="314">
        <v>98.6</v>
      </c>
      <c r="N35" s="314">
        <v>101.6</v>
      </c>
      <c r="O35" s="314">
        <v>84</v>
      </c>
      <c r="P35" s="319"/>
      <c r="Q35" s="301" t="s">
        <v>435</v>
      </c>
    </row>
    <row r="36" spans="1:17" x14ac:dyDescent="0.2">
      <c r="A36" s="302"/>
      <c r="B36" s="126" t="s">
        <v>453</v>
      </c>
      <c r="C36" s="314">
        <v>96.5</v>
      </c>
      <c r="D36" s="314">
        <v>101</v>
      </c>
      <c r="E36" s="314">
        <v>104.8</v>
      </c>
      <c r="F36" s="314">
        <v>102.6</v>
      </c>
      <c r="G36" s="314">
        <v>101.9</v>
      </c>
      <c r="H36" s="314">
        <v>94.5</v>
      </c>
      <c r="I36" s="314">
        <v>96.1</v>
      </c>
      <c r="J36" s="314">
        <v>82.9</v>
      </c>
      <c r="K36" s="314">
        <v>100.5</v>
      </c>
      <c r="L36" s="314">
        <v>101.2</v>
      </c>
      <c r="M36" s="314">
        <v>100.5</v>
      </c>
      <c r="N36" s="314">
        <v>101.5</v>
      </c>
      <c r="O36" s="314">
        <v>101.3</v>
      </c>
      <c r="P36" s="319"/>
      <c r="Q36" s="301" t="s">
        <v>453</v>
      </c>
    </row>
    <row r="37" spans="1:17" x14ac:dyDescent="0.2">
      <c r="A37" s="302"/>
      <c r="B37" s="126" t="s">
        <v>444</v>
      </c>
      <c r="C37" s="314">
        <v>96.6</v>
      </c>
      <c r="D37" s="314">
        <v>100.9</v>
      </c>
      <c r="E37" s="314">
        <v>101</v>
      </c>
      <c r="F37" s="314">
        <v>103.5</v>
      </c>
      <c r="G37" s="314">
        <v>101.6</v>
      </c>
      <c r="H37" s="314">
        <v>96.2</v>
      </c>
      <c r="I37" s="314">
        <v>96.9</v>
      </c>
      <c r="J37" s="314">
        <v>85.4</v>
      </c>
      <c r="K37" s="314">
        <v>93.3</v>
      </c>
      <c r="L37" s="314">
        <v>102.2</v>
      </c>
      <c r="M37" s="314">
        <v>101.8</v>
      </c>
      <c r="N37" s="314">
        <v>102.4</v>
      </c>
      <c r="O37" s="314">
        <v>79.7</v>
      </c>
      <c r="P37" s="319"/>
      <c r="Q37" s="301" t="s">
        <v>444</v>
      </c>
    </row>
    <row r="38" spans="1:17" x14ac:dyDescent="0.2">
      <c r="A38" s="302"/>
      <c r="B38" s="126" t="s">
        <v>445</v>
      </c>
      <c r="C38" s="314">
        <v>95.5</v>
      </c>
      <c r="D38" s="314">
        <v>101.9</v>
      </c>
      <c r="E38" s="314">
        <v>106.2</v>
      </c>
      <c r="F38" s="314">
        <v>103.9</v>
      </c>
      <c r="G38" s="314">
        <v>102.7</v>
      </c>
      <c r="H38" s="314">
        <v>96.6</v>
      </c>
      <c r="I38" s="314">
        <v>94.9</v>
      </c>
      <c r="J38" s="314">
        <v>86.3</v>
      </c>
      <c r="K38" s="314">
        <v>93.1</v>
      </c>
      <c r="L38" s="314">
        <v>99.1</v>
      </c>
      <c r="M38" s="314">
        <v>98.8</v>
      </c>
      <c r="N38" s="314">
        <v>99.2</v>
      </c>
      <c r="O38" s="314">
        <v>93.6</v>
      </c>
      <c r="P38" s="319"/>
      <c r="Q38" s="301" t="s">
        <v>445</v>
      </c>
    </row>
    <row r="39" spans="1:17" x14ac:dyDescent="0.2">
      <c r="A39" s="302"/>
      <c r="B39" s="126" t="s">
        <v>446</v>
      </c>
      <c r="C39" s="314">
        <v>96.4</v>
      </c>
      <c r="D39" s="314">
        <v>102.4</v>
      </c>
      <c r="E39" s="314">
        <v>107.4</v>
      </c>
      <c r="F39" s="314">
        <v>102.7</v>
      </c>
      <c r="G39" s="314">
        <v>104.7</v>
      </c>
      <c r="H39" s="314">
        <v>94.3</v>
      </c>
      <c r="I39" s="314">
        <v>96.1</v>
      </c>
      <c r="J39" s="314">
        <v>85.9</v>
      </c>
      <c r="K39" s="314">
        <v>101.6</v>
      </c>
      <c r="L39" s="314">
        <v>99.7</v>
      </c>
      <c r="M39" s="314">
        <v>99.4</v>
      </c>
      <c r="N39" s="314">
        <v>99.8</v>
      </c>
      <c r="O39" s="314">
        <v>100.4</v>
      </c>
      <c r="P39" s="319"/>
      <c r="Q39" s="301" t="s">
        <v>446</v>
      </c>
    </row>
    <row r="40" spans="1:17" x14ac:dyDescent="0.2">
      <c r="A40" s="302"/>
      <c r="B40" s="126" t="s">
        <v>447</v>
      </c>
      <c r="C40" s="314">
        <v>95.8</v>
      </c>
      <c r="D40" s="314">
        <v>101.6</v>
      </c>
      <c r="E40" s="314">
        <v>97.9</v>
      </c>
      <c r="F40" s="314">
        <v>104</v>
      </c>
      <c r="G40" s="314">
        <v>102.7</v>
      </c>
      <c r="H40" s="314">
        <v>93.9</v>
      </c>
      <c r="I40" s="314">
        <v>95.8</v>
      </c>
      <c r="J40" s="314">
        <v>80.900000000000006</v>
      </c>
      <c r="K40" s="314">
        <v>103</v>
      </c>
      <c r="L40" s="314">
        <v>100</v>
      </c>
      <c r="M40" s="314">
        <v>92.5</v>
      </c>
      <c r="N40" s="314">
        <v>101.5</v>
      </c>
      <c r="O40" s="314">
        <v>83.1</v>
      </c>
      <c r="P40" s="319"/>
      <c r="Q40" s="301" t="s">
        <v>447</v>
      </c>
    </row>
    <row r="41" spans="1:17" x14ac:dyDescent="0.2">
      <c r="A41" s="302"/>
      <c r="B41" s="126" t="s">
        <v>448</v>
      </c>
      <c r="C41" s="314">
        <v>95.3</v>
      </c>
      <c r="D41" s="314">
        <v>103.1</v>
      </c>
      <c r="E41" s="314">
        <v>99.4</v>
      </c>
      <c r="F41" s="314">
        <v>103.9</v>
      </c>
      <c r="G41" s="314">
        <v>105</v>
      </c>
      <c r="H41" s="314">
        <v>96.2</v>
      </c>
      <c r="I41" s="314">
        <v>94.8</v>
      </c>
      <c r="J41" s="314">
        <v>82.7</v>
      </c>
      <c r="K41" s="314">
        <v>95</v>
      </c>
      <c r="L41" s="314">
        <v>100.4</v>
      </c>
      <c r="M41" s="314">
        <v>99.4</v>
      </c>
      <c r="N41" s="314">
        <v>100.7</v>
      </c>
      <c r="O41" s="314">
        <v>93.1</v>
      </c>
      <c r="P41" s="319"/>
      <c r="Q41" s="301" t="s">
        <v>448</v>
      </c>
    </row>
    <row r="42" spans="1:17" x14ac:dyDescent="0.2">
      <c r="A42" s="302"/>
      <c r="B42" s="126" t="s">
        <v>449</v>
      </c>
      <c r="C42" s="314">
        <v>92</v>
      </c>
      <c r="D42" s="314">
        <v>100.8</v>
      </c>
      <c r="E42" s="314">
        <v>100.2</v>
      </c>
      <c r="F42" s="314">
        <v>104</v>
      </c>
      <c r="G42" s="314">
        <v>101.8</v>
      </c>
      <c r="H42" s="314">
        <v>92.7</v>
      </c>
      <c r="I42" s="314">
        <v>92</v>
      </c>
      <c r="J42" s="314">
        <v>87.1</v>
      </c>
      <c r="K42" s="314">
        <v>90.4</v>
      </c>
      <c r="L42" s="314">
        <v>96.1</v>
      </c>
      <c r="M42" s="314">
        <v>87.5</v>
      </c>
      <c r="N42" s="314">
        <v>97.7</v>
      </c>
      <c r="O42" s="314">
        <v>77.5</v>
      </c>
      <c r="P42" s="319"/>
      <c r="Q42" s="301" t="s">
        <v>449</v>
      </c>
    </row>
    <row r="43" spans="1:17" x14ac:dyDescent="0.2">
      <c r="A43" s="302"/>
      <c r="B43" s="126" t="s">
        <v>450</v>
      </c>
      <c r="C43" s="314">
        <v>97</v>
      </c>
      <c r="D43" s="314">
        <v>100.6</v>
      </c>
      <c r="E43" s="314">
        <v>102.3</v>
      </c>
      <c r="F43" s="314">
        <v>103.2</v>
      </c>
      <c r="G43" s="314">
        <v>101.1</v>
      </c>
      <c r="H43" s="314">
        <v>94.5</v>
      </c>
      <c r="I43" s="314">
        <v>96.5</v>
      </c>
      <c r="J43" s="314">
        <v>88.4</v>
      </c>
      <c r="K43" s="314">
        <v>93.4</v>
      </c>
      <c r="L43" s="314">
        <v>102.4</v>
      </c>
      <c r="M43" s="314">
        <v>94.4</v>
      </c>
      <c r="N43" s="314">
        <v>103.8</v>
      </c>
      <c r="O43" s="314">
        <v>102.5</v>
      </c>
      <c r="P43" s="319"/>
      <c r="Q43" s="301" t="s">
        <v>450</v>
      </c>
    </row>
    <row r="44" spans="1:17" x14ac:dyDescent="0.2">
      <c r="A44" s="302">
        <v>2013</v>
      </c>
      <c r="B44" s="126" t="s">
        <v>456</v>
      </c>
      <c r="C44" s="314">
        <v>95.2</v>
      </c>
      <c r="D44" s="314">
        <v>103.7</v>
      </c>
      <c r="E44" s="314">
        <v>104.4</v>
      </c>
      <c r="F44" s="314">
        <v>105.7</v>
      </c>
      <c r="G44" s="314">
        <v>104.5</v>
      </c>
      <c r="H44" s="314">
        <v>99.2</v>
      </c>
      <c r="I44" s="314">
        <v>94.8</v>
      </c>
      <c r="J44" s="314">
        <v>90.7</v>
      </c>
      <c r="K44" s="314">
        <v>97.7</v>
      </c>
      <c r="L44" s="314">
        <v>99.2</v>
      </c>
      <c r="M44" s="314">
        <v>102.2</v>
      </c>
      <c r="N44" s="314">
        <v>98.8</v>
      </c>
      <c r="O44" s="314">
        <v>87.1</v>
      </c>
      <c r="P44" s="303">
        <v>2013</v>
      </c>
      <c r="Q44" s="301" t="s">
        <v>456</v>
      </c>
    </row>
    <row r="45" spans="1:17" x14ac:dyDescent="0.2">
      <c r="A45" s="302"/>
      <c r="B45" s="126" t="s">
        <v>451</v>
      </c>
      <c r="C45" s="314">
        <v>97.7</v>
      </c>
      <c r="D45" s="314">
        <v>103</v>
      </c>
      <c r="E45" s="314">
        <v>100.5</v>
      </c>
      <c r="F45" s="314">
        <v>104</v>
      </c>
      <c r="G45" s="314">
        <v>104.4</v>
      </c>
      <c r="H45" s="314">
        <v>98.2</v>
      </c>
      <c r="I45" s="314">
        <v>97.8</v>
      </c>
      <c r="J45" s="314">
        <v>88.1</v>
      </c>
      <c r="K45" s="314">
        <v>101</v>
      </c>
      <c r="L45" s="314">
        <v>103.1</v>
      </c>
      <c r="M45" s="314">
        <v>99.7</v>
      </c>
      <c r="N45" s="314">
        <v>103.8</v>
      </c>
      <c r="O45" s="314">
        <v>88.7</v>
      </c>
      <c r="P45" s="319"/>
      <c r="Q45" s="301" t="s">
        <v>451</v>
      </c>
    </row>
    <row r="46" spans="1:17" x14ac:dyDescent="0.2">
      <c r="A46" s="302"/>
      <c r="B46" s="126" t="s">
        <v>452</v>
      </c>
      <c r="C46" s="314">
        <v>95.1</v>
      </c>
      <c r="D46" s="314">
        <v>102.2</v>
      </c>
      <c r="E46" s="314">
        <v>99.4</v>
      </c>
      <c r="F46" s="314">
        <v>103.4</v>
      </c>
      <c r="G46" s="314">
        <v>103</v>
      </c>
      <c r="H46" s="314">
        <v>98.8</v>
      </c>
      <c r="I46" s="314">
        <v>94.5</v>
      </c>
      <c r="J46" s="314">
        <v>91.5</v>
      </c>
      <c r="K46" s="314">
        <v>96.3</v>
      </c>
      <c r="L46" s="314">
        <v>98.3</v>
      </c>
      <c r="M46" s="314">
        <v>97.8</v>
      </c>
      <c r="N46" s="314">
        <v>98.5</v>
      </c>
      <c r="O46" s="314">
        <v>98.3</v>
      </c>
      <c r="P46" s="319"/>
      <c r="Q46" s="301" t="s">
        <v>452</v>
      </c>
    </row>
    <row r="47" spans="1:17" x14ac:dyDescent="0.2">
      <c r="B47" s="126" t="s">
        <v>435</v>
      </c>
      <c r="C47" s="314">
        <v>93.9</v>
      </c>
      <c r="D47" s="314">
        <v>103.5</v>
      </c>
      <c r="E47" s="314">
        <v>96.4</v>
      </c>
      <c r="F47" s="314">
        <v>106</v>
      </c>
      <c r="G47" s="314">
        <v>104.9</v>
      </c>
      <c r="H47" s="314">
        <v>96.7</v>
      </c>
      <c r="I47" s="314">
        <v>93.5</v>
      </c>
      <c r="J47" s="314">
        <v>88.1</v>
      </c>
      <c r="K47" s="314">
        <v>86</v>
      </c>
      <c r="L47" s="314">
        <v>98.4</v>
      </c>
      <c r="M47" s="314">
        <v>96.6</v>
      </c>
      <c r="N47" s="314">
        <v>98.8</v>
      </c>
      <c r="O47" s="314">
        <v>83.9</v>
      </c>
      <c r="P47" s="319"/>
      <c r="Q47" s="301" t="s">
        <v>435</v>
      </c>
    </row>
    <row r="48" spans="1:17" x14ac:dyDescent="0.2">
      <c r="B48" s="126" t="s">
        <v>453</v>
      </c>
      <c r="C48" s="314">
        <v>96.9</v>
      </c>
      <c r="D48" s="314">
        <v>102.9</v>
      </c>
      <c r="E48" s="314">
        <v>101.2</v>
      </c>
      <c r="F48" s="314">
        <v>105.9</v>
      </c>
      <c r="G48" s="314">
        <v>102.5</v>
      </c>
      <c r="H48" s="314">
        <v>99.6</v>
      </c>
      <c r="I48" s="314">
        <v>96.9</v>
      </c>
      <c r="J48" s="314">
        <v>91.5</v>
      </c>
      <c r="K48" s="314">
        <v>87.7</v>
      </c>
      <c r="L48" s="314">
        <v>102.2</v>
      </c>
      <c r="M48" s="314">
        <v>97.2</v>
      </c>
      <c r="N48" s="314">
        <v>103</v>
      </c>
      <c r="O48" s="314">
        <v>86</v>
      </c>
      <c r="P48" s="319"/>
      <c r="Q48" s="301" t="s">
        <v>453</v>
      </c>
    </row>
    <row r="49" spans="1:17" x14ac:dyDescent="0.2">
      <c r="B49" s="126" t="s">
        <v>444</v>
      </c>
      <c r="C49" s="314">
        <v>97.5</v>
      </c>
      <c r="D49" s="314">
        <v>103.1</v>
      </c>
      <c r="E49" s="314">
        <v>96.6</v>
      </c>
      <c r="F49" s="314">
        <v>107.6</v>
      </c>
      <c r="G49" s="314">
        <v>103.4</v>
      </c>
      <c r="H49" s="314">
        <v>96.5</v>
      </c>
      <c r="I49" s="314">
        <v>97.4</v>
      </c>
      <c r="J49" s="314">
        <v>91.6</v>
      </c>
      <c r="K49" s="314">
        <v>90.1</v>
      </c>
      <c r="L49" s="314">
        <v>102.6</v>
      </c>
      <c r="M49" s="314">
        <v>99.8</v>
      </c>
      <c r="N49" s="314">
        <v>103</v>
      </c>
      <c r="O49" s="314">
        <v>91.5</v>
      </c>
      <c r="P49" s="319"/>
      <c r="Q49" s="301" t="s">
        <v>444</v>
      </c>
    </row>
    <row r="50" spans="1:17" x14ac:dyDescent="0.2">
      <c r="B50" s="126" t="s">
        <v>445</v>
      </c>
      <c r="C50" s="314">
        <v>97.1</v>
      </c>
      <c r="D50" s="314">
        <v>103.6</v>
      </c>
      <c r="E50" s="314">
        <v>98.7</v>
      </c>
      <c r="F50" s="314">
        <v>106.6</v>
      </c>
      <c r="G50" s="314">
        <v>103.1</v>
      </c>
      <c r="H50" s="314">
        <v>100.3</v>
      </c>
      <c r="I50" s="314">
        <v>97.3</v>
      </c>
      <c r="J50" s="314">
        <v>90</v>
      </c>
      <c r="K50" s="314">
        <v>93.6</v>
      </c>
      <c r="L50" s="314">
        <v>101.6</v>
      </c>
      <c r="M50" s="314">
        <v>99.8</v>
      </c>
      <c r="N50" s="314">
        <v>102</v>
      </c>
      <c r="O50" s="314">
        <v>76.7</v>
      </c>
      <c r="P50" s="319"/>
      <c r="Q50" s="301" t="s">
        <v>445</v>
      </c>
    </row>
    <row r="51" spans="1:17" x14ac:dyDescent="0.2">
      <c r="B51" s="126" t="s">
        <v>446</v>
      </c>
      <c r="C51" s="314">
        <v>96.1</v>
      </c>
      <c r="D51" s="314">
        <v>104.9</v>
      </c>
      <c r="E51" s="314">
        <v>95.4</v>
      </c>
      <c r="F51" s="314">
        <v>106.9</v>
      </c>
      <c r="G51" s="314">
        <v>105.2</v>
      </c>
      <c r="H51" s="314">
        <v>99.2</v>
      </c>
      <c r="I51" s="314">
        <v>95.8</v>
      </c>
      <c r="J51" s="314">
        <v>88.3</v>
      </c>
      <c r="K51" s="314">
        <v>94.3</v>
      </c>
      <c r="L51" s="314">
        <v>100.5</v>
      </c>
      <c r="M51" s="314">
        <v>98.4</v>
      </c>
      <c r="N51" s="314">
        <v>100.9</v>
      </c>
      <c r="O51" s="314">
        <v>76.5</v>
      </c>
      <c r="P51" s="319"/>
      <c r="Q51" s="301" t="s">
        <v>446</v>
      </c>
    </row>
    <row r="52" spans="1:17" x14ac:dyDescent="0.2">
      <c r="B52" s="126" t="s">
        <v>447</v>
      </c>
      <c r="C52" s="314">
        <v>96.7</v>
      </c>
      <c r="D52" s="314">
        <v>105.1</v>
      </c>
      <c r="E52" s="314">
        <v>97.5</v>
      </c>
      <c r="F52" s="314">
        <v>109</v>
      </c>
      <c r="G52" s="314">
        <v>104.7</v>
      </c>
      <c r="H52" s="314">
        <v>98</v>
      </c>
      <c r="I52" s="314">
        <v>96.7</v>
      </c>
      <c r="J52" s="314">
        <v>90.1</v>
      </c>
      <c r="K52" s="314">
        <v>94</v>
      </c>
      <c r="L52" s="314">
        <v>100.5</v>
      </c>
      <c r="M52" s="314">
        <v>95.3</v>
      </c>
      <c r="N52" s="314">
        <v>101.5</v>
      </c>
      <c r="O52" s="314">
        <v>77.599999999999994</v>
      </c>
      <c r="P52" s="319"/>
      <c r="Q52" s="301" t="s">
        <v>447</v>
      </c>
    </row>
    <row r="53" spans="1:17" x14ac:dyDescent="0.2">
      <c r="B53" s="126" t="s">
        <v>448</v>
      </c>
      <c r="C53" s="314">
        <v>96.7</v>
      </c>
      <c r="D53" s="314">
        <v>105.5</v>
      </c>
      <c r="E53" s="314">
        <v>98.9</v>
      </c>
      <c r="F53" s="314">
        <v>107.6</v>
      </c>
      <c r="G53" s="314">
        <v>105.8</v>
      </c>
      <c r="H53" s="314">
        <v>99.9</v>
      </c>
      <c r="I53" s="314">
        <v>96.7</v>
      </c>
      <c r="J53" s="314">
        <v>89</v>
      </c>
      <c r="K53" s="314">
        <v>87.1</v>
      </c>
      <c r="L53" s="314">
        <v>101.3</v>
      </c>
      <c r="M53" s="314">
        <v>101.2</v>
      </c>
      <c r="N53" s="314">
        <v>101.2</v>
      </c>
      <c r="O53" s="314">
        <v>76.7</v>
      </c>
      <c r="P53" s="319"/>
      <c r="Q53" s="301" t="s">
        <v>448</v>
      </c>
    </row>
    <row r="54" spans="1:17" x14ac:dyDescent="0.2">
      <c r="B54" s="126" t="s">
        <v>449</v>
      </c>
      <c r="C54" s="314">
        <v>97.1</v>
      </c>
      <c r="D54" s="314">
        <v>103.1</v>
      </c>
      <c r="E54" s="314">
        <v>98.3</v>
      </c>
      <c r="F54" s="314">
        <v>104.7</v>
      </c>
      <c r="G54" s="314">
        <v>104.4</v>
      </c>
      <c r="H54" s="314">
        <v>94.5</v>
      </c>
      <c r="I54" s="314">
        <v>97.2</v>
      </c>
      <c r="J54" s="314">
        <v>92.4</v>
      </c>
      <c r="K54" s="314">
        <v>89.7</v>
      </c>
      <c r="L54" s="314">
        <v>101.8</v>
      </c>
      <c r="M54" s="314">
        <v>98.2</v>
      </c>
      <c r="N54" s="314">
        <v>102.5</v>
      </c>
      <c r="O54" s="314">
        <v>82.7</v>
      </c>
      <c r="P54" s="319"/>
      <c r="Q54" s="301" t="s">
        <v>449</v>
      </c>
    </row>
    <row r="55" spans="1:17" x14ac:dyDescent="0.2">
      <c r="B55" s="126" t="s">
        <v>450</v>
      </c>
      <c r="C55" s="314">
        <v>99.2</v>
      </c>
      <c r="D55" s="314">
        <v>102.1</v>
      </c>
      <c r="E55" s="314">
        <v>102.7</v>
      </c>
      <c r="F55" s="314">
        <v>104.3</v>
      </c>
      <c r="G55" s="314">
        <v>101.2</v>
      </c>
      <c r="H55" s="314">
        <v>99.3</v>
      </c>
      <c r="I55" s="314">
        <v>99</v>
      </c>
      <c r="J55" s="314">
        <v>93.9</v>
      </c>
      <c r="K55" s="314">
        <v>97.7</v>
      </c>
      <c r="L55" s="314">
        <v>103.2</v>
      </c>
      <c r="M55" s="314">
        <v>100</v>
      </c>
      <c r="N55" s="314">
        <v>103.5</v>
      </c>
      <c r="O55" s="314">
        <v>91.6</v>
      </c>
      <c r="P55" s="319"/>
      <c r="Q55" s="301" t="s">
        <v>450</v>
      </c>
    </row>
    <row r="56" spans="1:17" x14ac:dyDescent="0.2">
      <c r="A56" s="302">
        <v>2014</v>
      </c>
      <c r="B56" s="126" t="s">
        <v>456</v>
      </c>
      <c r="C56" s="314">
        <v>97.5</v>
      </c>
      <c r="D56" s="314">
        <v>103.2</v>
      </c>
      <c r="E56" s="314">
        <v>98.6</v>
      </c>
      <c r="F56" s="314">
        <v>104.7</v>
      </c>
      <c r="G56" s="314">
        <v>102.5</v>
      </c>
      <c r="H56" s="314">
        <v>102.7</v>
      </c>
      <c r="I56" s="314">
        <v>97.2</v>
      </c>
      <c r="J56" s="314">
        <v>92.8</v>
      </c>
      <c r="K56" s="314">
        <v>99.9</v>
      </c>
      <c r="L56" s="314">
        <v>100.4</v>
      </c>
      <c r="M56" s="314">
        <v>101.1</v>
      </c>
      <c r="N56" s="314">
        <v>100.3</v>
      </c>
      <c r="O56" s="314">
        <v>96.4</v>
      </c>
      <c r="P56" s="303">
        <v>2014</v>
      </c>
      <c r="Q56" s="301" t="s">
        <v>456</v>
      </c>
    </row>
    <row r="57" spans="1:17" ht="13.15" customHeight="1" x14ac:dyDescent="0.2">
      <c r="A57" s="302"/>
      <c r="B57" s="126" t="s">
        <v>451</v>
      </c>
      <c r="C57" s="314">
        <v>98.1</v>
      </c>
      <c r="D57" s="314">
        <v>103.7</v>
      </c>
      <c r="E57" s="314">
        <v>97</v>
      </c>
      <c r="F57" s="314">
        <v>105</v>
      </c>
      <c r="G57" s="314">
        <v>104.1</v>
      </c>
      <c r="H57" s="314">
        <v>101</v>
      </c>
      <c r="I57" s="314">
        <v>98</v>
      </c>
      <c r="J57" s="314">
        <v>93</v>
      </c>
      <c r="K57" s="314">
        <v>96.8</v>
      </c>
      <c r="L57" s="314">
        <v>101.6</v>
      </c>
      <c r="M57" s="314">
        <v>100.6</v>
      </c>
      <c r="N57" s="314">
        <v>101.8</v>
      </c>
      <c r="O57" s="314">
        <v>92.9</v>
      </c>
      <c r="P57" s="319"/>
      <c r="Q57" s="301" t="s">
        <v>451</v>
      </c>
    </row>
    <row r="58" spans="1:17" x14ac:dyDescent="0.2">
      <c r="A58" s="302"/>
      <c r="B58" s="126" t="s">
        <v>452</v>
      </c>
      <c r="C58" s="314">
        <v>95.3</v>
      </c>
      <c r="D58" s="314">
        <v>104.1</v>
      </c>
      <c r="E58" s="314">
        <v>95.3</v>
      </c>
      <c r="F58" s="314">
        <v>104.3</v>
      </c>
      <c r="G58" s="314">
        <v>104.6</v>
      </c>
      <c r="H58" s="314">
        <v>102.4</v>
      </c>
      <c r="I58" s="314">
        <v>95.2</v>
      </c>
      <c r="J58" s="314">
        <v>92.7</v>
      </c>
      <c r="K58" s="314">
        <v>102.3</v>
      </c>
      <c r="L58" s="314">
        <v>97.3</v>
      </c>
      <c r="M58" s="314">
        <v>97.1</v>
      </c>
      <c r="N58" s="314">
        <v>97.2</v>
      </c>
      <c r="O58" s="314">
        <v>82.8</v>
      </c>
      <c r="P58" s="319"/>
      <c r="Q58" s="301" t="s">
        <v>452</v>
      </c>
    </row>
    <row r="59" spans="1:17" x14ac:dyDescent="0.2">
      <c r="B59" s="126" t="s">
        <v>435</v>
      </c>
      <c r="C59" s="314">
        <v>97.2</v>
      </c>
      <c r="D59" s="314">
        <v>104.6</v>
      </c>
      <c r="E59" s="314">
        <v>96.4</v>
      </c>
      <c r="F59" s="314">
        <v>104.5</v>
      </c>
      <c r="G59" s="314">
        <v>105.5</v>
      </c>
      <c r="H59" s="314">
        <v>101.4</v>
      </c>
      <c r="I59" s="314">
        <v>96.9</v>
      </c>
      <c r="J59" s="314">
        <v>90.8</v>
      </c>
      <c r="K59" s="314">
        <v>92.5</v>
      </c>
      <c r="L59" s="314">
        <v>100.1</v>
      </c>
      <c r="M59" s="314">
        <v>99.8</v>
      </c>
      <c r="N59" s="314">
        <v>100.1</v>
      </c>
      <c r="O59" s="314">
        <v>95.4</v>
      </c>
      <c r="P59" s="319"/>
      <c r="Q59" s="301" t="s">
        <v>435</v>
      </c>
    </row>
    <row r="60" spans="1:17" x14ac:dyDescent="0.2">
      <c r="B60" s="126" t="s">
        <v>453</v>
      </c>
      <c r="C60" s="314">
        <v>98.1</v>
      </c>
      <c r="D60" s="314">
        <v>103.6</v>
      </c>
      <c r="E60" s="314">
        <v>97.1</v>
      </c>
      <c r="F60" s="314">
        <v>105.5</v>
      </c>
      <c r="G60" s="314">
        <v>104.6</v>
      </c>
      <c r="H60" s="314">
        <v>97.2</v>
      </c>
      <c r="I60" s="314">
        <v>97.8</v>
      </c>
      <c r="J60" s="314">
        <v>89.7</v>
      </c>
      <c r="K60" s="314">
        <v>90.6</v>
      </c>
      <c r="L60" s="314">
        <v>101.2</v>
      </c>
      <c r="M60" s="314">
        <v>100.6</v>
      </c>
      <c r="N60" s="314">
        <v>101.2</v>
      </c>
      <c r="O60" s="314">
        <v>104.2</v>
      </c>
      <c r="P60" s="319"/>
      <c r="Q60" s="301" t="s">
        <v>453</v>
      </c>
    </row>
    <row r="61" spans="1:17" x14ac:dyDescent="0.2">
      <c r="B61" s="126" t="s">
        <v>444</v>
      </c>
      <c r="C61" s="314">
        <v>98.4</v>
      </c>
      <c r="D61" s="314">
        <v>103.4</v>
      </c>
      <c r="E61" s="314">
        <v>98.8</v>
      </c>
      <c r="F61" s="314">
        <v>104.3</v>
      </c>
      <c r="G61" s="314">
        <v>104.5</v>
      </c>
      <c r="H61" s="314">
        <v>97.2</v>
      </c>
      <c r="I61" s="314">
        <v>98.4</v>
      </c>
      <c r="J61" s="314">
        <v>88.5</v>
      </c>
      <c r="K61" s="314">
        <v>92.9</v>
      </c>
      <c r="L61" s="314">
        <v>101.3</v>
      </c>
      <c r="M61" s="314">
        <v>102.6</v>
      </c>
      <c r="N61" s="314">
        <v>101.1</v>
      </c>
      <c r="O61" s="314">
        <v>97.5</v>
      </c>
      <c r="P61" s="319"/>
      <c r="Q61" s="301" t="s">
        <v>444</v>
      </c>
    </row>
    <row r="62" spans="1:17" x14ac:dyDescent="0.2">
      <c r="B62" s="126" t="s">
        <v>445</v>
      </c>
      <c r="C62" s="314">
        <v>103.1</v>
      </c>
      <c r="D62" s="314">
        <v>103.1</v>
      </c>
      <c r="E62" s="314">
        <v>97.3</v>
      </c>
      <c r="F62" s="314">
        <v>104.1</v>
      </c>
      <c r="G62" s="314">
        <v>104.3</v>
      </c>
      <c r="H62" s="314">
        <v>96.8</v>
      </c>
      <c r="I62" s="314">
        <v>103.2</v>
      </c>
      <c r="J62" s="314">
        <v>90.9</v>
      </c>
      <c r="K62" s="314">
        <v>98.5</v>
      </c>
      <c r="L62" s="314">
        <v>106</v>
      </c>
      <c r="M62" s="314">
        <v>102.7</v>
      </c>
      <c r="N62" s="314">
        <v>106.6</v>
      </c>
      <c r="O62" s="314">
        <v>105</v>
      </c>
      <c r="P62" s="319"/>
      <c r="Q62" s="301" t="s">
        <v>445</v>
      </c>
    </row>
    <row r="63" spans="1:17" x14ac:dyDescent="0.2">
      <c r="B63" s="126" t="s">
        <v>446</v>
      </c>
      <c r="C63" s="314">
        <v>100</v>
      </c>
      <c r="D63" s="314">
        <v>104</v>
      </c>
      <c r="E63" s="314">
        <v>96.9</v>
      </c>
      <c r="F63" s="314">
        <v>104.4</v>
      </c>
      <c r="G63" s="314">
        <v>104.5</v>
      </c>
      <c r="H63" s="314">
        <v>99.2</v>
      </c>
      <c r="I63" s="314">
        <v>99</v>
      </c>
      <c r="J63" s="314">
        <v>87.3</v>
      </c>
      <c r="K63" s="314">
        <v>92.9</v>
      </c>
      <c r="L63" s="314">
        <v>101.6</v>
      </c>
      <c r="M63" s="314">
        <v>97.3</v>
      </c>
      <c r="N63" s="314">
        <v>102.4</v>
      </c>
      <c r="O63" s="314">
        <v>112.5</v>
      </c>
      <c r="P63" s="319"/>
      <c r="Q63" s="301" t="s">
        <v>446</v>
      </c>
    </row>
    <row r="64" spans="1:17" x14ac:dyDescent="0.2">
      <c r="B64" s="126" t="s">
        <v>447</v>
      </c>
      <c r="C64" s="314">
        <v>98.4</v>
      </c>
      <c r="D64" s="314">
        <v>102.1</v>
      </c>
      <c r="E64" s="314">
        <v>103.9</v>
      </c>
      <c r="F64" s="314">
        <v>103</v>
      </c>
      <c r="G64" s="314">
        <v>104.2</v>
      </c>
      <c r="H64" s="314">
        <v>93.5</v>
      </c>
      <c r="I64" s="314">
        <v>98.1</v>
      </c>
      <c r="J64" s="314">
        <v>92.7</v>
      </c>
      <c r="K64" s="314">
        <v>93.4</v>
      </c>
      <c r="L64" s="314">
        <v>100</v>
      </c>
      <c r="M64" s="314">
        <v>99.4</v>
      </c>
      <c r="N64" s="314">
        <v>100</v>
      </c>
      <c r="O64" s="314">
        <v>105.2</v>
      </c>
      <c r="P64" s="319"/>
      <c r="Q64" s="301" t="s">
        <v>447</v>
      </c>
    </row>
    <row r="65" spans="1:17" x14ac:dyDescent="0.2">
      <c r="B65" s="126" t="s">
        <v>448</v>
      </c>
      <c r="C65" s="314">
        <v>98.8</v>
      </c>
      <c r="D65" s="314">
        <v>102</v>
      </c>
      <c r="E65" s="314">
        <v>109.6</v>
      </c>
      <c r="F65" s="314">
        <v>102.8</v>
      </c>
      <c r="G65" s="314">
        <v>102.5</v>
      </c>
      <c r="H65" s="314">
        <v>98.9</v>
      </c>
      <c r="I65" s="314">
        <v>98.7</v>
      </c>
      <c r="J65" s="314">
        <v>97.7</v>
      </c>
      <c r="K65" s="314">
        <v>93.4</v>
      </c>
      <c r="L65" s="314">
        <v>100.4</v>
      </c>
      <c r="M65" s="314">
        <v>97</v>
      </c>
      <c r="N65" s="314">
        <v>100.9</v>
      </c>
      <c r="O65" s="314">
        <v>97.8</v>
      </c>
      <c r="P65" s="319"/>
      <c r="Q65" s="301" t="s">
        <v>448</v>
      </c>
    </row>
    <row r="66" spans="1:17" x14ac:dyDescent="0.2">
      <c r="B66" s="126" t="s">
        <v>449</v>
      </c>
      <c r="C66" s="314">
        <v>96.9</v>
      </c>
      <c r="D66" s="314">
        <v>100.6</v>
      </c>
      <c r="E66" s="314">
        <v>110.3</v>
      </c>
      <c r="F66" s="314">
        <v>100.1</v>
      </c>
      <c r="G66" s="314">
        <v>102.3</v>
      </c>
      <c r="H66" s="314">
        <v>96.3</v>
      </c>
      <c r="I66" s="314">
        <v>96.5</v>
      </c>
      <c r="J66" s="314">
        <v>101.5</v>
      </c>
      <c r="K66" s="314">
        <v>91.4</v>
      </c>
      <c r="L66" s="314">
        <v>97.5</v>
      </c>
      <c r="M66" s="314">
        <v>94.4</v>
      </c>
      <c r="N66" s="314">
        <v>98</v>
      </c>
      <c r="O66" s="314">
        <v>104.9</v>
      </c>
      <c r="P66" s="319"/>
      <c r="Q66" s="301" t="s">
        <v>449</v>
      </c>
    </row>
    <row r="67" spans="1:17" x14ac:dyDescent="0.2">
      <c r="B67" s="126" t="s">
        <v>450</v>
      </c>
      <c r="C67" s="314">
        <v>101.7</v>
      </c>
      <c r="D67" s="314">
        <v>100.5</v>
      </c>
      <c r="E67" s="314">
        <v>115.6</v>
      </c>
      <c r="F67" s="314">
        <v>100.6</v>
      </c>
      <c r="G67" s="314">
        <v>101.2</v>
      </c>
      <c r="H67" s="314">
        <v>96.7</v>
      </c>
      <c r="I67" s="314">
        <v>101.6</v>
      </c>
      <c r="J67" s="314">
        <v>105.9</v>
      </c>
      <c r="K67" s="314">
        <v>97.6</v>
      </c>
      <c r="L67" s="314">
        <v>102.1</v>
      </c>
      <c r="M67" s="314">
        <v>101.6</v>
      </c>
      <c r="N67" s="314">
        <v>102.1</v>
      </c>
      <c r="O67" s="314">
        <v>106.9</v>
      </c>
      <c r="P67" s="319"/>
      <c r="Q67" s="301" t="s">
        <v>450</v>
      </c>
    </row>
    <row r="68" spans="1:17" x14ac:dyDescent="0.2">
      <c r="A68" s="302">
        <v>2015</v>
      </c>
      <c r="B68" s="126" t="s">
        <v>456</v>
      </c>
      <c r="C68" s="314">
        <v>98.4</v>
      </c>
      <c r="D68" s="314">
        <v>99.9</v>
      </c>
      <c r="E68" s="314">
        <v>102.3</v>
      </c>
      <c r="F68" s="314">
        <v>100.1</v>
      </c>
      <c r="G68" s="314">
        <v>100.3</v>
      </c>
      <c r="H68" s="314">
        <v>100.8</v>
      </c>
      <c r="I68" s="314">
        <v>98.2</v>
      </c>
      <c r="J68" s="314">
        <v>113.9</v>
      </c>
      <c r="K68" s="314">
        <v>96.9</v>
      </c>
      <c r="L68" s="314">
        <v>97.3</v>
      </c>
      <c r="M68" s="314">
        <v>98.5</v>
      </c>
      <c r="N68" s="314">
        <v>97.2</v>
      </c>
      <c r="O68" s="314">
        <v>113.6</v>
      </c>
      <c r="P68" s="303">
        <v>2015</v>
      </c>
      <c r="Q68" s="301" t="s">
        <v>456</v>
      </c>
    </row>
    <row r="69" spans="1:17" x14ac:dyDescent="0.2">
      <c r="A69" s="302"/>
      <c r="B69" s="126" t="s">
        <v>451</v>
      </c>
      <c r="C69" s="314">
        <v>99.5</v>
      </c>
      <c r="D69" s="314">
        <v>100.4</v>
      </c>
      <c r="E69" s="314">
        <v>102.2</v>
      </c>
      <c r="F69" s="314">
        <v>101</v>
      </c>
      <c r="G69" s="314">
        <v>100.7</v>
      </c>
      <c r="H69" s="314">
        <v>100.9</v>
      </c>
      <c r="I69" s="314">
        <v>100</v>
      </c>
      <c r="J69" s="314">
        <v>115.6</v>
      </c>
      <c r="K69" s="314">
        <v>94.6</v>
      </c>
      <c r="L69" s="314">
        <v>99</v>
      </c>
      <c r="M69" s="314">
        <v>99</v>
      </c>
      <c r="N69" s="314">
        <v>98.9</v>
      </c>
      <c r="O69" s="314">
        <v>84.6</v>
      </c>
      <c r="P69" s="319"/>
      <c r="Q69" s="301" t="s">
        <v>451</v>
      </c>
    </row>
    <row r="70" spans="1:17" x14ac:dyDescent="0.2">
      <c r="A70" s="302"/>
      <c r="B70" s="126" t="s">
        <v>452</v>
      </c>
      <c r="C70" s="314">
        <v>98.1</v>
      </c>
      <c r="D70" s="314">
        <v>99.1</v>
      </c>
      <c r="E70" s="314">
        <v>99.3</v>
      </c>
      <c r="F70" s="314">
        <v>99.9</v>
      </c>
      <c r="G70" s="314">
        <v>98.2</v>
      </c>
      <c r="H70" s="314">
        <v>102.1</v>
      </c>
      <c r="I70" s="314">
        <v>98.1</v>
      </c>
      <c r="J70" s="314">
        <v>110.9</v>
      </c>
      <c r="K70" s="314">
        <v>97.7</v>
      </c>
      <c r="L70" s="314">
        <v>96.8</v>
      </c>
      <c r="M70" s="314">
        <v>100</v>
      </c>
      <c r="N70" s="314">
        <v>96.3</v>
      </c>
      <c r="O70" s="314">
        <v>112.6</v>
      </c>
      <c r="P70" s="319"/>
      <c r="Q70" s="301" t="s">
        <v>452</v>
      </c>
    </row>
    <row r="71" spans="1:17" x14ac:dyDescent="0.2">
      <c r="B71" s="126" t="s">
        <v>435</v>
      </c>
      <c r="C71" s="314">
        <v>100.4</v>
      </c>
      <c r="D71" s="314">
        <v>99.2</v>
      </c>
      <c r="E71" s="314">
        <v>95.7</v>
      </c>
      <c r="F71" s="314">
        <v>102.4</v>
      </c>
      <c r="G71" s="314">
        <v>99</v>
      </c>
      <c r="H71" s="314">
        <v>97.9</v>
      </c>
      <c r="I71" s="314">
        <v>100.7</v>
      </c>
      <c r="J71" s="314">
        <v>107.1</v>
      </c>
      <c r="K71" s="314">
        <v>95.1</v>
      </c>
      <c r="L71" s="314">
        <v>100.2</v>
      </c>
      <c r="M71" s="314">
        <v>98.3</v>
      </c>
      <c r="N71" s="314">
        <v>100.4</v>
      </c>
      <c r="O71" s="314">
        <v>104.4</v>
      </c>
      <c r="P71" s="319"/>
      <c r="Q71" s="301" t="s">
        <v>435</v>
      </c>
    </row>
    <row r="72" spans="1:17" x14ac:dyDescent="0.2">
      <c r="B72" s="126" t="s">
        <v>453</v>
      </c>
      <c r="C72" s="314">
        <v>99.9</v>
      </c>
      <c r="D72" s="314">
        <v>99.8</v>
      </c>
      <c r="E72" s="314">
        <v>100.9</v>
      </c>
      <c r="F72" s="314">
        <v>101.3</v>
      </c>
      <c r="G72" s="314">
        <v>99.2</v>
      </c>
      <c r="H72" s="314">
        <v>100.9</v>
      </c>
      <c r="I72" s="314">
        <v>100</v>
      </c>
      <c r="J72" s="314">
        <v>104.9</v>
      </c>
      <c r="K72" s="314">
        <v>97.5</v>
      </c>
      <c r="L72" s="314">
        <v>99.4</v>
      </c>
      <c r="M72" s="314">
        <v>100.7</v>
      </c>
      <c r="N72" s="314">
        <v>99.1</v>
      </c>
      <c r="O72" s="314">
        <v>103.8</v>
      </c>
      <c r="P72" s="319"/>
      <c r="Q72" s="301" t="s">
        <v>453</v>
      </c>
    </row>
    <row r="73" spans="1:17" x14ac:dyDescent="0.2">
      <c r="B73" s="126" t="s">
        <v>444</v>
      </c>
      <c r="C73" s="314">
        <v>99.7</v>
      </c>
      <c r="D73" s="314">
        <v>100.5</v>
      </c>
      <c r="E73" s="314">
        <v>104</v>
      </c>
      <c r="F73" s="314">
        <v>101.7</v>
      </c>
      <c r="G73" s="314">
        <v>99.7</v>
      </c>
      <c r="H73" s="314">
        <v>102.7</v>
      </c>
      <c r="I73" s="314">
        <v>99.5</v>
      </c>
      <c r="J73" s="314">
        <v>102.7</v>
      </c>
      <c r="K73" s="314">
        <v>105.9</v>
      </c>
      <c r="L73" s="314">
        <v>98.2</v>
      </c>
      <c r="M73" s="314">
        <v>99.1</v>
      </c>
      <c r="N73" s="314">
        <v>98</v>
      </c>
      <c r="O73" s="314">
        <v>109.5</v>
      </c>
      <c r="P73" s="319"/>
      <c r="Q73" s="301" t="s">
        <v>444</v>
      </c>
    </row>
    <row r="74" spans="1:17" x14ac:dyDescent="0.2">
      <c r="B74" s="126" t="s">
        <v>445</v>
      </c>
      <c r="C74" s="314">
        <v>101.2</v>
      </c>
      <c r="D74" s="314">
        <v>100.3</v>
      </c>
      <c r="E74" s="314">
        <v>106.3</v>
      </c>
      <c r="F74" s="314">
        <v>99.4</v>
      </c>
      <c r="G74" s="314">
        <v>100</v>
      </c>
      <c r="H74" s="314">
        <v>106.4</v>
      </c>
      <c r="I74" s="314">
        <v>101.3</v>
      </c>
      <c r="J74" s="314">
        <v>107.2</v>
      </c>
      <c r="K74" s="314">
        <v>100.9</v>
      </c>
      <c r="L74" s="314">
        <v>100.4</v>
      </c>
      <c r="M74" s="314">
        <v>99.1</v>
      </c>
      <c r="N74" s="314">
        <v>100.4</v>
      </c>
      <c r="O74" s="314">
        <v>104.8</v>
      </c>
      <c r="P74" s="319"/>
      <c r="Q74" s="301" t="s">
        <v>445</v>
      </c>
    </row>
    <row r="75" spans="1:17" x14ac:dyDescent="0.2">
      <c r="B75" s="126" t="s">
        <v>446</v>
      </c>
      <c r="C75" s="314">
        <v>100.5</v>
      </c>
      <c r="D75" s="314">
        <v>101.3</v>
      </c>
      <c r="E75" s="314">
        <v>112.3</v>
      </c>
      <c r="F75" s="314">
        <v>100.1</v>
      </c>
      <c r="G75" s="314">
        <v>101.7</v>
      </c>
      <c r="H75" s="314">
        <v>105.8</v>
      </c>
      <c r="I75" s="314">
        <v>100.1</v>
      </c>
      <c r="J75" s="314">
        <v>109.5</v>
      </c>
      <c r="K75" s="314">
        <v>96.4</v>
      </c>
      <c r="L75" s="314">
        <v>98.1</v>
      </c>
      <c r="M75" s="314">
        <v>95.5</v>
      </c>
      <c r="N75" s="314">
        <v>98.5</v>
      </c>
      <c r="O75" s="314">
        <v>117.9</v>
      </c>
      <c r="P75" s="319"/>
      <c r="Q75" s="301" t="s">
        <v>446</v>
      </c>
    </row>
    <row r="76" spans="1:17" x14ac:dyDescent="0.2">
      <c r="B76" s="126" t="s">
        <v>447</v>
      </c>
      <c r="C76" s="314">
        <v>99.5</v>
      </c>
      <c r="D76" s="314">
        <v>99.8</v>
      </c>
      <c r="E76" s="314">
        <v>110</v>
      </c>
      <c r="F76" s="314">
        <v>99.7</v>
      </c>
      <c r="G76" s="314">
        <v>99.3</v>
      </c>
      <c r="H76" s="314">
        <v>105.4</v>
      </c>
      <c r="I76" s="314">
        <v>99.4</v>
      </c>
      <c r="J76" s="314">
        <v>116.3</v>
      </c>
      <c r="K76" s="314">
        <v>94.4</v>
      </c>
      <c r="L76" s="314">
        <v>97.2</v>
      </c>
      <c r="M76" s="314">
        <v>99.1</v>
      </c>
      <c r="N76" s="314">
        <v>96.7</v>
      </c>
      <c r="O76" s="314">
        <v>108.5</v>
      </c>
      <c r="P76" s="319"/>
      <c r="Q76" s="301" t="s">
        <v>447</v>
      </c>
    </row>
    <row r="77" spans="1:17" x14ac:dyDescent="0.2">
      <c r="B77" s="126" t="s">
        <v>448</v>
      </c>
      <c r="C77" s="314">
        <v>99</v>
      </c>
      <c r="D77" s="314">
        <v>100</v>
      </c>
      <c r="E77" s="314">
        <v>122</v>
      </c>
      <c r="F77" s="314">
        <v>99.4</v>
      </c>
      <c r="G77" s="314">
        <v>98.9</v>
      </c>
      <c r="H77" s="314">
        <v>106.7</v>
      </c>
      <c r="I77" s="314">
        <v>99.3</v>
      </c>
      <c r="J77" s="314">
        <v>116.8</v>
      </c>
      <c r="K77" s="314">
        <v>97.8</v>
      </c>
      <c r="L77" s="314">
        <v>96.6</v>
      </c>
      <c r="M77" s="314">
        <v>96.2</v>
      </c>
      <c r="N77" s="314">
        <v>96.6</v>
      </c>
      <c r="O77" s="314">
        <v>103</v>
      </c>
      <c r="P77" s="319"/>
      <c r="Q77" s="301" t="s">
        <v>448</v>
      </c>
    </row>
    <row r="78" spans="1:17" x14ac:dyDescent="0.2">
      <c r="B78" s="126" t="s">
        <v>449</v>
      </c>
      <c r="C78" s="314">
        <v>100</v>
      </c>
      <c r="D78" s="314">
        <v>99.7</v>
      </c>
      <c r="E78" s="314">
        <v>125.6</v>
      </c>
      <c r="F78" s="314">
        <v>99.4</v>
      </c>
      <c r="G78" s="314">
        <v>98.9</v>
      </c>
      <c r="H78" s="314">
        <v>104.7</v>
      </c>
      <c r="I78" s="314">
        <v>99.9</v>
      </c>
      <c r="J78" s="314">
        <v>117.8</v>
      </c>
      <c r="K78" s="314">
        <v>94.3</v>
      </c>
      <c r="L78" s="314">
        <v>97.4</v>
      </c>
      <c r="M78" s="314">
        <v>95.5</v>
      </c>
      <c r="N78" s="314">
        <v>97.4</v>
      </c>
      <c r="O78" s="314">
        <v>111.8</v>
      </c>
      <c r="P78" s="319"/>
      <c r="Q78" s="301" t="s">
        <v>449</v>
      </c>
    </row>
    <row r="79" spans="1:17" x14ac:dyDescent="0.2">
      <c r="B79" s="126" t="s">
        <v>450</v>
      </c>
      <c r="C79" s="314">
        <v>102.7</v>
      </c>
      <c r="D79" s="314">
        <v>100.3</v>
      </c>
      <c r="E79" s="314">
        <v>116.9</v>
      </c>
      <c r="F79" s="314">
        <v>97.2</v>
      </c>
      <c r="G79" s="314">
        <v>101.4</v>
      </c>
      <c r="H79" s="314">
        <v>104.4</v>
      </c>
      <c r="I79" s="314">
        <v>102.3</v>
      </c>
      <c r="J79" s="314">
        <v>120.5</v>
      </c>
      <c r="K79" s="314">
        <v>100.1</v>
      </c>
      <c r="L79" s="314">
        <v>98.3</v>
      </c>
      <c r="M79" s="314">
        <v>96.2</v>
      </c>
      <c r="N79" s="314">
        <v>98.3</v>
      </c>
      <c r="O79" s="314">
        <v>128.30000000000001</v>
      </c>
      <c r="P79" s="319"/>
      <c r="Q79" s="301" t="s">
        <v>450</v>
      </c>
    </row>
    <row r="80" spans="1:17" x14ac:dyDescent="0.2">
      <c r="A80" s="298" t="s">
        <v>1676</v>
      </c>
      <c r="B80" s="126" t="s">
        <v>456</v>
      </c>
      <c r="C80" s="314">
        <v>101</v>
      </c>
      <c r="D80" s="314">
        <v>100.6</v>
      </c>
      <c r="E80" s="314">
        <v>108.2</v>
      </c>
      <c r="F80" s="314">
        <v>98.7</v>
      </c>
      <c r="G80" s="314">
        <v>100.9</v>
      </c>
      <c r="H80" s="314">
        <v>107.1</v>
      </c>
      <c r="I80" s="314">
        <v>101.3</v>
      </c>
      <c r="J80" s="314">
        <v>125.8</v>
      </c>
      <c r="K80" s="314">
        <v>97.6</v>
      </c>
      <c r="L80" s="314">
        <v>97.2</v>
      </c>
      <c r="M80" s="314">
        <v>94</v>
      </c>
      <c r="N80" s="314">
        <v>97.7</v>
      </c>
      <c r="O80" s="314">
        <v>94</v>
      </c>
      <c r="P80" s="300" t="s">
        <v>1676</v>
      </c>
      <c r="Q80" s="301" t="s">
        <v>456</v>
      </c>
    </row>
    <row r="81" spans="1:17" x14ac:dyDescent="0.2">
      <c r="A81" s="302"/>
      <c r="B81" s="126" t="s">
        <v>451</v>
      </c>
      <c r="C81" s="314">
        <v>101.6</v>
      </c>
      <c r="D81" s="314">
        <v>99.9</v>
      </c>
      <c r="E81" s="314">
        <v>106.9</v>
      </c>
      <c r="F81" s="314">
        <v>98.6</v>
      </c>
      <c r="G81" s="314">
        <v>99.5</v>
      </c>
      <c r="H81" s="314">
        <v>108.8</v>
      </c>
      <c r="I81" s="314">
        <v>101.6</v>
      </c>
      <c r="J81" s="314">
        <v>132.19999999999999</v>
      </c>
      <c r="K81" s="314">
        <v>99.5</v>
      </c>
      <c r="L81" s="314">
        <v>97.1</v>
      </c>
      <c r="M81" s="314">
        <v>96.5</v>
      </c>
      <c r="N81" s="314">
        <v>97</v>
      </c>
      <c r="O81" s="314">
        <v>201.1</v>
      </c>
      <c r="P81" s="303"/>
      <c r="Q81" s="301" t="s">
        <v>451</v>
      </c>
    </row>
    <row r="82" spans="1:17" x14ac:dyDescent="0.2">
      <c r="A82" s="302"/>
      <c r="B82" s="126" t="s">
        <v>452</v>
      </c>
      <c r="C82" s="314">
        <v>103.7</v>
      </c>
      <c r="D82" s="314">
        <v>97.7</v>
      </c>
      <c r="E82" s="314">
        <v>101.7</v>
      </c>
      <c r="F82" s="314">
        <v>97</v>
      </c>
      <c r="G82" s="314">
        <v>97.2</v>
      </c>
      <c r="H82" s="314">
        <v>103.2</v>
      </c>
      <c r="I82" s="314">
        <v>104.3</v>
      </c>
      <c r="J82" s="314">
        <v>138.30000000000001</v>
      </c>
      <c r="K82" s="314">
        <v>101.4</v>
      </c>
      <c r="L82" s="314">
        <v>99.7</v>
      </c>
      <c r="M82" s="314">
        <v>98.3</v>
      </c>
      <c r="N82" s="314">
        <v>99.6</v>
      </c>
      <c r="O82" s="314">
        <v>126.9</v>
      </c>
      <c r="P82" s="303"/>
      <c r="Q82" s="301" t="s">
        <v>452</v>
      </c>
    </row>
    <row r="83" spans="1:17" x14ac:dyDescent="0.2">
      <c r="A83" s="302"/>
      <c r="B83" s="126" t="s">
        <v>435</v>
      </c>
      <c r="C83" s="314">
        <v>102.6</v>
      </c>
      <c r="D83" s="314">
        <v>100.4</v>
      </c>
      <c r="E83" s="314">
        <v>109.2</v>
      </c>
      <c r="F83" s="314">
        <v>99.7</v>
      </c>
      <c r="G83" s="314">
        <v>99.6</v>
      </c>
      <c r="H83" s="314">
        <v>109.1</v>
      </c>
      <c r="I83" s="314">
        <v>103.1</v>
      </c>
      <c r="J83" s="314">
        <v>130.1</v>
      </c>
      <c r="K83" s="314">
        <v>101.5</v>
      </c>
      <c r="L83" s="314">
        <v>99</v>
      </c>
      <c r="M83" s="314">
        <v>97.1</v>
      </c>
      <c r="N83" s="314">
        <v>99</v>
      </c>
      <c r="O83" s="314">
        <v>92.5</v>
      </c>
      <c r="P83" s="303"/>
      <c r="Q83" s="301" t="s">
        <v>435</v>
      </c>
    </row>
    <row r="84" spans="1:17" x14ac:dyDescent="0.2">
      <c r="A84" s="302"/>
      <c r="B84" s="126" t="s">
        <v>453</v>
      </c>
      <c r="C84" s="314">
        <v>103.8</v>
      </c>
      <c r="D84" s="314">
        <v>100.7</v>
      </c>
      <c r="E84" s="314">
        <v>103</v>
      </c>
      <c r="F84" s="314">
        <v>102.3</v>
      </c>
      <c r="G84" s="314">
        <v>99.3</v>
      </c>
      <c r="H84" s="314">
        <v>107.6</v>
      </c>
      <c r="I84" s="314">
        <v>104.3</v>
      </c>
      <c r="J84" s="314">
        <v>131.19999999999999</v>
      </c>
      <c r="K84" s="314">
        <v>103</v>
      </c>
      <c r="L84" s="314">
        <v>100.1</v>
      </c>
      <c r="M84" s="314">
        <v>104.3</v>
      </c>
      <c r="N84" s="314">
        <v>99.3</v>
      </c>
      <c r="O84" s="314">
        <v>120.3</v>
      </c>
      <c r="P84" s="303"/>
      <c r="Q84" s="301" t="s">
        <v>453</v>
      </c>
    </row>
    <row r="85" spans="1:17" x14ac:dyDescent="0.2">
      <c r="A85" s="302"/>
      <c r="B85" s="126" t="s">
        <v>444</v>
      </c>
      <c r="C85" s="314">
        <v>103.4</v>
      </c>
      <c r="D85" s="314">
        <v>100.1</v>
      </c>
      <c r="E85" s="314">
        <v>97.5</v>
      </c>
      <c r="F85" s="314">
        <v>98.6</v>
      </c>
      <c r="G85" s="314">
        <v>100.1</v>
      </c>
      <c r="H85" s="314">
        <v>108.5</v>
      </c>
      <c r="I85" s="314">
        <v>103.8</v>
      </c>
      <c r="J85" s="314">
        <v>121.6</v>
      </c>
      <c r="K85" s="314">
        <v>95.9</v>
      </c>
      <c r="L85" s="314">
        <v>100.9</v>
      </c>
      <c r="M85" s="314">
        <v>97.2</v>
      </c>
      <c r="N85" s="314">
        <v>101.2</v>
      </c>
      <c r="O85" s="314">
        <v>102.6</v>
      </c>
      <c r="P85" s="303"/>
      <c r="Q85" s="301" t="s">
        <v>444</v>
      </c>
    </row>
    <row r="86" spans="1:17" x14ac:dyDescent="0.2">
      <c r="A86" s="302"/>
      <c r="B86" s="126" t="s">
        <v>445</v>
      </c>
      <c r="C86" s="314">
        <v>102.4</v>
      </c>
      <c r="D86" s="314">
        <v>100.8</v>
      </c>
      <c r="E86" s="314">
        <v>93.2</v>
      </c>
      <c r="F86" s="314">
        <v>102.6</v>
      </c>
      <c r="G86" s="314">
        <v>99.7</v>
      </c>
      <c r="H86" s="314">
        <v>107.3</v>
      </c>
      <c r="I86" s="314">
        <v>102.5</v>
      </c>
      <c r="J86" s="314">
        <v>119.1</v>
      </c>
      <c r="K86" s="314">
        <v>110.9</v>
      </c>
      <c r="L86" s="314">
        <v>98</v>
      </c>
      <c r="M86" s="314">
        <v>97.1</v>
      </c>
      <c r="N86" s="314">
        <v>97.9</v>
      </c>
      <c r="O86" s="314">
        <v>175.3</v>
      </c>
      <c r="P86" s="303"/>
      <c r="Q86" s="301" t="s">
        <v>445</v>
      </c>
    </row>
    <row r="87" spans="1:17" x14ac:dyDescent="0.2">
      <c r="A87" s="302"/>
      <c r="B87" s="126" t="s">
        <v>446</v>
      </c>
      <c r="C87" s="314">
        <v>103.7</v>
      </c>
      <c r="D87" s="314">
        <v>101.7</v>
      </c>
      <c r="E87" s="314">
        <v>86.8</v>
      </c>
      <c r="F87" s="314">
        <v>104.3</v>
      </c>
      <c r="G87" s="314">
        <v>100.7</v>
      </c>
      <c r="H87" s="314">
        <v>105.8</v>
      </c>
      <c r="I87" s="314">
        <v>104</v>
      </c>
      <c r="J87" s="314">
        <v>115.7</v>
      </c>
      <c r="K87" s="314">
        <v>102.6</v>
      </c>
      <c r="L87" s="314">
        <v>99.8</v>
      </c>
      <c r="M87" s="314">
        <v>101.1</v>
      </c>
      <c r="N87" s="314">
        <v>99.4</v>
      </c>
      <c r="O87" s="314">
        <v>100.7</v>
      </c>
      <c r="P87" s="303"/>
      <c r="Q87" s="301" t="s">
        <v>446</v>
      </c>
    </row>
    <row r="88" spans="1:17" x14ac:dyDescent="0.2">
      <c r="A88" s="302"/>
      <c r="B88" s="126" t="s">
        <v>447</v>
      </c>
      <c r="C88" s="314">
        <v>102.3</v>
      </c>
      <c r="D88" s="314">
        <v>102.8</v>
      </c>
      <c r="E88" s="314">
        <v>84.9</v>
      </c>
      <c r="F88" s="314">
        <v>105.9</v>
      </c>
      <c r="G88" s="314">
        <v>102.2</v>
      </c>
      <c r="H88" s="314">
        <v>105.1</v>
      </c>
      <c r="I88" s="314">
        <v>102.5</v>
      </c>
      <c r="J88" s="314">
        <v>113.9</v>
      </c>
      <c r="K88" s="314">
        <v>105</v>
      </c>
      <c r="L88" s="314">
        <v>98.9</v>
      </c>
      <c r="M88" s="314">
        <v>99.8</v>
      </c>
      <c r="N88" s="314">
        <v>98.6</v>
      </c>
      <c r="O88" s="314">
        <v>81.099999999999994</v>
      </c>
      <c r="P88" s="303"/>
      <c r="Q88" s="301" t="s">
        <v>447</v>
      </c>
    </row>
    <row r="89" spans="1:17" x14ac:dyDescent="0.2">
      <c r="B89" s="126" t="s">
        <v>448</v>
      </c>
      <c r="C89" s="314">
        <v>101</v>
      </c>
      <c r="D89" s="314">
        <v>102.1</v>
      </c>
      <c r="E89" s="314">
        <v>82.4</v>
      </c>
      <c r="F89" s="314">
        <v>105.1</v>
      </c>
      <c r="G89" s="314">
        <v>101.3</v>
      </c>
      <c r="H89" s="314">
        <v>105</v>
      </c>
      <c r="I89" s="314">
        <v>101.4</v>
      </c>
      <c r="J89" s="314">
        <v>112.4</v>
      </c>
      <c r="K89" s="314">
        <v>99.3</v>
      </c>
      <c r="L89" s="314">
        <v>97.9</v>
      </c>
      <c r="M89" s="314">
        <v>97.9</v>
      </c>
      <c r="N89" s="314">
        <v>97.7</v>
      </c>
      <c r="O89" s="314">
        <v>70.3</v>
      </c>
      <c r="P89" s="303"/>
      <c r="Q89" s="301" t="s">
        <v>448</v>
      </c>
    </row>
    <row r="90" spans="1:17" x14ac:dyDescent="0.2">
      <c r="B90" s="126" t="s">
        <v>449</v>
      </c>
      <c r="C90" s="314">
        <v>101.2</v>
      </c>
      <c r="D90" s="314">
        <v>100.4</v>
      </c>
      <c r="E90" s="314">
        <v>88.7</v>
      </c>
      <c r="F90" s="314">
        <v>102.9</v>
      </c>
      <c r="G90" s="314">
        <v>99.3</v>
      </c>
      <c r="H90" s="314">
        <v>102.6</v>
      </c>
      <c r="I90" s="314">
        <v>101.9</v>
      </c>
      <c r="J90" s="314">
        <v>115.8</v>
      </c>
      <c r="K90" s="314">
        <v>97.1</v>
      </c>
      <c r="L90" s="314">
        <v>99.2</v>
      </c>
      <c r="M90" s="314">
        <v>94</v>
      </c>
      <c r="N90" s="314">
        <v>99.7</v>
      </c>
      <c r="O90" s="314">
        <v>50.1</v>
      </c>
      <c r="P90" s="303"/>
      <c r="Q90" s="301" t="s">
        <v>449</v>
      </c>
    </row>
    <row r="91" spans="1:17" x14ac:dyDescent="0.2">
      <c r="B91" s="126" t="s">
        <v>450</v>
      </c>
      <c r="C91" s="314">
        <v>100.4</v>
      </c>
      <c r="D91" s="314">
        <v>100.1</v>
      </c>
      <c r="E91" s="314">
        <v>91.8</v>
      </c>
      <c r="F91" s="314">
        <v>102.6</v>
      </c>
      <c r="G91" s="314">
        <v>98.9</v>
      </c>
      <c r="H91" s="314">
        <v>101.6</v>
      </c>
      <c r="I91" s="314">
        <v>101</v>
      </c>
      <c r="J91" s="314">
        <v>114.2</v>
      </c>
      <c r="K91" s="314">
        <v>95.9</v>
      </c>
      <c r="L91" s="314">
        <v>98.2</v>
      </c>
      <c r="M91" s="314">
        <v>94.5</v>
      </c>
      <c r="N91" s="314">
        <v>98.5</v>
      </c>
      <c r="O91" s="314">
        <v>58.1</v>
      </c>
      <c r="P91" s="303"/>
      <c r="Q91" s="301" t="s">
        <v>450</v>
      </c>
    </row>
    <row r="92" spans="1:17" x14ac:dyDescent="0.2">
      <c r="A92" s="298">
        <v>2017</v>
      </c>
      <c r="B92" s="126" t="s">
        <v>456</v>
      </c>
      <c r="C92" s="314">
        <v>97.4</v>
      </c>
      <c r="D92" s="314">
        <v>98.8</v>
      </c>
      <c r="E92" s="314">
        <v>88</v>
      </c>
      <c r="F92" s="314">
        <v>102.4</v>
      </c>
      <c r="G92" s="314">
        <v>96.9</v>
      </c>
      <c r="H92" s="314">
        <v>104.4</v>
      </c>
      <c r="I92" s="314">
        <v>97.7</v>
      </c>
      <c r="J92" s="314">
        <v>108.8</v>
      </c>
      <c r="K92" s="314">
        <v>96.5</v>
      </c>
      <c r="L92" s="314">
        <v>95.3</v>
      </c>
      <c r="M92" s="314">
        <v>97.7</v>
      </c>
      <c r="N92" s="314">
        <v>94.7</v>
      </c>
      <c r="O92" s="314">
        <v>86.6</v>
      </c>
      <c r="P92" s="300">
        <v>2017</v>
      </c>
      <c r="Q92" s="301" t="s">
        <v>456</v>
      </c>
    </row>
    <row r="93" spans="1:17" x14ac:dyDescent="0.2">
      <c r="A93" s="302"/>
      <c r="B93" s="126" t="s">
        <v>451</v>
      </c>
      <c r="C93" s="314">
        <v>99.6</v>
      </c>
      <c r="D93" s="314">
        <v>99.6</v>
      </c>
      <c r="E93" s="314">
        <v>94.5</v>
      </c>
      <c r="F93" s="314">
        <v>103.1</v>
      </c>
      <c r="G93" s="314">
        <v>98</v>
      </c>
      <c r="H93" s="314">
        <v>103</v>
      </c>
      <c r="I93" s="314">
        <v>100.1</v>
      </c>
      <c r="J93" s="314">
        <v>107.8</v>
      </c>
      <c r="K93" s="314">
        <v>98.9</v>
      </c>
      <c r="L93" s="314">
        <v>98.1</v>
      </c>
      <c r="M93" s="314">
        <v>97.3</v>
      </c>
      <c r="N93" s="314">
        <v>98</v>
      </c>
      <c r="O93" s="314">
        <v>63.6</v>
      </c>
      <c r="P93" s="303"/>
      <c r="Q93" s="301" t="s">
        <v>451</v>
      </c>
    </row>
    <row r="94" spans="1:17" x14ac:dyDescent="0.2">
      <c r="A94" s="302"/>
      <c r="B94" s="126" t="s">
        <v>452</v>
      </c>
      <c r="C94" s="314">
        <v>99.7</v>
      </c>
      <c r="D94" s="314">
        <v>100.4</v>
      </c>
      <c r="E94" s="314">
        <v>88.9</v>
      </c>
      <c r="F94" s="314">
        <v>102.5</v>
      </c>
      <c r="G94" s="314">
        <v>99.8</v>
      </c>
      <c r="H94" s="314">
        <v>102.1</v>
      </c>
      <c r="I94" s="314">
        <v>99.8</v>
      </c>
      <c r="J94" s="314">
        <v>108.3</v>
      </c>
      <c r="K94" s="314">
        <v>100.1</v>
      </c>
      <c r="L94" s="314">
        <v>97.6</v>
      </c>
      <c r="M94" s="314">
        <v>88.5</v>
      </c>
      <c r="N94" s="314">
        <v>98.9</v>
      </c>
      <c r="O94" s="314">
        <v>106.5</v>
      </c>
      <c r="P94" s="303"/>
      <c r="Q94" s="301" t="s">
        <v>452</v>
      </c>
    </row>
    <row r="95" spans="1:17" x14ac:dyDescent="0.2">
      <c r="A95" s="302"/>
      <c r="B95" s="126" t="s">
        <v>435</v>
      </c>
      <c r="C95" s="314">
        <v>99.9</v>
      </c>
      <c r="D95" s="314">
        <v>101.9</v>
      </c>
      <c r="E95" s="314">
        <v>87.1</v>
      </c>
      <c r="F95" s="314">
        <v>103.6</v>
      </c>
      <c r="G95" s="314">
        <v>101.1</v>
      </c>
      <c r="H95" s="314">
        <v>106.1</v>
      </c>
      <c r="I95" s="314">
        <v>100.3</v>
      </c>
      <c r="J95" s="314">
        <v>106</v>
      </c>
      <c r="K95" s="314">
        <v>96.7</v>
      </c>
      <c r="L95" s="314">
        <v>98.2</v>
      </c>
      <c r="M95" s="314">
        <v>99.6</v>
      </c>
      <c r="N95" s="314">
        <v>97.9</v>
      </c>
      <c r="O95" s="314">
        <v>75.900000000000006</v>
      </c>
      <c r="P95" s="303"/>
      <c r="Q95" s="301" t="s">
        <v>435</v>
      </c>
    </row>
    <row r="96" spans="1:17" x14ac:dyDescent="0.2">
      <c r="A96" s="302"/>
      <c r="B96" s="126" t="s">
        <v>453</v>
      </c>
      <c r="C96" s="314">
        <v>100.8</v>
      </c>
      <c r="D96" s="314">
        <v>102.5</v>
      </c>
      <c r="E96" s="314">
        <v>87.6</v>
      </c>
      <c r="F96" s="314">
        <v>105</v>
      </c>
      <c r="G96" s="314">
        <v>102.1</v>
      </c>
      <c r="H96" s="314">
        <v>101.5</v>
      </c>
      <c r="I96" s="314">
        <v>101.3</v>
      </c>
      <c r="J96" s="314">
        <v>108.9</v>
      </c>
      <c r="K96" s="314">
        <v>94.6</v>
      </c>
      <c r="L96" s="314">
        <v>99.5</v>
      </c>
      <c r="M96" s="314">
        <v>94.9</v>
      </c>
      <c r="N96" s="314">
        <v>99.9</v>
      </c>
      <c r="O96" s="314">
        <v>76.8</v>
      </c>
      <c r="P96" s="303"/>
      <c r="Q96" s="301" t="s">
        <v>453</v>
      </c>
    </row>
    <row r="97" spans="1:17" x14ac:dyDescent="0.2">
      <c r="A97" s="302"/>
      <c r="B97" s="126" t="s">
        <v>444</v>
      </c>
      <c r="C97" s="314">
        <v>100.1</v>
      </c>
      <c r="D97" s="314">
        <v>102.6</v>
      </c>
      <c r="E97" s="314">
        <v>91.8</v>
      </c>
      <c r="F97" s="314">
        <v>105.2</v>
      </c>
      <c r="G97" s="314">
        <v>102.5</v>
      </c>
      <c r="H97" s="314">
        <v>100.2</v>
      </c>
      <c r="I97" s="314">
        <v>100.4</v>
      </c>
      <c r="J97" s="314">
        <v>107.8</v>
      </c>
      <c r="K97" s="314">
        <v>97.9</v>
      </c>
      <c r="L97" s="314">
        <v>98</v>
      </c>
      <c r="M97" s="314">
        <v>96</v>
      </c>
      <c r="N97" s="314">
        <v>98.2</v>
      </c>
      <c r="O97" s="314">
        <v>72.2</v>
      </c>
      <c r="P97" s="303"/>
      <c r="Q97" s="301" t="s">
        <v>444</v>
      </c>
    </row>
    <row r="98" spans="1:17" x14ac:dyDescent="0.2">
      <c r="A98" s="302"/>
      <c r="B98" s="126" t="s">
        <v>445</v>
      </c>
      <c r="C98" s="314">
        <v>101.8</v>
      </c>
      <c r="D98" s="314">
        <v>102.6</v>
      </c>
      <c r="E98" s="314">
        <v>100</v>
      </c>
      <c r="F98" s="314">
        <v>103.5</v>
      </c>
      <c r="G98" s="314">
        <v>103.5</v>
      </c>
      <c r="H98" s="314">
        <v>98.6</v>
      </c>
      <c r="I98" s="314">
        <v>102.3</v>
      </c>
      <c r="J98" s="314">
        <v>110.9</v>
      </c>
      <c r="K98" s="314">
        <v>96.7</v>
      </c>
      <c r="L98" s="314">
        <v>99.8</v>
      </c>
      <c r="M98" s="314">
        <v>99.6</v>
      </c>
      <c r="N98" s="314">
        <v>99.6</v>
      </c>
      <c r="O98" s="314">
        <v>70.7</v>
      </c>
      <c r="P98" s="303"/>
      <c r="Q98" s="301" t="s">
        <v>445</v>
      </c>
    </row>
    <row r="99" spans="1:17" x14ac:dyDescent="0.2">
      <c r="A99" s="302"/>
      <c r="B99" s="126" t="s">
        <v>446</v>
      </c>
      <c r="C99" s="314">
        <v>101.6</v>
      </c>
      <c r="D99" s="314">
        <v>105.3</v>
      </c>
      <c r="E99" s="314">
        <v>100.6</v>
      </c>
      <c r="F99" s="314">
        <v>104.5</v>
      </c>
      <c r="G99" s="314">
        <v>106.8</v>
      </c>
      <c r="H99" s="314">
        <v>101.7</v>
      </c>
      <c r="I99" s="314">
        <v>101.6</v>
      </c>
      <c r="J99" s="314">
        <v>108.8</v>
      </c>
      <c r="K99" s="314">
        <v>100.8</v>
      </c>
      <c r="L99" s="314">
        <v>98.5</v>
      </c>
      <c r="M99" s="314">
        <v>98.2</v>
      </c>
      <c r="N99" s="314">
        <v>98.3</v>
      </c>
      <c r="O99" s="314">
        <v>114.2</v>
      </c>
      <c r="P99" s="303"/>
      <c r="Q99" s="301" t="s">
        <v>446</v>
      </c>
    </row>
    <row r="100" spans="1:17" x14ac:dyDescent="0.2">
      <c r="A100" s="302"/>
      <c r="B100" s="126" t="s">
        <v>447</v>
      </c>
      <c r="C100" s="314">
        <v>103.1</v>
      </c>
      <c r="D100" s="314">
        <v>104.3</v>
      </c>
      <c r="E100" s="314">
        <v>102.3</v>
      </c>
      <c r="F100" s="314">
        <v>103.5</v>
      </c>
      <c r="G100" s="314">
        <v>106</v>
      </c>
      <c r="H100" s="314">
        <v>99.7</v>
      </c>
      <c r="I100" s="314">
        <v>103.5</v>
      </c>
      <c r="J100" s="314">
        <v>108.1</v>
      </c>
      <c r="K100" s="314">
        <v>104</v>
      </c>
      <c r="L100" s="314">
        <v>100.5</v>
      </c>
      <c r="M100" s="314">
        <v>100.3</v>
      </c>
      <c r="N100" s="314">
        <v>100.4</v>
      </c>
      <c r="O100" s="314">
        <v>73</v>
      </c>
      <c r="P100" s="303"/>
      <c r="Q100" s="301" t="s">
        <v>447</v>
      </c>
    </row>
    <row r="101" spans="1:17" x14ac:dyDescent="0.2">
      <c r="B101" s="126" t="s">
        <v>448</v>
      </c>
      <c r="C101" s="314">
        <v>98.4</v>
      </c>
      <c r="D101" s="314">
        <v>101.7</v>
      </c>
      <c r="E101" s="314">
        <v>103.5</v>
      </c>
      <c r="F101" s="314">
        <v>99.3</v>
      </c>
      <c r="G101" s="314">
        <v>102.6</v>
      </c>
      <c r="H101" s="314">
        <v>103</v>
      </c>
      <c r="I101" s="314">
        <v>98.7</v>
      </c>
      <c r="J101" s="314">
        <v>104.7</v>
      </c>
      <c r="K101" s="314">
        <v>100</v>
      </c>
      <c r="L101" s="314">
        <v>96.3</v>
      </c>
      <c r="M101" s="314">
        <v>98</v>
      </c>
      <c r="N101" s="314">
        <v>96</v>
      </c>
      <c r="O101" s="314">
        <v>61.4</v>
      </c>
      <c r="P101" s="303"/>
      <c r="Q101" s="301" t="s">
        <v>448</v>
      </c>
    </row>
    <row r="102" spans="1:17" x14ac:dyDescent="0.2">
      <c r="B102" s="126" t="s">
        <v>449</v>
      </c>
      <c r="C102" s="314">
        <v>98.4</v>
      </c>
      <c r="D102" s="314">
        <v>101.1</v>
      </c>
      <c r="E102" s="314">
        <v>116</v>
      </c>
      <c r="F102" s="314">
        <v>99.3</v>
      </c>
      <c r="G102" s="314">
        <v>102.4</v>
      </c>
      <c r="H102" s="314">
        <v>99</v>
      </c>
      <c r="I102" s="314">
        <v>98.7</v>
      </c>
      <c r="J102" s="314">
        <v>104.9</v>
      </c>
      <c r="K102" s="314">
        <v>95.7</v>
      </c>
      <c r="L102" s="314">
        <v>96.6</v>
      </c>
      <c r="M102" s="314">
        <v>94.1</v>
      </c>
      <c r="N102" s="314">
        <v>96.8</v>
      </c>
      <c r="O102" s="314">
        <v>66.900000000000006</v>
      </c>
      <c r="P102" s="303"/>
      <c r="Q102" s="301" t="s">
        <v>449</v>
      </c>
    </row>
    <row r="103" spans="1:17" x14ac:dyDescent="0.2">
      <c r="B103" s="126" t="s">
        <v>450</v>
      </c>
      <c r="C103" s="314">
        <v>98.8</v>
      </c>
      <c r="D103" s="314">
        <v>100.9</v>
      </c>
      <c r="E103" s="314">
        <v>121.9</v>
      </c>
      <c r="F103" s="314">
        <v>98.2</v>
      </c>
      <c r="G103" s="314">
        <v>101.4</v>
      </c>
      <c r="H103" s="314">
        <v>101.9</v>
      </c>
      <c r="I103" s="314">
        <v>99.1</v>
      </c>
      <c r="J103" s="314">
        <v>99.1</v>
      </c>
      <c r="K103" s="314">
        <v>90.8</v>
      </c>
      <c r="L103" s="314">
        <v>97.7</v>
      </c>
      <c r="M103" s="314">
        <v>92.3</v>
      </c>
      <c r="N103" s="314">
        <v>98.4</v>
      </c>
      <c r="O103" s="314">
        <v>55.8</v>
      </c>
      <c r="P103" s="303"/>
      <c r="Q103" s="301" t="s">
        <v>450</v>
      </c>
    </row>
    <row r="104" spans="1:17" x14ac:dyDescent="0.2">
      <c r="A104" s="298" t="s">
        <v>1718</v>
      </c>
      <c r="B104" s="126" t="s">
        <v>456</v>
      </c>
      <c r="C104" s="314">
        <v>96.7</v>
      </c>
      <c r="D104" s="314">
        <v>100.2</v>
      </c>
      <c r="E104" s="314">
        <v>106.6</v>
      </c>
      <c r="F104" s="314">
        <v>98.2</v>
      </c>
      <c r="G104" s="314">
        <v>101</v>
      </c>
      <c r="H104" s="314">
        <v>102.3</v>
      </c>
      <c r="I104" s="314">
        <v>96.9</v>
      </c>
      <c r="J104" s="314">
        <v>95.7</v>
      </c>
      <c r="K104" s="314">
        <v>98.3</v>
      </c>
      <c r="L104" s="314">
        <v>95.6</v>
      </c>
      <c r="M104" s="314">
        <v>91.5</v>
      </c>
      <c r="N104" s="314">
        <v>96.3</v>
      </c>
      <c r="O104" s="314">
        <v>65.3</v>
      </c>
      <c r="P104" s="300" t="s">
        <v>1718</v>
      </c>
      <c r="Q104" s="301" t="s">
        <v>456</v>
      </c>
    </row>
    <row r="105" spans="1:17" x14ac:dyDescent="0.2">
      <c r="A105" s="302"/>
      <c r="B105" s="126" t="s">
        <v>451</v>
      </c>
      <c r="C105" s="314">
        <v>100.2</v>
      </c>
      <c r="D105" s="314">
        <v>101.7</v>
      </c>
      <c r="E105" s="314">
        <v>103.4</v>
      </c>
      <c r="F105" s="314">
        <v>98</v>
      </c>
      <c r="G105" s="314">
        <v>103</v>
      </c>
      <c r="H105" s="314">
        <v>107.8</v>
      </c>
      <c r="I105" s="314">
        <v>100.5</v>
      </c>
      <c r="J105" s="314">
        <v>94.8</v>
      </c>
      <c r="K105" s="314">
        <v>102.5</v>
      </c>
      <c r="L105" s="314">
        <v>99.3</v>
      </c>
      <c r="M105" s="314">
        <v>96.8</v>
      </c>
      <c r="N105" s="314">
        <v>99.6</v>
      </c>
      <c r="O105" s="314">
        <v>89</v>
      </c>
      <c r="P105" s="303"/>
      <c r="Q105" s="301" t="s">
        <v>451</v>
      </c>
    </row>
    <row r="106" spans="1:17" x14ac:dyDescent="0.2">
      <c r="A106" s="302"/>
      <c r="B106" s="126" t="s">
        <v>452</v>
      </c>
      <c r="C106" s="314">
        <v>100.4</v>
      </c>
      <c r="D106" s="314">
        <v>101.5</v>
      </c>
      <c r="E106" s="314">
        <v>102.8</v>
      </c>
      <c r="F106" s="314">
        <v>100</v>
      </c>
      <c r="G106" s="314">
        <v>102.2</v>
      </c>
      <c r="H106" s="314">
        <v>103</v>
      </c>
      <c r="I106" s="314">
        <v>100.8</v>
      </c>
      <c r="J106" s="314">
        <v>102.5</v>
      </c>
      <c r="K106" s="314">
        <v>94.2</v>
      </c>
      <c r="L106" s="314">
        <v>100.1</v>
      </c>
      <c r="M106" s="314">
        <v>95.5</v>
      </c>
      <c r="N106" s="314">
        <v>100.9</v>
      </c>
      <c r="O106" s="314">
        <v>89.9</v>
      </c>
      <c r="P106" s="303"/>
      <c r="Q106" s="301" t="s">
        <v>452</v>
      </c>
    </row>
    <row r="107" spans="1:17" x14ac:dyDescent="0.2">
      <c r="A107" s="302"/>
      <c r="B107" s="126" t="s">
        <v>435</v>
      </c>
      <c r="C107" s="314">
        <v>98.7</v>
      </c>
      <c r="D107" s="314">
        <v>101.2</v>
      </c>
      <c r="E107" s="314">
        <v>108</v>
      </c>
      <c r="F107" s="314">
        <v>99.5</v>
      </c>
      <c r="G107" s="314">
        <v>102.2</v>
      </c>
      <c r="H107" s="314">
        <v>102.6</v>
      </c>
      <c r="I107" s="314">
        <v>98.9</v>
      </c>
      <c r="J107" s="314">
        <v>100.4</v>
      </c>
      <c r="K107" s="314">
        <v>95.6</v>
      </c>
      <c r="L107" s="314">
        <v>98</v>
      </c>
      <c r="M107" s="314">
        <v>92.2</v>
      </c>
      <c r="N107" s="314">
        <v>99</v>
      </c>
      <c r="O107" s="314">
        <v>74.599999999999994</v>
      </c>
      <c r="P107" s="303"/>
      <c r="Q107" s="301" t="s">
        <v>435</v>
      </c>
    </row>
    <row r="108" spans="1:17" x14ac:dyDescent="0.2">
      <c r="A108" s="302"/>
      <c r="B108" s="126" t="s">
        <v>453</v>
      </c>
      <c r="C108" s="314">
        <v>95.1</v>
      </c>
      <c r="D108" s="314">
        <v>101.1</v>
      </c>
      <c r="E108" s="314">
        <v>110.9</v>
      </c>
      <c r="F108" s="314">
        <v>99.1</v>
      </c>
      <c r="G108" s="314">
        <v>102.6</v>
      </c>
      <c r="H108" s="314">
        <v>100.7</v>
      </c>
      <c r="I108" s="314">
        <v>95.3</v>
      </c>
      <c r="J108" s="314">
        <v>97.7</v>
      </c>
      <c r="K108" s="314">
        <v>99.9</v>
      </c>
      <c r="L108" s="314">
        <v>94.2</v>
      </c>
      <c r="M108" s="314">
        <v>94.6</v>
      </c>
      <c r="N108" s="314">
        <v>94.3</v>
      </c>
      <c r="O108" s="314">
        <v>63.6</v>
      </c>
      <c r="P108" s="303"/>
      <c r="Q108" s="301" t="s">
        <v>453</v>
      </c>
    </row>
    <row r="109" spans="1:17" x14ac:dyDescent="0.2">
      <c r="A109" s="302"/>
      <c r="B109" s="126" t="s">
        <v>444</v>
      </c>
      <c r="C109" s="314">
        <v>99.7</v>
      </c>
      <c r="D109" s="314">
        <v>101</v>
      </c>
      <c r="E109" s="314">
        <v>114.8</v>
      </c>
      <c r="F109" s="314">
        <v>100.3</v>
      </c>
      <c r="G109" s="314">
        <v>102.1</v>
      </c>
      <c r="H109" s="314">
        <v>98.5</v>
      </c>
      <c r="I109" s="314">
        <v>100.1</v>
      </c>
      <c r="J109" s="314">
        <v>99.2</v>
      </c>
      <c r="K109" s="314">
        <v>98.5</v>
      </c>
      <c r="L109" s="314">
        <v>99.9</v>
      </c>
      <c r="M109" s="314">
        <v>89.9</v>
      </c>
      <c r="N109" s="314">
        <v>101.7</v>
      </c>
      <c r="O109" s="314">
        <v>60.8</v>
      </c>
      <c r="P109" s="303"/>
      <c r="Q109" s="301" t="s">
        <v>444</v>
      </c>
    </row>
    <row r="110" spans="1:17" x14ac:dyDescent="0.2">
      <c r="A110" s="302"/>
      <c r="B110" s="126" t="s">
        <v>445</v>
      </c>
      <c r="C110" s="314">
        <v>100.4</v>
      </c>
      <c r="D110" s="314">
        <v>103.3</v>
      </c>
      <c r="E110" s="314">
        <v>124.3</v>
      </c>
      <c r="F110" s="314">
        <v>100.5</v>
      </c>
      <c r="G110" s="314">
        <v>105.1</v>
      </c>
      <c r="H110" s="314">
        <v>100.9</v>
      </c>
      <c r="I110" s="314">
        <v>100.6</v>
      </c>
      <c r="J110" s="314">
        <v>93.1</v>
      </c>
      <c r="K110" s="314">
        <v>94.6</v>
      </c>
      <c r="L110" s="314">
        <v>100.6</v>
      </c>
      <c r="M110" s="314">
        <v>86.5</v>
      </c>
      <c r="N110" s="314">
        <v>103.2</v>
      </c>
      <c r="O110" s="314">
        <v>73.3</v>
      </c>
      <c r="P110" s="303"/>
      <c r="Q110" s="301" t="s">
        <v>445</v>
      </c>
    </row>
    <row r="111" spans="1:17" x14ac:dyDescent="0.2">
      <c r="A111" s="302"/>
      <c r="B111" s="126" t="s">
        <v>446</v>
      </c>
      <c r="C111" s="314">
        <v>99.9</v>
      </c>
      <c r="D111" s="314">
        <v>103.2</v>
      </c>
      <c r="E111" s="314">
        <v>114.5</v>
      </c>
      <c r="F111" s="314">
        <v>98.9</v>
      </c>
      <c r="G111" s="314">
        <v>105.9</v>
      </c>
      <c r="H111" s="314">
        <v>101.7</v>
      </c>
      <c r="I111" s="314">
        <v>100</v>
      </c>
      <c r="J111" s="314">
        <v>96.2</v>
      </c>
      <c r="K111" s="314">
        <v>98.8</v>
      </c>
      <c r="L111" s="314">
        <v>99.6</v>
      </c>
      <c r="M111" s="314">
        <v>88.7</v>
      </c>
      <c r="N111" s="314">
        <v>101.7</v>
      </c>
      <c r="O111" s="314">
        <v>76.5</v>
      </c>
      <c r="P111" s="303"/>
      <c r="Q111" s="301" t="s">
        <v>446</v>
      </c>
    </row>
    <row r="112" spans="1:17" x14ac:dyDescent="0.2">
      <c r="A112" s="302"/>
      <c r="B112" s="126" t="s">
        <v>447</v>
      </c>
      <c r="C112" s="314">
        <v>98.3</v>
      </c>
      <c r="D112" s="314">
        <v>103.1</v>
      </c>
      <c r="E112" s="314">
        <v>132.9</v>
      </c>
      <c r="F112" s="314">
        <v>98.8</v>
      </c>
      <c r="G112" s="314">
        <v>105.8</v>
      </c>
      <c r="H112" s="314">
        <v>100.3</v>
      </c>
      <c r="I112" s="314">
        <v>98.2</v>
      </c>
      <c r="J112" s="314">
        <v>99</v>
      </c>
      <c r="K112" s="314">
        <v>90.6</v>
      </c>
      <c r="L112" s="314">
        <v>98.2</v>
      </c>
      <c r="M112" s="314">
        <v>87.7</v>
      </c>
      <c r="N112" s="314">
        <v>100</v>
      </c>
      <c r="O112" s="314">
        <v>65.900000000000006</v>
      </c>
      <c r="P112" s="303"/>
      <c r="Q112" s="301" t="s">
        <v>447</v>
      </c>
    </row>
    <row r="113" spans="1:17" x14ac:dyDescent="0.2">
      <c r="B113" s="126" t="s">
        <v>448</v>
      </c>
      <c r="C113" s="314">
        <v>97.1</v>
      </c>
      <c r="D113" s="314">
        <v>103.1</v>
      </c>
      <c r="E113" s="314">
        <v>123.8</v>
      </c>
      <c r="F113" s="314">
        <v>99.7</v>
      </c>
      <c r="G113" s="314">
        <v>105.6</v>
      </c>
      <c r="H113" s="314">
        <v>100.1</v>
      </c>
      <c r="I113" s="314">
        <v>97.2</v>
      </c>
      <c r="J113" s="314">
        <v>98.9</v>
      </c>
      <c r="K113" s="314">
        <v>90.7</v>
      </c>
      <c r="L113" s="314">
        <v>97.3</v>
      </c>
      <c r="M113" s="314">
        <v>95.8</v>
      </c>
      <c r="N113" s="314">
        <v>97.5</v>
      </c>
      <c r="O113" s="314">
        <v>55.3</v>
      </c>
      <c r="P113" s="303"/>
      <c r="Q113" s="301" t="s">
        <v>448</v>
      </c>
    </row>
    <row r="114" spans="1:17" x14ac:dyDescent="0.2">
      <c r="B114" s="126" t="s">
        <v>449</v>
      </c>
      <c r="C114" s="314">
        <v>97.7</v>
      </c>
      <c r="D114" s="314">
        <v>103.3</v>
      </c>
      <c r="E114" s="314">
        <v>134.6</v>
      </c>
      <c r="F114" s="314">
        <v>97.4</v>
      </c>
      <c r="G114" s="314">
        <v>105.9</v>
      </c>
      <c r="H114" s="314">
        <v>102.5</v>
      </c>
      <c r="I114" s="314">
        <v>97.8</v>
      </c>
      <c r="J114" s="314">
        <v>97.4</v>
      </c>
      <c r="K114" s="314">
        <v>91.3</v>
      </c>
      <c r="L114" s="314">
        <v>98</v>
      </c>
      <c r="M114" s="314">
        <v>91.8</v>
      </c>
      <c r="N114" s="314">
        <v>98.9</v>
      </c>
      <c r="O114" s="314">
        <v>48.7</v>
      </c>
      <c r="P114" s="303"/>
      <c r="Q114" s="301" t="s">
        <v>449</v>
      </c>
    </row>
    <row r="115" spans="1:17" x14ac:dyDescent="0.2">
      <c r="B115" s="126" t="s">
        <v>450</v>
      </c>
      <c r="C115" s="314">
        <v>99.1</v>
      </c>
      <c r="D115" s="314">
        <v>102.7</v>
      </c>
      <c r="E115" s="314">
        <v>118.3</v>
      </c>
      <c r="F115" s="314">
        <v>98.9</v>
      </c>
      <c r="G115" s="314">
        <v>104.9</v>
      </c>
      <c r="H115" s="314">
        <v>102.7</v>
      </c>
      <c r="I115" s="314">
        <v>99.1</v>
      </c>
      <c r="J115" s="314">
        <v>99.4</v>
      </c>
      <c r="K115" s="314">
        <v>85.1</v>
      </c>
      <c r="L115" s="314">
        <v>98.5</v>
      </c>
      <c r="M115" s="314">
        <v>89.2</v>
      </c>
      <c r="N115" s="314">
        <v>99.8</v>
      </c>
      <c r="O115" s="314">
        <v>68.8</v>
      </c>
      <c r="P115" s="303"/>
      <c r="Q115" s="301" t="s">
        <v>450</v>
      </c>
    </row>
    <row r="116" spans="1:17" x14ac:dyDescent="0.2">
      <c r="A116" s="298" t="s">
        <v>1828</v>
      </c>
      <c r="B116" s="126" t="s">
        <v>456</v>
      </c>
      <c r="C116" s="314">
        <v>97.8</v>
      </c>
      <c r="D116" s="314">
        <v>103.5</v>
      </c>
      <c r="E116" s="314">
        <v>128.80000000000001</v>
      </c>
      <c r="F116" s="314">
        <v>99.1</v>
      </c>
      <c r="G116" s="314">
        <v>105.4</v>
      </c>
      <c r="H116" s="314">
        <v>104.3</v>
      </c>
      <c r="I116" s="314">
        <v>97.6</v>
      </c>
      <c r="J116" s="314">
        <v>101.2</v>
      </c>
      <c r="K116" s="314">
        <v>91.7</v>
      </c>
      <c r="L116" s="314">
        <v>96.6</v>
      </c>
      <c r="M116" s="314">
        <v>88.1</v>
      </c>
      <c r="N116" s="314">
        <v>98.3</v>
      </c>
      <c r="O116" s="314">
        <v>75.3</v>
      </c>
      <c r="P116" s="300" t="s">
        <v>1828</v>
      </c>
      <c r="Q116" s="301" t="s">
        <v>456</v>
      </c>
    </row>
    <row r="117" spans="1:17" x14ac:dyDescent="0.2">
      <c r="A117" s="302"/>
      <c r="B117" s="126" t="s">
        <v>451</v>
      </c>
      <c r="C117" s="314">
        <v>98.4</v>
      </c>
      <c r="D117" s="314">
        <v>102.5</v>
      </c>
      <c r="E117" s="314">
        <v>110.3</v>
      </c>
      <c r="F117" s="314">
        <v>99.8</v>
      </c>
      <c r="G117" s="314">
        <v>104.2</v>
      </c>
      <c r="H117" s="314">
        <v>105.1</v>
      </c>
      <c r="I117" s="314">
        <v>98.3</v>
      </c>
      <c r="J117" s="314">
        <v>98.4</v>
      </c>
      <c r="K117" s="314">
        <v>90.3</v>
      </c>
      <c r="L117" s="314">
        <v>97.4</v>
      </c>
      <c r="M117" s="314">
        <v>88.3</v>
      </c>
      <c r="N117" s="314">
        <v>99</v>
      </c>
      <c r="O117" s="314">
        <v>98.6</v>
      </c>
      <c r="P117" s="303"/>
      <c r="Q117" s="301" t="s">
        <v>451</v>
      </c>
    </row>
    <row r="118" spans="1:17" x14ac:dyDescent="0.2">
      <c r="A118" s="302"/>
      <c r="B118" s="126" t="s">
        <v>452</v>
      </c>
      <c r="C118" s="314">
        <v>99.7</v>
      </c>
      <c r="D118" s="314">
        <v>104.2</v>
      </c>
      <c r="E118" s="314">
        <v>107.7</v>
      </c>
      <c r="F118" s="314">
        <v>100.9</v>
      </c>
      <c r="G118" s="314">
        <v>106.8</v>
      </c>
      <c r="H118" s="314">
        <v>103</v>
      </c>
      <c r="I118" s="314">
        <v>99.7</v>
      </c>
      <c r="J118" s="314">
        <v>83.5</v>
      </c>
      <c r="K118" s="314">
        <v>92.3</v>
      </c>
      <c r="L118" s="314">
        <v>99.1</v>
      </c>
      <c r="M118" s="314">
        <v>98.8</v>
      </c>
      <c r="N118" s="314">
        <v>99.2</v>
      </c>
      <c r="O118" s="314">
        <v>63.1</v>
      </c>
      <c r="P118" s="303"/>
      <c r="Q118" s="301" t="s">
        <v>452</v>
      </c>
    </row>
    <row r="119" spans="1:17" x14ac:dyDescent="0.2">
      <c r="A119" s="302"/>
      <c r="B119" s="126" t="s">
        <v>435</v>
      </c>
      <c r="C119" s="314">
        <v>99</v>
      </c>
      <c r="D119" s="314">
        <v>103.6</v>
      </c>
      <c r="E119" s="314">
        <v>90.1</v>
      </c>
      <c r="F119" s="314">
        <v>101.6</v>
      </c>
      <c r="G119" s="314">
        <v>106.5</v>
      </c>
      <c r="H119" s="314">
        <v>98.1</v>
      </c>
      <c r="I119" s="314">
        <v>99.1</v>
      </c>
      <c r="J119" s="314">
        <v>89.6</v>
      </c>
      <c r="K119" s="314">
        <v>87.4</v>
      </c>
      <c r="L119" s="314">
        <v>98.9</v>
      </c>
      <c r="M119" s="314">
        <v>89.8</v>
      </c>
      <c r="N119" s="314">
        <v>100.3</v>
      </c>
      <c r="O119" s="314">
        <v>69.900000000000006</v>
      </c>
      <c r="P119" s="303"/>
      <c r="Q119" s="301" t="s">
        <v>435</v>
      </c>
    </row>
    <row r="120" spans="1:17" x14ac:dyDescent="0.2">
      <c r="A120" s="302"/>
      <c r="B120" s="126" t="s">
        <v>453</v>
      </c>
      <c r="C120" s="314">
        <v>99.5</v>
      </c>
      <c r="D120" s="314">
        <v>104.7</v>
      </c>
      <c r="E120" s="314">
        <v>94.6</v>
      </c>
      <c r="F120" s="314">
        <v>102.2</v>
      </c>
      <c r="G120" s="314">
        <v>107.3</v>
      </c>
      <c r="H120" s="314">
        <v>102</v>
      </c>
      <c r="I120" s="314">
        <v>99.7</v>
      </c>
      <c r="J120" s="314">
        <v>82.3</v>
      </c>
      <c r="K120" s="314">
        <v>91.8</v>
      </c>
      <c r="L120" s="314">
        <v>99.4</v>
      </c>
      <c r="M120" s="314">
        <v>89</v>
      </c>
      <c r="N120" s="314">
        <v>101.1</v>
      </c>
      <c r="O120" s="314">
        <v>59.2</v>
      </c>
      <c r="P120" s="303"/>
      <c r="Q120" s="301" t="s">
        <v>453</v>
      </c>
    </row>
    <row r="121" spans="1:17" x14ac:dyDescent="0.2">
      <c r="A121" s="302"/>
      <c r="B121" s="126" t="s">
        <v>444</v>
      </c>
      <c r="C121" s="314">
        <v>98</v>
      </c>
      <c r="D121" s="314">
        <v>104</v>
      </c>
      <c r="E121" s="314">
        <v>94.8</v>
      </c>
      <c r="F121" s="314">
        <v>104</v>
      </c>
      <c r="G121" s="314">
        <v>105.5</v>
      </c>
      <c r="H121" s="314">
        <v>101.3</v>
      </c>
      <c r="I121" s="314">
        <v>98</v>
      </c>
      <c r="J121" s="314">
        <v>80.599999999999994</v>
      </c>
      <c r="K121" s="314">
        <v>88.9</v>
      </c>
      <c r="L121" s="314">
        <v>97.5</v>
      </c>
      <c r="M121" s="314">
        <v>90</v>
      </c>
      <c r="N121" s="314">
        <v>98.6</v>
      </c>
      <c r="O121" s="314">
        <v>69</v>
      </c>
      <c r="P121" s="303"/>
      <c r="Q121" s="301" t="s">
        <v>444</v>
      </c>
    </row>
    <row r="122" spans="1:17" x14ac:dyDescent="0.2">
      <c r="A122" s="302"/>
      <c r="B122" s="126" t="s">
        <v>445</v>
      </c>
      <c r="C122" s="314">
        <v>101.8</v>
      </c>
      <c r="D122" s="314">
        <v>105.4</v>
      </c>
      <c r="E122" s="314">
        <v>102.2</v>
      </c>
      <c r="F122" s="314">
        <v>104.9</v>
      </c>
      <c r="G122" s="314">
        <v>107.7</v>
      </c>
      <c r="H122" s="314">
        <v>100.3</v>
      </c>
      <c r="I122" s="314">
        <v>102.1</v>
      </c>
      <c r="J122" s="314">
        <v>81</v>
      </c>
      <c r="K122" s="314">
        <v>92.3</v>
      </c>
      <c r="L122" s="314">
        <v>101.2</v>
      </c>
      <c r="M122" s="314">
        <v>91.3</v>
      </c>
      <c r="N122" s="314">
        <v>102.9</v>
      </c>
      <c r="O122" s="314">
        <v>53.3</v>
      </c>
      <c r="P122" s="303"/>
      <c r="Q122" s="301" t="s">
        <v>445</v>
      </c>
    </row>
    <row r="123" spans="1:17" x14ac:dyDescent="0.2">
      <c r="A123" s="302"/>
      <c r="B123" s="126" t="s">
        <v>446</v>
      </c>
      <c r="C123" s="314">
        <v>100.5</v>
      </c>
      <c r="D123" s="314">
        <v>105</v>
      </c>
      <c r="E123" s="314">
        <v>97.9</v>
      </c>
      <c r="F123" s="314">
        <v>104.1</v>
      </c>
      <c r="G123" s="314">
        <v>106.3</v>
      </c>
      <c r="H123" s="314">
        <v>102.4</v>
      </c>
      <c r="I123" s="314">
        <v>100.7</v>
      </c>
      <c r="J123" s="314">
        <v>80.5</v>
      </c>
      <c r="K123" s="314">
        <v>97</v>
      </c>
      <c r="L123" s="314">
        <v>98.6</v>
      </c>
      <c r="M123" s="314">
        <v>98.3</v>
      </c>
      <c r="N123" s="314">
        <v>98.5</v>
      </c>
      <c r="O123" s="314">
        <v>47.4</v>
      </c>
      <c r="P123" s="303"/>
      <c r="Q123" s="301" t="s">
        <v>446</v>
      </c>
    </row>
    <row r="124" spans="1:17" x14ac:dyDescent="0.2">
      <c r="A124" s="302"/>
      <c r="B124" s="126" t="s">
        <v>447</v>
      </c>
      <c r="C124" s="314">
        <v>100.4</v>
      </c>
      <c r="D124" s="314">
        <v>105</v>
      </c>
      <c r="E124" s="314">
        <v>96.9</v>
      </c>
      <c r="F124" s="314">
        <v>106.1</v>
      </c>
      <c r="G124" s="314">
        <v>106.5</v>
      </c>
      <c r="H124" s="314">
        <v>98.3</v>
      </c>
      <c r="I124" s="314">
        <v>100.7</v>
      </c>
      <c r="J124" s="314">
        <v>94.5</v>
      </c>
      <c r="K124" s="314">
        <v>96.1</v>
      </c>
      <c r="L124" s="314">
        <v>98.6</v>
      </c>
      <c r="M124" s="314">
        <v>101.2</v>
      </c>
      <c r="N124" s="314">
        <v>98.3</v>
      </c>
      <c r="O124" s="314">
        <v>38.6</v>
      </c>
      <c r="P124" s="303"/>
      <c r="Q124" s="301" t="s">
        <v>447</v>
      </c>
    </row>
    <row r="125" spans="1:17" x14ac:dyDescent="0.2">
      <c r="B125" s="126" t="s">
        <v>448</v>
      </c>
      <c r="C125" s="314">
        <v>97.5</v>
      </c>
      <c r="D125" s="314">
        <v>103.9</v>
      </c>
      <c r="E125" s="314">
        <v>91.4</v>
      </c>
      <c r="F125" s="314">
        <v>105.1</v>
      </c>
      <c r="G125" s="314">
        <v>106</v>
      </c>
      <c r="H125" s="314">
        <v>95.3</v>
      </c>
      <c r="I125" s="314">
        <v>97.5</v>
      </c>
      <c r="J125" s="314">
        <v>91.5</v>
      </c>
      <c r="K125" s="314">
        <v>92.1</v>
      </c>
      <c r="L125" s="314">
        <v>95.7</v>
      </c>
      <c r="M125" s="314">
        <v>91.3</v>
      </c>
      <c r="N125" s="314">
        <v>96.3</v>
      </c>
      <c r="O125" s="314">
        <v>46.9</v>
      </c>
      <c r="P125" s="303"/>
      <c r="Q125" s="301" t="s">
        <v>448</v>
      </c>
    </row>
    <row r="126" spans="1:17" x14ac:dyDescent="0.2">
      <c r="B126" s="126" t="s">
        <v>449</v>
      </c>
      <c r="C126" s="314">
        <v>98.9</v>
      </c>
      <c r="D126" s="314">
        <v>105.5</v>
      </c>
      <c r="E126" s="314">
        <v>97.8</v>
      </c>
      <c r="F126" s="314">
        <v>108.1</v>
      </c>
      <c r="G126" s="314">
        <v>105.2</v>
      </c>
      <c r="H126" s="314">
        <v>101</v>
      </c>
      <c r="I126" s="314">
        <v>98.7</v>
      </c>
      <c r="J126" s="314">
        <v>93.4</v>
      </c>
      <c r="K126" s="314">
        <v>98.5</v>
      </c>
      <c r="L126" s="314">
        <v>96.6</v>
      </c>
      <c r="M126" s="314">
        <v>88.4</v>
      </c>
      <c r="N126" s="314">
        <v>97.6</v>
      </c>
      <c r="O126" s="314">
        <v>62.4</v>
      </c>
      <c r="P126" s="303"/>
      <c r="Q126" s="301" t="s">
        <v>449</v>
      </c>
    </row>
    <row r="127" spans="1:17" x14ac:dyDescent="0.2">
      <c r="B127" s="126" t="s">
        <v>450</v>
      </c>
      <c r="C127" s="314">
        <v>99.7</v>
      </c>
      <c r="D127" s="314">
        <v>105.2</v>
      </c>
      <c r="E127" s="314">
        <v>94.6</v>
      </c>
      <c r="F127" s="314">
        <v>109.5</v>
      </c>
      <c r="G127" s="314">
        <v>105.1</v>
      </c>
      <c r="H127" s="314">
        <v>96.4</v>
      </c>
      <c r="I127" s="314">
        <v>99.7</v>
      </c>
      <c r="J127" s="314">
        <v>91.6</v>
      </c>
      <c r="K127" s="314">
        <v>85</v>
      </c>
      <c r="L127" s="314">
        <v>97.8</v>
      </c>
      <c r="M127" s="314">
        <v>89.8</v>
      </c>
      <c r="N127" s="314">
        <v>98.7</v>
      </c>
      <c r="O127" s="314">
        <v>56.4</v>
      </c>
      <c r="P127" s="303"/>
      <c r="Q127" s="301" t="s">
        <v>450</v>
      </c>
    </row>
    <row r="128" spans="1:17" x14ac:dyDescent="0.2">
      <c r="A128" s="298" t="s">
        <v>1851</v>
      </c>
      <c r="B128" s="126" t="s">
        <v>456</v>
      </c>
      <c r="C128" s="314">
        <v>97.9</v>
      </c>
      <c r="D128" s="314">
        <v>103.5</v>
      </c>
      <c r="E128" s="314">
        <v>96.3</v>
      </c>
      <c r="F128" s="314">
        <v>107.6</v>
      </c>
      <c r="G128" s="314">
        <v>103</v>
      </c>
      <c r="H128" s="314">
        <v>98</v>
      </c>
      <c r="I128" s="314">
        <v>97.9</v>
      </c>
      <c r="J128" s="314">
        <v>92.2</v>
      </c>
      <c r="K128" s="314">
        <v>93.7</v>
      </c>
      <c r="L128" s="314">
        <v>96</v>
      </c>
      <c r="M128" s="314">
        <v>91.1</v>
      </c>
      <c r="N128" s="314">
        <v>96.9</v>
      </c>
      <c r="O128" s="314">
        <v>76.099999999999994</v>
      </c>
      <c r="P128" s="300" t="s">
        <v>1851</v>
      </c>
      <c r="Q128" s="301" t="s">
        <v>456</v>
      </c>
    </row>
    <row r="129" spans="1:17" x14ac:dyDescent="0.2">
      <c r="A129" s="302"/>
      <c r="B129" s="126" t="s">
        <v>451</v>
      </c>
      <c r="C129" s="314">
        <v>103.3</v>
      </c>
      <c r="D129" s="314">
        <v>104.9</v>
      </c>
      <c r="E129" s="314">
        <v>87.3</v>
      </c>
      <c r="F129" s="314">
        <v>107.7</v>
      </c>
      <c r="G129" s="314">
        <v>105.2</v>
      </c>
      <c r="H129" s="314">
        <v>100.8</v>
      </c>
      <c r="I129" s="314">
        <v>104</v>
      </c>
      <c r="J129" s="314">
        <v>91.4</v>
      </c>
      <c r="K129" s="314">
        <v>98</v>
      </c>
      <c r="L129" s="314">
        <v>102.2</v>
      </c>
      <c r="M129" s="314">
        <v>95.5</v>
      </c>
      <c r="N129" s="314">
        <v>103.1</v>
      </c>
      <c r="O129" s="314">
        <v>46.6</v>
      </c>
      <c r="P129" s="303"/>
      <c r="Q129" s="301" t="s">
        <v>451</v>
      </c>
    </row>
    <row r="130" spans="1:17" x14ac:dyDescent="0.2">
      <c r="A130" s="302"/>
      <c r="B130" s="126" t="s">
        <v>452</v>
      </c>
      <c r="C130" s="314">
        <v>101.2</v>
      </c>
      <c r="D130" s="314">
        <v>102.9</v>
      </c>
      <c r="E130" s="314">
        <v>81</v>
      </c>
      <c r="F130" s="314">
        <v>106.5</v>
      </c>
      <c r="G130" s="314">
        <v>104</v>
      </c>
      <c r="H130" s="314">
        <v>94.7</v>
      </c>
      <c r="I130" s="314">
        <v>101.7</v>
      </c>
      <c r="J130" s="314">
        <v>98.2</v>
      </c>
      <c r="K130" s="314">
        <v>89.5</v>
      </c>
      <c r="L130" s="314">
        <v>98.5</v>
      </c>
      <c r="M130" s="314">
        <v>92.4</v>
      </c>
      <c r="N130" s="314">
        <v>99.5</v>
      </c>
      <c r="O130" s="314">
        <v>51.1</v>
      </c>
      <c r="P130" s="303"/>
      <c r="Q130" s="301" t="s">
        <v>452</v>
      </c>
    </row>
    <row r="131" spans="1:17" x14ac:dyDescent="0.2">
      <c r="A131" s="302"/>
      <c r="B131" s="126" t="s">
        <v>435</v>
      </c>
      <c r="C131" s="314">
        <v>101.8</v>
      </c>
      <c r="D131" s="314">
        <v>103.1</v>
      </c>
      <c r="E131" s="314">
        <v>77.8</v>
      </c>
      <c r="F131" s="314">
        <v>108.1</v>
      </c>
      <c r="G131" s="314">
        <v>102.9</v>
      </c>
      <c r="H131" s="314">
        <v>99.4</v>
      </c>
      <c r="I131" s="314">
        <v>102.4</v>
      </c>
      <c r="J131" s="314">
        <v>121.1</v>
      </c>
      <c r="K131" s="314">
        <v>93.4</v>
      </c>
      <c r="L131" s="314">
        <v>96.6</v>
      </c>
      <c r="M131" s="314">
        <v>93.4</v>
      </c>
      <c r="N131" s="314">
        <v>97.3</v>
      </c>
      <c r="O131" s="314">
        <v>59.1</v>
      </c>
      <c r="P131" s="303"/>
      <c r="Q131" s="301" t="s">
        <v>435</v>
      </c>
    </row>
    <row r="132" spans="1:17" x14ac:dyDescent="0.2">
      <c r="A132" s="302"/>
      <c r="B132" s="126" t="s">
        <v>453</v>
      </c>
      <c r="C132" s="314">
        <v>102.9</v>
      </c>
      <c r="D132" s="314">
        <v>101.8</v>
      </c>
      <c r="E132" s="314">
        <v>90.7</v>
      </c>
      <c r="F132" s="314">
        <v>105.6</v>
      </c>
      <c r="G132" s="314">
        <v>103.6</v>
      </c>
      <c r="H132" s="314">
        <v>93.3</v>
      </c>
      <c r="I132" s="314">
        <v>103.8</v>
      </c>
      <c r="J132" s="314">
        <v>120.3</v>
      </c>
      <c r="K132" s="314">
        <v>103.7</v>
      </c>
      <c r="L132" s="314">
        <v>95.8</v>
      </c>
      <c r="M132" s="314">
        <v>91.7</v>
      </c>
      <c r="N132" s="314">
        <v>96.4</v>
      </c>
      <c r="O132" s="314">
        <v>52.8</v>
      </c>
      <c r="P132" s="303"/>
      <c r="Q132" s="301" t="s">
        <v>453</v>
      </c>
    </row>
    <row r="133" spans="1:17" x14ac:dyDescent="0.2">
      <c r="A133" s="302"/>
      <c r="B133" s="126" t="s">
        <v>444</v>
      </c>
      <c r="C133" s="314">
        <v>100.5</v>
      </c>
      <c r="D133" s="314">
        <v>100.2</v>
      </c>
      <c r="E133" s="314">
        <v>100.4</v>
      </c>
      <c r="F133" s="314">
        <v>104.4</v>
      </c>
      <c r="G133" s="314">
        <v>101</v>
      </c>
      <c r="H133" s="314">
        <v>92.8</v>
      </c>
      <c r="I133" s="314">
        <v>101.2</v>
      </c>
      <c r="J133" s="314">
        <v>103.1</v>
      </c>
      <c r="K133" s="314">
        <v>92.9</v>
      </c>
      <c r="L133" s="314">
        <v>95.9</v>
      </c>
      <c r="M133" s="314">
        <v>81.900000000000006</v>
      </c>
      <c r="N133" s="314">
        <v>98.3</v>
      </c>
      <c r="O133" s="314">
        <v>69.2</v>
      </c>
      <c r="P133" s="303"/>
      <c r="Q133" s="301" t="s">
        <v>444</v>
      </c>
    </row>
    <row r="134" spans="1:17" x14ac:dyDescent="0.2">
      <c r="A134" s="302"/>
      <c r="B134" s="126" t="s">
        <v>445</v>
      </c>
      <c r="C134" s="314">
        <v>104.3</v>
      </c>
      <c r="D134" s="314">
        <v>101.6</v>
      </c>
      <c r="E134" s="314">
        <v>100.9</v>
      </c>
      <c r="F134" s="314">
        <v>103.8</v>
      </c>
      <c r="G134" s="314">
        <v>102.9</v>
      </c>
      <c r="H134" s="314">
        <v>95.3</v>
      </c>
      <c r="I134" s="314">
        <v>105.1</v>
      </c>
      <c r="J134" s="314">
        <v>94.1</v>
      </c>
      <c r="K134" s="314">
        <v>98</v>
      </c>
      <c r="L134" s="314">
        <v>100.3</v>
      </c>
      <c r="M134" s="314">
        <v>97.2</v>
      </c>
      <c r="N134" s="314">
        <v>100.7</v>
      </c>
      <c r="O134" s="314">
        <v>74.400000000000006</v>
      </c>
      <c r="P134" s="303"/>
      <c r="Q134" s="301" t="s">
        <v>445</v>
      </c>
    </row>
    <row r="135" spans="1:17" x14ac:dyDescent="0.2">
      <c r="A135" s="302"/>
      <c r="B135" s="126" t="s">
        <v>446</v>
      </c>
      <c r="C135" s="314">
        <v>101.3</v>
      </c>
      <c r="D135" s="314">
        <v>104.1</v>
      </c>
      <c r="E135" s="314">
        <v>111.5</v>
      </c>
      <c r="F135" s="314">
        <v>105.9</v>
      </c>
      <c r="G135" s="314">
        <v>106.1</v>
      </c>
      <c r="H135" s="314">
        <v>94.5</v>
      </c>
      <c r="I135" s="314">
        <v>101.4</v>
      </c>
      <c r="J135" s="314">
        <v>96.5</v>
      </c>
      <c r="K135" s="314">
        <v>101.3</v>
      </c>
      <c r="L135" s="314">
        <v>96.6</v>
      </c>
      <c r="M135" s="314">
        <v>88.3</v>
      </c>
      <c r="N135" s="314">
        <v>97.9</v>
      </c>
      <c r="O135" s="314">
        <v>82.9</v>
      </c>
      <c r="P135" s="303"/>
      <c r="Q135" s="301" t="s">
        <v>446</v>
      </c>
    </row>
    <row r="136" spans="1:17" x14ac:dyDescent="0.2">
      <c r="A136" s="302"/>
      <c r="B136" s="126" t="s">
        <v>447</v>
      </c>
      <c r="C136" s="314">
        <v>100.1</v>
      </c>
      <c r="D136" s="314">
        <v>102.9</v>
      </c>
      <c r="E136" s="314">
        <v>121.7</v>
      </c>
      <c r="F136" s="314">
        <v>101.8</v>
      </c>
      <c r="G136" s="314">
        <v>105.5</v>
      </c>
      <c r="H136" s="314">
        <v>96</v>
      </c>
      <c r="I136" s="314">
        <v>100.4</v>
      </c>
      <c r="J136" s="314">
        <v>94.6</v>
      </c>
      <c r="K136" s="314">
        <v>101.3</v>
      </c>
      <c r="L136" s="314">
        <v>96.2</v>
      </c>
      <c r="M136" s="314">
        <v>88.4</v>
      </c>
      <c r="N136" s="314">
        <v>97.4</v>
      </c>
      <c r="O136" s="314">
        <v>70.099999999999994</v>
      </c>
      <c r="P136" s="303"/>
      <c r="Q136" s="301" t="s">
        <v>447</v>
      </c>
    </row>
    <row r="137" spans="1:17" x14ac:dyDescent="0.2">
      <c r="B137" s="126" t="s">
        <v>448</v>
      </c>
      <c r="C137" s="314">
        <v>101.4</v>
      </c>
      <c r="D137" s="314">
        <v>102.9</v>
      </c>
      <c r="E137" s="314">
        <v>122.2</v>
      </c>
      <c r="F137" s="314">
        <v>101</v>
      </c>
      <c r="G137" s="314">
        <v>106.8</v>
      </c>
      <c r="H137" s="314">
        <v>94.1</v>
      </c>
      <c r="I137" s="314">
        <v>102</v>
      </c>
      <c r="J137" s="314">
        <v>106</v>
      </c>
      <c r="K137" s="314">
        <v>90.7</v>
      </c>
      <c r="L137" s="314">
        <v>98.5</v>
      </c>
      <c r="M137" s="314">
        <v>93.5</v>
      </c>
      <c r="N137" s="314">
        <v>99.1</v>
      </c>
      <c r="O137" s="314">
        <v>49.6</v>
      </c>
      <c r="P137" s="303"/>
      <c r="Q137" s="301" t="s">
        <v>448</v>
      </c>
    </row>
    <row r="138" spans="1:17" x14ac:dyDescent="0.2">
      <c r="B138" s="126" t="s">
        <v>449</v>
      </c>
      <c r="C138" s="314">
        <v>97.7</v>
      </c>
      <c r="D138" s="314">
        <v>101.5</v>
      </c>
      <c r="E138" s="314">
        <v>118.1</v>
      </c>
      <c r="F138" s="314">
        <v>100.7</v>
      </c>
      <c r="G138" s="314">
        <v>103.9</v>
      </c>
      <c r="H138" s="314">
        <v>94.9</v>
      </c>
      <c r="I138" s="314">
        <v>97.8</v>
      </c>
      <c r="J138" s="314">
        <v>102.8</v>
      </c>
      <c r="K138" s="314">
        <v>94</v>
      </c>
      <c r="L138" s="314">
        <v>94.1</v>
      </c>
      <c r="M138" s="314">
        <v>105.6</v>
      </c>
      <c r="N138" s="314">
        <v>92.7</v>
      </c>
      <c r="O138" s="314">
        <v>87</v>
      </c>
      <c r="P138" s="303"/>
      <c r="Q138" s="301" t="s">
        <v>449</v>
      </c>
    </row>
    <row r="139" spans="1:17" x14ac:dyDescent="0.2">
      <c r="B139" s="126" t="s">
        <v>450</v>
      </c>
      <c r="C139" s="314">
        <v>100.4</v>
      </c>
      <c r="D139" s="314">
        <v>102.2</v>
      </c>
      <c r="E139" s="314">
        <v>134.69999999999999</v>
      </c>
      <c r="F139" s="314">
        <v>96.3</v>
      </c>
      <c r="G139" s="314">
        <v>107.2</v>
      </c>
      <c r="H139" s="314">
        <v>94.6</v>
      </c>
      <c r="I139" s="314">
        <v>100.6</v>
      </c>
      <c r="J139" s="314">
        <v>106.7</v>
      </c>
      <c r="K139" s="314">
        <v>88.5</v>
      </c>
      <c r="L139" s="314">
        <v>97.3</v>
      </c>
      <c r="M139" s="314">
        <v>87.1</v>
      </c>
      <c r="N139" s="314">
        <v>98.8</v>
      </c>
      <c r="O139" s="314">
        <v>98.3</v>
      </c>
      <c r="P139" s="303"/>
      <c r="Q139" s="301" t="s">
        <v>450</v>
      </c>
    </row>
    <row r="140" spans="1:17" x14ac:dyDescent="0.2">
      <c r="A140" s="190" t="s">
        <v>428</v>
      </c>
      <c r="I140" s="190" t="s">
        <v>428</v>
      </c>
    </row>
    <row r="141" spans="1:17" x14ac:dyDescent="0.2">
      <c r="A141" s="615" t="s">
        <v>1846</v>
      </c>
      <c r="B141" s="615"/>
      <c r="C141" s="615"/>
      <c r="D141" s="615"/>
      <c r="E141" s="615"/>
      <c r="F141" s="615"/>
      <c r="G141" s="615"/>
      <c r="H141" s="615"/>
      <c r="I141" s="615" t="s">
        <v>1846</v>
      </c>
      <c r="J141" s="615"/>
      <c r="K141" s="615"/>
      <c r="L141" s="615"/>
      <c r="M141" s="615"/>
      <c r="N141" s="615"/>
      <c r="O141" s="615"/>
      <c r="P141" s="615"/>
      <c r="Q141" s="615"/>
    </row>
  </sheetData>
  <mergeCells count="12">
    <mergeCell ref="A4:H4"/>
    <mergeCell ref="A5:B6"/>
    <mergeCell ref="A141:H141"/>
    <mergeCell ref="A1:H1"/>
    <mergeCell ref="A2:H2"/>
    <mergeCell ref="A3:H3"/>
    <mergeCell ref="I1:Q1"/>
    <mergeCell ref="I141:Q141"/>
    <mergeCell ref="P5:Q6"/>
    <mergeCell ref="I4:Q4"/>
    <mergeCell ref="I3:Q3"/>
    <mergeCell ref="I2:Q2"/>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2020</oddFooter>
  </headerFooter>
  <rowBreaks count="2" manualBreakCount="2">
    <brk id="67" max="16383" man="1"/>
    <brk id="127"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2" topLeftCell="A13" activePane="bottomLeft" state="frozen"/>
      <selection activeCell="D708" sqref="D708"/>
      <selection pane="bottomLeft" sqref="A1:M1"/>
    </sheetView>
  </sheetViews>
  <sheetFormatPr baseColWidth="10" defaultColWidth="11.42578125" defaultRowHeight="12.75" x14ac:dyDescent="0.2"/>
  <cols>
    <col min="1" max="1" width="6.140625" style="18" customWidth="1"/>
    <col min="2" max="2" width="11.5703125" style="18" customWidth="1"/>
    <col min="3" max="3" width="11.28515625" style="18" customWidth="1"/>
    <col min="4" max="4" width="11.7109375" style="18" customWidth="1"/>
    <col min="5" max="6" width="11.28515625" style="18" customWidth="1"/>
    <col min="7" max="8" width="11.7109375" style="18" customWidth="1"/>
    <col min="9" max="10" width="11.28515625" style="18" customWidth="1"/>
    <col min="11" max="11" width="12.7109375" style="18" customWidth="1"/>
    <col min="12" max="12" width="11.7109375" style="18" customWidth="1"/>
    <col min="13" max="13" width="11.28515625" style="18" customWidth="1"/>
    <col min="14" max="16384" width="11.42578125" style="320"/>
  </cols>
  <sheetData>
    <row r="1" spans="1:13" s="18" customFormat="1" ht="20.100000000000001" customHeight="1" x14ac:dyDescent="0.2">
      <c r="A1" s="617" t="s">
        <v>1660</v>
      </c>
      <c r="B1" s="617"/>
      <c r="C1" s="617"/>
      <c r="D1" s="617"/>
      <c r="E1" s="617"/>
      <c r="F1" s="617"/>
      <c r="G1" s="617"/>
      <c r="H1" s="617"/>
      <c r="I1" s="617"/>
      <c r="J1" s="617"/>
      <c r="K1" s="617"/>
      <c r="L1" s="617"/>
      <c r="M1" s="617"/>
    </row>
    <row r="2" spans="1:13" s="18" customFormat="1" ht="20.100000000000001" customHeight="1" x14ac:dyDescent="0.25">
      <c r="A2" s="798" t="s">
        <v>2125</v>
      </c>
      <c r="B2" s="798"/>
      <c r="C2" s="798"/>
      <c r="D2" s="798"/>
      <c r="E2" s="798"/>
      <c r="F2" s="798"/>
      <c r="G2" s="798"/>
      <c r="H2" s="798"/>
      <c r="I2" s="798"/>
      <c r="J2" s="798"/>
      <c r="K2" s="798"/>
      <c r="L2" s="798"/>
      <c r="M2" s="798"/>
    </row>
    <row r="3" spans="1:13" s="18" customFormat="1" ht="20.100000000000001" customHeight="1" x14ac:dyDescent="0.25">
      <c r="A3" s="808" t="s">
        <v>1341</v>
      </c>
      <c r="B3" s="808"/>
      <c r="C3" s="808"/>
      <c r="D3" s="808"/>
      <c r="E3" s="808"/>
      <c r="F3" s="808"/>
      <c r="G3" s="808"/>
      <c r="H3" s="808"/>
      <c r="I3" s="808"/>
      <c r="J3" s="808"/>
      <c r="K3" s="808"/>
      <c r="L3" s="808"/>
      <c r="M3" s="808"/>
    </row>
    <row r="4" spans="1:13" s="18" customFormat="1" ht="20.100000000000001" customHeight="1" x14ac:dyDescent="0.2">
      <c r="A4" s="618"/>
      <c r="B4" s="618"/>
      <c r="C4" s="618"/>
      <c r="D4" s="618"/>
      <c r="E4" s="618"/>
      <c r="F4" s="618"/>
      <c r="G4" s="618"/>
      <c r="H4" s="618"/>
      <c r="I4" s="618"/>
      <c r="J4" s="618"/>
      <c r="K4" s="618"/>
      <c r="L4" s="618"/>
      <c r="M4" s="618"/>
    </row>
    <row r="5" spans="1:13" ht="12.75" customHeight="1" x14ac:dyDescent="0.2">
      <c r="A5" s="803" t="s">
        <v>1324</v>
      </c>
      <c r="B5" s="809"/>
      <c r="C5" s="812" t="s">
        <v>1354</v>
      </c>
      <c r="D5" s="813"/>
      <c r="E5" s="813"/>
      <c r="F5" s="813"/>
      <c r="G5" s="813"/>
      <c r="H5" s="813"/>
      <c r="I5" s="813"/>
      <c r="J5" s="813"/>
      <c r="K5" s="813"/>
      <c r="L5" s="813"/>
      <c r="M5" s="813"/>
    </row>
    <row r="6" spans="1:13" ht="12.75" customHeight="1" x14ac:dyDescent="0.2">
      <c r="A6" s="805"/>
      <c r="B6" s="810"/>
      <c r="C6" s="321"/>
      <c r="D6" s="322">
        <v>0</v>
      </c>
      <c r="E6" s="323">
        <v>1</v>
      </c>
      <c r="F6" s="323">
        <v>2</v>
      </c>
      <c r="G6" s="323">
        <v>3</v>
      </c>
      <c r="H6" s="322">
        <v>4</v>
      </c>
      <c r="I6" s="322">
        <v>5</v>
      </c>
      <c r="J6" s="323">
        <v>6</v>
      </c>
      <c r="K6" s="323">
        <v>7</v>
      </c>
      <c r="L6" s="323">
        <v>8</v>
      </c>
      <c r="M6" s="324">
        <v>9</v>
      </c>
    </row>
    <row r="7" spans="1:13" ht="12.75" customHeight="1" x14ac:dyDescent="0.2">
      <c r="A7" s="805"/>
      <c r="B7" s="810"/>
      <c r="C7" s="325"/>
      <c r="D7" s="326"/>
      <c r="E7" s="327"/>
      <c r="F7" s="327"/>
      <c r="G7" s="327"/>
      <c r="H7" s="326"/>
      <c r="I7" s="326"/>
      <c r="J7" s="327"/>
      <c r="K7" s="327"/>
      <c r="L7" s="327"/>
      <c r="M7" s="324"/>
    </row>
    <row r="8" spans="1:13" ht="12.75" customHeight="1" x14ac:dyDescent="0.2">
      <c r="A8" s="805"/>
      <c r="B8" s="810"/>
      <c r="C8" s="326" t="s">
        <v>1230</v>
      </c>
      <c r="D8" s="326" t="s">
        <v>1355</v>
      </c>
      <c r="E8" s="327" t="s">
        <v>781</v>
      </c>
      <c r="F8" s="327" t="s">
        <v>947</v>
      </c>
      <c r="G8" s="327" t="s">
        <v>1356</v>
      </c>
      <c r="H8" s="326" t="s">
        <v>1357</v>
      </c>
      <c r="I8" s="326" t="s">
        <v>1358</v>
      </c>
      <c r="J8" s="327" t="s">
        <v>1359</v>
      </c>
      <c r="K8" s="327" t="s">
        <v>1360</v>
      </c>
      <c r="L8" s="327" t="s">
        <v>1361</v>
      </c>
      <c r="M8" s="324" t="s">
        <v>1362</v>
      </c>
    </row>
    <row r="9" spans="1:13" ht="12.75" customHeight="1" x14ac:dyDescent="0.2">
      <c r="A9" s="805"/>
      <c r="B9" s="810"/>
      <c r="C9" s="325"/>
      <c r="D9" s="326" t="s">
        <v>1363</v>
      </c>
      <c r="E9" s="327" t="s">
        <v>1364</v>
      </c>
      <c r="F9" s="327"/>
      <c r="G9" s="327" t="s">
        <v>1365</v>
      </c>
      <c r="H9" s="326" t="s">
        <v>1366</v>
      </c>
      <c r="I9" s="326" t="s">
        <v>1367</v>
      </c>
      <c r="J9" s="327" t="s">
        <v>1368</v>
      </c>
      <c r="K9" s="327" t="s">
        <v>1369</v>
      </c>
      <c r="L9" s="327" t="s">
        <v>1370</v>
      </c>
      <c r="M9" s="324" t="s">
        <v>1368</v>
      </c>
    </row>
    <row r="10" spans="1:13" ht="12.75" customHeight="1" x14ac:dyDescent="0.2">
      <c r="A10" s="805"/>
      <c r="B10" s="810"/>
      <c r="C10" s="325"/>
      <c r="D10" s="326" t="s">
        <v>1371</v>
      </c>
      <c r="E10" s="327" t="s">
        <v>1372</v>
      </c>
      <c r="F10" s="327"/>
      <c r="G10" s="327" t="s">
        <v>1373</v>
      </c>
      <c r="H10" s="326" t="s">
        <v>1374</v>
      </c>
      <c r="I10" s="326" t="s">
        <v>1375</v>
      </c>
      <c r="J10" s="327" t="s">
        <v>1376</v>
      </c>
      <c r="K10" s="327" t="s">
        <v>1377</v>
      </c>
      <c r="L10" s="327" t="s">
        <v>929</v>
      </c>
      <c r="M10" s="328"/>
    </row>
    <row r="11" spans="1:13" ht="12.75" customHeight="1" x14ac:dyDescent="0.2">
      <c r="A11" s="805"/>
      <c r="B11" s="810"/>
      <c r="C11" s="325"/>
      <c r="D11" s="326" t="s">
        <v>1378</v>
      </c>
      <c r="E11" s="327"/>
      <c r="F11" s="327"/>
      <c r="G11" s="327"/>
      <c r="H11" s="326" t="s">
        <v>1379</v>
      </c>
      <c r="I11" s="326"/>
      <c r="J11" s="327" t="s">
        <v>1380</v>
      </c>
      <c r="K11" s="327" t="s">
        <v>1381</v>
      </c>
      <c r="L11" s="327"/>
      <c r="M11" s="324"/>
    </row>
    <row r="12" spans="1:13" ht="12.75" customHeight="1" x14ac:dyDescent="0.2">
      <c r="A12" s="807"/>
      <c r="B12" s="811"/>
      <c r="C12" s="329"/>
      <c r="D12" s="329"/>
      <c r="E12" s="330"/>
      <c r="F12" s="330"/>
      <c r="G12" s="330"/>
      <c r="H12" s="292" t="s">
        <v>1382</v>
      </c>
      <c r="I12" s="292"/>
      <c r="J12" s="330" t="s">
        <v>1383</v>
      </c>
      <c r="K12" s="330" t="s">
        <v>1384</v>
      </c>
      <c r="L12" s="330"/>
      <c r="M12" s="331"/>
    </row>
    <row r="13" spans="1:13" ht="12.75" customHeight="1" x14ac:dyDescent="0.2">
      <c r="A13" s="302"/>
      <c r="B13" s="126"/>
      <c r="C13" s="314"/>
      <c r="D13" s="314"/>
      <c r="E13" s="314"/>
      <c r="F13" s="314"/>
      <c r="G13" s="314"/>
      <c r="H13" s="314"/>
      <c r="I13" s="314"/>
      <c r="J13" s="314"/>
      <c r="K13" s="314"/>
      <c r="L13" s="314"/>
      <c r="M13" s="314"/>
    </row>
    <row r="14" spans="1:13" ht="12.75" customHeight="1" x14ac:dyDescent="0.2">
      <c r="A14" s="298" t="s">
        <v>423</v>
      </c>
      <c r="B14" s="126" t="s">
        <v>456</v>
      </c>
      <c r="C14" s="314">
        <v>80.3</v>
      </c>
      <c r="D14" s="314">
        <v>86.4</v>
      </c>
      <c r="E14" s="314">
        <v>78.400000000000006</v>
      </c>
      <c r="F14" s="314">
        <v>73.400000000000006</v>
      </c>
      <c r="G14" s="314">
        <v>90</v>
      </c>
      <c r="H14" s="314">
        <v>86.9</v>
      </c>
      <c r="I14" s="314">
        <v>88.9</v>
      </c>
      <c r="J14" s="314">
        <v>82.3</v>
      </c>
      <c r="K14" s="314">
        <v>75.8</v>
      </c>
      <c r="L14" s="314">
        <v>84.2</v>
      </c>
      <c r="M14" s="314">
        <v>71.2</v>
      </c>
    </row>
    <row r="15" spans="1:13" x14ac:dyDescent="0.2">
      <c r="A15" s="302"/>
      <c r="B15" s="126" t="s">
        <v>451</v>
      </c>
      <c r="C15" s="314">
        <v>88.4</v>
      </c>
      <c r="D15" s="314">
        <v>88.7</v>
      </c>
      <c r="E15" s="314">
        <v>84.6</v>
      </c>
      <c r="F15" s="314">
        <v>89.6</v>
      </c>
      <c r="G15" s="314">
        <v>92.1</v>
      </c>
      <c r="H15" s="314">
        <v>77.599999999999994</v>
      </c>
      <c r="I15" s="314">
        <v>91.1</v>
      </c>
      <c r="J15" s="314">
        <v>86.8</v>
      </c>
      <c r="K15" s="314">
        <v>87.2</v>
      </c>
      <c r="L15" s="314">
        <v>92</v>
      </c>
      <c r="M15" s="314">
        <v>84.8</v>
      </c>
    </row>
    <row r="16" spans="1:13" x14ac:dyDescent="0.2">
      <c r="A16" s="302"/>
      <c r="B16" s="126" t="s">
        <v>452</v>
      </c>
      <c r="C16" s="314">
        <v>108</v>
      </c>
      <c r="D16" s="314">
        <v>104.5</v>
      </c>
      <c r="E16" s="314">
        <v>99.1</v>
      </c>
      <c r="F16" s="314">
        <v>110.5</v>
      </c>
      <c r="G16" s="314">
        <v>103.6</v>
      </c>
      <c r="H16" s="314">
        <v>103.2</v>
      </c>
      <c r="I16" s="314">
        <v>108.3</v>
      </c>
      <c r="J16" s="314">
        <v>107.6</v>
      </c>
      <c r="K16" s="314">
        <v>109</v>
      </c>
      <c r="L16" s="314">
        <v>107.4</v>
      </c>
      <c r="M16" s="314">
        <v>101.4</v>
      </c>
    </row>
    <row r="17" spans="1:13" x14ac:dyDescent="0.2">
      <c r="A17" s="302"/>
      <c r="B17" s="126" t="s">
        <v>435</v>
      </c>
      <c r="C17" s="314">
        <v>94.9</v>
      </c>
      <c r="D17" s="314">
        <v>92.1</v>
      </c>
      <c r="E17" s="314">
        <v>98</v>
      </c>
      <c r="F17" s="314">
        <v>102.5</v>
      </c>
      <c r="G17" s="314">
        <v>99.5</v>
      </c>
      <c r="H17" s="314">
        <v>88.8</v>
      </c>
      <c r="I17" s="314">
        <v>98.2</v>
      </c>
      <c r="J17" s="314">
        <v>97.1</v>
      </c>
      <c r="K17" s="314">
        <v>94.8</v>
      </c>
      <c r="L17" s="314">
        <v>88.6</v>
      </c>
      <c r="M17" s="314">
        <v>84</v>
      </c>
    </row>
    <row r="18" spans="1:13" x14ac:dyDescent="0.2">
      <c r="A18" s="302"/>
      <c r="B18" s="126" t="s">
        <v>453</v>
      </c>
      <c r="C18" s="314">
        <v>96.5</v>
      </c>
      <c r="D18" s="314">
        <v>94.9</v>
      </c>
      <c r="E18" s="314">
        <v>109.1</v>
      </c>
      <c r="F18" s="314">
        <v>106</v>
      </c>
      <c r="G18" s="314">
        <v>98.6</v>
      </c>
      <c r="H18" s="314">
        <v>94.1</v>
      </c>
      <c r="I18" s="314">
        <v>99.1</v>
      </c>
      <c r="J18" s="314">
        <v>100.5</v>
      </c>
      <c r="K18" s="314">
        <v>96</v>
      </c>
      <c r="L18" s="314">
        <v>88.6</v>
      </c>
      <c r="M18" s="314">
        <v>89.3</v>
      </c>
    </row>
    <row r="19" spans="1:13" x14ac:dyDescent="0.2">
      <c r="A19" s="302"/>
      <c r="B19" s="126" t="s">
        <v>444</v>
      </c>
      <c r="C19" s="314">
        <v>107.9</v>
      </c>
      <c r="D19" s="314">
        <v>100.8</v>
      </c>
      <c r="E19" s="314">
        <v>111.7</v>
      </c>
      <c r="F19" s="314">
        <v>111.8</v>
      </c>
      <c r="G19" s="314">
        <v>93.9</v>
      </c>
      <c r="H19" s="314">
        <v>102.8</v>
      </c>
      <c r="I19" s="314">
        <v>106.1</v>
      </c>
      <c r="J19" s="314">
        <v>111</v>
      </c>
      <c r="K19" s="314">
        <v>109.6</v>
      </c>
      <c r="L19" s="314">
        <v>100</v>
      </c>
      <c r="M19" s="314">
        <v>121.2</v>
      </c>
    </row>
    <row r="20" spans="1:13" x14ac:dyDescent="0.2">
      <c r="A20" s="302"/>
      <c r="B20" s="126" t="s">
        <v>445</v>
      </c>
      <c r="C20" s="314">
        <v>102.6</v>
      </c>
      <c r="D20" s="314">
        <v>97.6</v>
      </c>
      <c r="E20" s="314">
        <v>114.6</v>
      </c>
      <c r="F20" s="314">
        <v>99.4</v>
      </c>
      <c r="G20" s="314">
        <v>93.2</v>
      </c>
      <c r="H20" s="314">
        <v>96.2</v>
      </c>
      <c r="I20" s="314">
        <v>104.4</v>
      </c>
      <c r="J20" s="314">
        <v>102.5</v>
      </c>
      <c r="K20" s="314">
        <v>103.7</v>
      </c>
      <c r="L20" s="314">
        <v>100.8</v>
      </c>
      <c r="M20" s="314">
        <v>95.7</v>
      </c>
    </row>
    <row r="21" spans="1:13" x14ac:dyDescent="0.2">
      <c r="A21" s="302"/>
      <c r="B21" s="126" t="s">
        <v>446</v>
      </c>
      <c r="C21" s="314">
        <v>94.2</v>
      </c>
      <c r="D21" s="314">
        <v>99</v>
      </c>
      <c r="E21" s="314">
        <v>110.5</v>
      </c>
      <c r="F21" s="314">
        <v>90.1</v>
      </c>
      <c r="G21" s="314">
        <v>90.4</v>
      </c>
      <c r="H21" s="314">
        <v>103.7</v>
      </c>
      <c r="I21" s="314">
        <v>99.9</v>
      </c>
      <c r="J21" s="314">
        <v>96.1</v>
      </c>
      <c r="K21" s="314">
        <v>90.4</v>
      </c>
      <c r="L21" s="314">
        <v>99.4</v>
      </c>
      <c r="M21" s="314">
        <v>90.6</v>
      </c>
    </row>
    <row r="22" spans="1:13" x14ac:dyDescent="0.2">
      <c r="A22" s="302"/>
      <c r="B22" s="126" t="s">
        <v>447</v>
      </c>
      <c r="C22" s="314">
        <v>108.7</v>
      </c>
      <c r="D22" s="314">
        <v>107.5</v>
      </c>
      <c r="E22" s="314">
        <v>96.5</v>
      </c>
      <c r="F22" s="314">
        <v>107.9</v>
      </c>
      <c r="G22" s="314">
        <v>93</v>
      </c>
      <c r="H22" s="314">
        <v>112</v>
      </c>
      <c r="I22" s="314">
        <v>104.3</v>
      </c>
      <c r="J22" s="314">
        <v>108.2</v>
      </c>
      <c r="K22" s="314">
        <v>111.2</v>
      </c>
      <c r="L22" s="314">
        <v>112.1</v>
      </c>
      <c r="M22" s="314">
        <v>98.4</v>
      </c>
    </row>
    <row r="23" spans="1:13" x14ac:dyDescent="0.2">
      <c r="A23" s="302"/>
      <c r="B23" s="126" t="s">
        <v>448</v>
      </c>
      <c r="C23" s="314">
        <v>108.5</v>
      </c>
      <c r="D23" s="314">
        <v>112.3</v>
      </c>
      <c r="E23" s="314">
        <v>104.4</v>
      </c>
      <c r="F23" s="314">
        <v>107.1</v>
      </c>
      <c r="G23" s="314">
        <v>106.6</v>
      </c>
      <c r="H23" s="314">
        <v>120.6</v>
      </c>
      <c r="I23" s="314">
        <v>102.4</v>
      </c>
      <c r="J23" s="314">
        <v>108.3</v>
      </c>
      <c r="K23" s="314">
        <v>109.9</v>
      </c>
      <c r="L23" s="314">
        <v>111.7</v>
      </c>
      <c r="M23" s="314">
        <v>105.1</v>
      </c>
    </row>
    <row r="24" spans="1:13" x14ac:dyDescent="0.2">
      <c r="A24" s="302"/>
      <c r="B24" s="126" t="s">
        <v>449</v>
      </c>
      <c r="C24" s="314">
        <v>110.5</v>
      </c>
      <c r="D24" s="314">
        <v>109.5</v>
      </c>
      <c r="E24" s="314">
        <v>101.2</v>
      </c>
      <c r="F24" s="314">
        <v>107.9</v>
      </c>
      <c r="G24" s="314">
        <v>112.1</v>
      </c>
      <c r="H24" s="314">
        <v>116.8</v>
      </c>
      <c r="I24" s="314">
        <v>100.3</v>
      </c>
      <c r="J24" s="314">
        <v>107.1</v>
      </c>
      <c r="K24" s="314">
        <v>113.7</v>
      </c>
      <c r="L24" s="314">
        <v>111.9</v>
      </c>
      <c r="M24" s="314">
        <v>129.6</v>
      </c>
    </row>
    <row r="25" spans="1:13" x14ac:dyDescent="0.2">
      <c r="A25" s="302"/>
      <c r="B25" s="126" t="s">
        <v>450</v>
      </c>
      <c r="C25" s="314">
        <v>102.5</v>
      </c>
      <c r="D25" s="314">
        <v>107.5</v>
      </c>
      <c r="E25" s="314">
        <v>92.3</v>
      </c>
      <c r="F25" s="314">
        <v>95.8</v>
      </c>
      <c r="G25" s="314">
        <v>130.80000000000001</v>
      </c>
      <c r="H25" s="314">
        <v>98</v>
      </c>
      <c r="I25" s="314">
        <v>96.9</v>
      </c>
      <c r="J25" s="314">
        <v>92.7</v>
      </c>
      <c r="K25" s="314">
        <v>104.2</v>
      </c>
      <c r="L25" s="314">
        <v>103.4</v>
      </c>
      <c r="M25" s="314">
        <v>128.69999999999999</v>
      </c>
    </row>
    <row r="26" spans="1:13" x14ac:dyDescent="0.2">
      <c r="A26" s="302">
        <v>2011</v>
      </c>
      <c r="B26" s="126" t="s">
        <v>456</v>
      </c>
      <c r="C26" s="314">
        <v>100.5</v>
      </c>
      <c r="D26" s="314">
        <v>102.4</v>
      </c>
      <c r="E26" s="314">
        <v>90.2</v>
      </c>
      <c r="F26" s="314">
        <v>104.1</v>
      </c>
      <c r="G26" s="314">
        <v>137.9</v>
      </c>
      <c r="H26" s="314">
        <v>121</v>
      </c>
      <c r="I26" s="314">
        <v>103.9</v>
      </c>
      <c r="J26" s="314">
        <v>105</v>
      </c>
      <c r="K26" s="314">
        <v>97.3</v>
      </c>
      <c r="L26" s="314">
        <v>99.3</v>
      </c>
      <c r="M26" s="314">
        <v>89.3</v>
      </c>
    </row>
    <row r="27" spans="1:13" x14ac:dyDescent="0.2">
      <c r="A27" s="302"/>
      <c r="B27" s="126" t="s">
        <v>451</v>
      </c>
      <c r="C27" s="314">
        <v>107.1</v>
      </c>
      <c r="D27" s="314">
        <v>104.4</v>
      </c>
      <c r="E27" s="314">
        <v>92</v>
      </c>
      <c r="F27" s="314">
        <v>124.8</v>
      </c>
      <c r="G27" s="314">
        <v>126.6</v>
      </c>
      <c r="H27" s="314">
        <v>140</v>
      </c>
      <c r="I27" s="314">
        <v>107.5</v>
      </c>
      <c r="J27" s="314">
        <v>111.7</v>
      </c>
      <c r="K27" s="314">
        <v>105.5</v>
      </c>
      <c r="L27" s="314">
        <v>106.8</v>
      </c>
      <c r="M27" s="314">
        <v>89</v>
      </c>
    </row>
    <row r="28" spans="1:13" x14ac:dyDescent="0.2">
      <c r="A28" s="302"/>
      <c r="B28" s="126" t="s">
        <v>452</v>
      </c>
      <c r="C28" s="314">
        <v>124.6</v>
      </c>
      <c r="D28" s="314">
        <v>117.9</v>
      </c>
      <c r="E28" s="314">
        <v>111.4</v>
      </c>
      <c r="F28" s="314">
        <v>136.4</v>
      </c>
      <c r="G28" s="314">
        <v>144.5</v>
      </c>
      <c r="H28" s="314">
        <v>152.4</v>
      </c>
      <c r="I28" s="314">
        <v>119.7</v>
      </c>
      <c r="J28" s="314">
        <v>127.6</v>
      </c>
      <c r="K28" s="314">
        <v>125.7</v>
      </c>
      <c r="L28" s="314">
        <v>122.2</v>
      </c>
      <c r="M28" s="314">
        <v>118.8</v>
      </c>
    </row>
    <row r="29" spans="1:13" x14ac:dyDescent="0.2">
      <c r="A29" s="302"/>
      <c r="B29" s="126" t="s">
        <v>435</v>
      </c>
      <c r="C29" s="314">
        <v>107.1</v>
      </c>
      <c r="D29" s="314">
        <v>110.3</v>
      </c>
      <c r="E29" s="314">
        <v>105.5</v>
      </c>
      <c r="F29" s="314">
        <v>120.4</v>
      </c>
      <c r="G29" s="314">
        <v>113.2</v>
      </c>
      <c r="H29" s="314">
        <v>135</v>
      </c>
      <c r="I29" s="314">
        <v>106.3</v>
      </c>
      <c r="J29" s="314">
        <v>113.7</v>
      </c>
      <c r="K29" s="314">
        <v>106.7</v>
      </c>
      <c r="L29" s="314">
        <v>99.7</v>
      </c>
      <c r="M29" s="314">
        <v>93.3</v>
      </c>
    </row>
    <row r="30" spans="1:13" x14ac:dyDescent="0.2">
      <c r="A30" s="302"/>
      <c r="B30" s="126" t="s">
        <v>453</v>
      </c>
      <c r="C30" s="314">
        <v>116.6</v>
      </c>
      <c r="D30" s="314">
        <v>108</v>
      </c>
      <c r="E30" s="314">
        <v>124.7</v>
      </c>
      <c r="F30" s="314">
        <v>122.9</v>
      </c>
      <c r="G30" s="314">
        <v>128.9</v>
      </c>
      <c r="H30" s="314">
        <v>128</v>
      </c>
      <c r="I30" s="314">
        <v>113.6</v>
      </c>
      <c r="J30" s="314">
        <v>122.8</v>
      </c>
      <c r="K30" s="314">
        <v>118.3</v>
      </c>
      <c r="L30" s="314">
        <v>106.6</v>
      </c>
      <c r="M30" s="314">
        <v>111.2</v>
      </c>
    </row>
    <row r="31" spans="1:13" x14ac:dyDescent="0.2">
      <c r="A31" s="302"/>
      <c r="B31" s="126" t="s">
        <v>444</v>
      </c>
      <c r="C31" s="314">
        <v>111.2</v>
      </c>
      <c r="D31" s="314">
        <v>113.3</v>
      </c>
      <c r="E31" s="314">
        <v>115.1</v>
      </c>
      <c r="F31" s="314">
        <v>118.5</v>
      </c>
      <c r="G31" s="314">
        <v>123.1</v>
      </c>
      <c r="H31" s="314">
        <v>141.9</v>
      </c>
      <c r="I31" s="314">
        <v>110</v>
      </c>
      <c r="J31" s="314">
        <v>117.2</v>
      </c>
      <c r="K31" s="314">
        <v>111</v>
      </c>
      <c r="L31" s="314">
        <v>103.1</v>
      </c>
      <c r="M31" s="314">
        <v>103.7</v>
      </c>
    </row>
    <row r="32" spans="1:13" x14ac:dyDescent="0.2">
      <c r="A32" s="302"/>
      <c r="B32" s="126" t="s">
        <v>445</v>
      </c>
      <c r="C32" s="314">
        <v>108.4</v>
      </c>
      <c r="D32" s="314">
        <v>102.1</v>
      </c>
      <c r="E32" s="314">
        <v>112.4</v>
      </c>
      <c r="F32" s="314">
        <v>110.6</v>
      </c>
      <c r="G32" s="314">
        <v>129.4</v>
      </c>
      <c r="H32" s="314">
        <v>133.6</v>
      </c>
      <c r="I32" s="314">
        <v>104.1</v>
      </c>
      <c r="J32" s="314">
        <v>112.4</v>
      </c>
      <c r="K32" s="314">
        <v>109</v>
      </c>
      <c r="L32" s="314">
        <v>105.8</v>
      </c>
      <c r="M32" s="314">
        <v>101.1</v>
      </c>
    </row>
    <row r="33" spans="1:13" x14ac:dyDescent="0.2">
      <c r="A33" s="302"/>
      <c r="B33" s="126" t="s">
        <v>446</v>
      </c>
      <c r="C33" s="314">
        <v>108</v>
      </c>
      <c r="D33" s="314">
        <v>110.5</v>
      </c>
      <c r="E33" s="314">
        <v>117.2</v>
      </c>
      <c r="F33" s="314">
        <v>110</v>
      </c>
      <c r="G33" s="314">
        <v>109.6</v>
      </c>
      <c r="H33" s="314">
        <v>137.19999999999999</v>
      </c>
      <c r="I33" s="314">
        <v>106.9</v>
      </c>
      <c r="J33" s="314">
        <v>114.4</v>
      </c>
      <c r="K33" s="314">
        <v>105.4</v>
      </c>
      <c r="L33" s="314">
        <v>110.1</v>
      </c>
      <c r="M33" s="314">
        <v>109.8</v>
      </c>
    </row>
    <row r="34" spans="1:13" x14ac:dyDescent="0.2">
      <c r="A34" s="302"/>
      <c r="B34" s="126" t="s">
        <v>447</v>
      </c>
      <c r="C34" s="314">
        <v>120.3</v>
      </c>
      <c r="D34" s="314">
        <v>122.4</v>
      </c>
      <c r="E34" s="314">
        <v>114.3</v>
      </c>
      <c r="F34" s="314">
        <v>119.8</v>
      </c>
      <c r="G34" s="314">
        <v>129.9</v>
      </c>
      <c r="H34" s="314">
        <v>136.5</v>
      </c>
      <c r="I34" s="314">
        <v>112.4</v>
      </c>
      <c r="J34" s="314">
        <v>120.9</v>
      </c>
      <c r="K34" s="314">
        <v>120.9</v>
      </c>
      <c r="L34" s="314">
        <v>121.9</v>
      </c>
      <c r="M34" s="314">
        <v>137</v>
      </c>
    </row>
    <row r="35" spans="1:13" x14ac:dyDescent="0.2">
      <c r="A35" s="302"/>
      <c r="B35" s="126" t="s">
        <v>448</v>
      </c>
      <c r="C35" s="314">
        <v>112.8</v>
      </c>
      <c r="D35" s="314">
        <v>115.7</v>
      </c>
      <c r="E35" s="314">
        <v>114</v>
      </c>
      <c r="F35" s="314">
        <v>112.2</v>
      </c>
      <c r="G35" s="314">
        <v>139.6</v>
      </c>
      <c r="H35" s="314">
        <v>149.30000000000001</v>
      </c>
      <c r="I35" s="314">
        <v>104.2</v>
      </c>
      <c r="J35" s="314">
        <v>113.4</v>
      </c>
      <c r="K35" s="314">
        <v>113.4</v>
      </c>
      <c r="L35" s="314">
        <v>114.2</v>
      </c>
      <c r="M35" s="314">
        <v>118.6</v>
      </c>
    </row>
    <row r="36" spans="1:13" x14ac:dyDescent="0.2">
      <c r="A36" s="302"/>
      <c r="B36" s="126" t="s">
        <v>449</v>
      </c>
      <c r="C36" s="314">
        <v>119.2</v>
      </c>
      <c r="D36" s="314">
        <v>116.8</v>
      </c>
      <c r="E36" s="314">
        <v>115.3</v>
      </c>
      <c r="F36" s="314">
        <v>117</v>
      </c>
      <c r="G36" s="314">
        <v>137.30000000000001</v>
      </c>
      <c r="H36" s="314">
        <v>154.19999999999999</v>
      </c>
      <c r="I36" s="314">
        <v>108.3</v>
      </c>
      <c r="J36" s="314">
        <v>113.6</v>
      </c>
      <c r="K36" s="314">
        <v>123.2</v>
      </c>
      <c r="L36" s="314">
        <v>120.7</v>
      </c>
      <c r="M36" s="314">
        <v>126.2</v>
      </c>
    </row>
    <row r="37" spans="1:13" x14ac:dyDescent="0.2">
      <c r="A37" s="302"/>
      <c r="B37" s="126" t="s">
        <v>450</v>
      </c>
      <c r="C37" s="314">
        <v>107.4</v>
      </c>
      <c r="D37" s="314">
        <v>112</v>
      </c>
      <c r="E37" s="314">
        <v>102.4</v>
      </c>
      <c r="F37" s="314">
        <v>98.6</v>
      </c>
      <c r="G37" s="314">
        <v>153.1</v>
      </c>
      <c r="H37" s="314">
        <v>129.5</v>
      </c>
      <c r="I37" s="314">
        <v>97.3</v>
      </c>
      <c r="J37" s="314">
        <v>97.8</v>
      </c>
      <c r="K37" s="314">
        <v>111.9</v>
      </c>
      <c r="L37" s="314">
        <v>104.9</v>
      </c>
      <c r="M37" s="314">
        <v>109.8</v>
      </c>
    </row>
    <row r="38" spans="1:13" x14ac:dyDescent="0.2">
      <c r="A38" s="302">
        <v>2012</v>
      </c>
      <c r="B38" s="126" t="s">
        <v>456</v>
      </c>
      <c r="C38" s="314">
        <v>110.1</v>
      </c>
      <c r="D38" s="314">
        <v>109.4</v>
      </c>
      <c r="E38" s="314">
        <v>100.9</v>
      </c>
      <c r="F38" s="314">
        <v>112.3</v>
      </c>
      <c r="G38" s="314">
        <v>262</v>
      </c>
      <c r="H38" s="314">
        <v>132.80000000000001</v>
      </c>
      <c r="I38" s="314">
        <v>114.2</v>
      </c>
      <c r="J38" s="314">
        <v>108.9</v>
      </c>
      <c r="K38" s="314">
        <v>106.2</v>
      </c>
      <c r="L38" s="314">
        <v>107.3</v>
      </c>
      <c r="M38" s="314">
        <v>100</v>
      </c>
    </row>
    <row r="39" spans="1:13" x14ac:dyDescent="0.2">
      <c r="A39" s="302"/>
      <c r="B39" s="126" t="s">
        <v>451</v>
      </c>
      <c r="C39" s="314">
        <v>116.5</v>
      </c>
      <c r="D39" s="314">
        <v>114.7</v>
      </c>
      <c r="E39" s="314">
        <v>110.1</v>
      </c>
      <c r="F39" s="314">
        <v>121.1</v>
      </c>
      <c r="G39" s="314">
        <v>273.3</v>
      </c>
      <c r="H39" s="314">
        <v>167.8</v>
      </c>
      <c r="I39" s="314">
        <v>109.9</v>
      </c>
      <c r="J39" s="314">
        <v>112.7</v>
      </c>
      <c r="K39" s="314">
        <v>116.9</v>
      </c>
      <c r="L39" s="314">
        <v>113.7</v>
      </c>
      <c r="M39" s="314">
        <v>102.4</v>
      </c>
    </row>
    <row r="40" spans="1:13" x14ac:dyDescent="0.2">
      <c r="A40" s="302"/>
      <c r="B40" s="126" t="s">
        <v>452</v>
      </c>
      <c r="C40" s="314">
        <v>126.1</v>
      </c>
      <c r="D40" s="314">
        <v>120.4</v>
      </c>
      <c r="E40" s="314">
        <v>111.8</v>
      </c>
      <c r="F40" s="314">
        <v>131.4</v>
      </c>
      <c r="G40" s="314">
        <v>286.7</v>
      </c>
      <c r="H40" s="314">
        <v>162.9</v>
      </c>
      <c r="I40" s="314">
        <v>120.3</v>
      </c>
      <c r="J40" s="314">
        <v>122.8</v>
      </c>
      <c r="K40" s="314">
        <v>126.2</v>
      </c>
      <c r="L40" s="314">
        <v>123.2</v>
      </c>
      <c r="M40" s="314">
        <v>117.6</v>
      </c>
    </row>
    <row r="41" spans="1:13" x14ac:dyDescent="0.2">
      <c r="A41" s="302"/>
      <c r="B41" s="126" t="s">
        <v>435</v>
      </c>
      <c r="C41" s="314">
        <v>111.4</v>
      </c>
      <c r="D41" s="314">
        <v>106.5</v>
      </c>
      <c r="E41" s="314">
        <v>110.4</v>
      </c>
      <c r="F41" s="314">
        <v>118.9</v>
      </c>
      <c r="G41" s="314">
        <v>262.5</v>
      </c>
      <c r="H41" s="314">
        <v>148.30000000000001</v>
      </c>
      <c r="I41" s="314">
        <v>108.2</v>
      </c>
      <c r="J41" s="314">
        <v>108.8</v>
      </c>
      <c r="K41" s="314">
        <v>110.6</v>
      </c>
      <c r="L41" s="314">
        <v>104</v>
      </c>
      <c r="M41" s="314">
        <v>111.9</v>
      </c>
    </row>
    <row r="42" spans="1:13" x14ac:dyDescent="0.2">
      <c r="A42" s="302"/>
      <c r="B42" s="126" t="s">
        <v>453</v>
      </c>
      <c r="C42" s="314">
        <v>118.4</v>
      </c>
      <c r="D42" s="314">
        <v>120.8</v>
      </c>
      <c r="E42" s="314">
        <v>118.7</v>
      </c>
      <c r="F42" s="314">
        <v>119.1</v>
      </c>
      <c r="G42" s="314">
        <v>250.4</v>
      </c>
      <c r="H42" s="314">
        <v>175.1</v>
      </c>
      <c r="I42" s="314">
        <v>116.4</v>
      </c>
      <c r="J42" s="314">
        <v>117.6</v>
      </c>
      <c r="K42" s="314">
        <v>118.2</v>
      </c>
      <c r="L42" s="314">
        <v>108.5</v>
      </c>
      <c r="M42" s="314">
        <v>104.8</v>
      </c>
    </row>
    <row r="43" spans="1:13" x14ac:dyDescent="0.2">
      <c r="A43" s="302"/>
      <c r="B43" s="126" t="s">
        <v>444</v>
      </c>
      <c r="C43" s="314">
        <v>120.7</v>
      </c>
      <c r="D43" s="314">
        <v>118.2</v>
      </c>
      <c r="E43" s="314">
        <v>124</v>
      </c>
      <c r="F43" s="314">
        <v>115.5</v>
      </c>
      <c r="G43" s="314">
        <v>233</v>
      </c>
      <c r="H43" s="314">
        <v>179.9</v>
      </c>
      <c r="I43" s="314">
        <v>115.6</v>
      </c>
      <c r="J43" s="314">
        <v>116.9</v>
      </c>
      <c r="K43" s="314">
        <v>123</v>
      </c>
      <c r="L43" s="314">
        <v>112.2</v>
      </c>
      <c r="M43" s="314">
        <v>110.7</v>
      </c>
    </row>
    <row r="44" spans="1:13" x14ac:dyDescent="0.2">
      <c r="A44" s="302"/>
      <c r="B44" s="126" t="s">
        <v>445</v>
      </c>
      <c r="C44" s="314">
        <v>119.5</v>
      </c>
      <c r="D44" s="314">
        <v>117.1</v>
      </c>
      <c r="E44" s="314">
        <v>126.3</v>
      </c>
      <c r="F44" s="314">
        <v>112.2</v>
      </c>
      <c r="G44" s="314">
        <v>243.9</v>
      </c>
      <c r="H44" s="314">
        <v>189.7</v>
      </c>
      <c r="I44" s="314">
        <v>115.5</v>
      </c>
      <c r="J44" s="314">
        <v>113.1</v>
      </c>
      <c r="K44" s="314">
        <v>121.7</v>
      </c>
      <c r="L44" s="314">
        <v>114.5</v>
      </c>
      <c r="M44" s="314">
        <v>99.4</v>
      </c>
    </row>
    <row r="45" spans="1:13" x14ac:dyDescent="0.2">
      <c r="A45" s="302"/>
      <c r="B45" s="126" t="s">
        <v>446</v>
      </c>
      <c r="C45" s="314">
        <v>115.5</v>
      </c>
      <c r="D45" s="314">
        <v>123.5</v>
      </c>
      <c r="E45" s="314">
        <v>121.1</v>
      </c>
      <c r="F45" s="314">
        <v>104.1</v>
      </c>
      <c r="G45" s="314">
        <v>303.5</v>
      </c>
      <c r="H45" s="314">
        <v>191.9</v>
      </c>
      <c r="I45" s="314">
        <v>114.9</v>
      </c>
      <c r="J45" s="314">
        <v>111.6</v>
      </c>
      <c r="K45" s="314">
        <v>112</v>
      </c>
      <c r="L45" s="314">
        <v>114.1</v>
      </c>
      <c r="M45" s="314">
        <v>103.8</v>
      </c>
    </row>
    <row r="46" spans="1:13" x14ac:dyDescent="0.2">
      <c r="A46" s="302"/>
      <c r="B46" s="126" t="s">
        <v>447</v>
      </c>
      <c r="C46" s="314">
        <v>116.7</v>
      </c>
      <c r="D46" s="314">
        <v>120.2</v>
      </c>
      <c r="E46" s="314">
        <v>111.2</v>
      </c>
      <c r="F46" s="314">
        <v>105.6</v>
      </c>
      <c r="G46" s="314">
        <v>278.39999999999998</v>
      </c>
      <c r="H46" s="314">
        <v>200.5</v>
      </c>
      <c r="I46" s="314">
        <v>114.3</v>
      </c>
      <c r="J46" s="314">
        <v>109.9</v>
      </c>
      <c r="K46" s="314">
        <v>115.4</v>
      </c>
      <c r="L46" s="314">
        <v>117.2</v>
      </c>
      <c r="M46" s="314">
        <v>106.4</v>
      </c>
    </row>
    <row r="47" spans="1:13" x14ac:dyDescent="0.2">
      <c r="A47" s="302"/>
      <c r="B47" s="126" t="s">
        <v>448</v>
      </c>
      <c r="C47" s="314">
        <v>126.2</v>
      </c>
      <c r="D47" s="314">
        <v>144.5</v>
      </c>
      <c r="E47" s="314">
        <v>119.3</v>
      </c>
      <c r="F47" s="314">
        <v>114.6</v>
      </c>
      <c r="G47" s="314">
        <v>296.5</v>
      </c>
      <c r="H47" s="314">
        <v>191.9</v>
      </c>
      <c r="I47" s="314">
        <v>120.3</v>
      </c>
      <c r="J47" s="314">
        <v>123</v>
      </c>
      <c r="K47" s="314">
        <v>123.6</v>
      </c>
      <c r="L47" s="314">
        <v>127.7</v>
      </c>
      <c r="M47" s="314">
        <v>112.9</v>
      </c>
    </row>
    <row r="48" spans="1:13" x14ac:dyDescent="0.2">
      <c r="A48" s="302"/>
      <c r="B48" s="126" t="s">
        <v>449</v>
      </c>
      <c r="C48" s="314">
        <v>119.6</v>
      </c>
      <c r="D48" s="314">
        <v>132.6</v>
      </c>
      <c r="E48" s="314">
        <v>116</v>
      </c>
      <c r="F48" s="314">
        <v>104</v>
      </c>
      <c r="G48" s="314">
        <v>261.10000000000002</v>
      </c>
      <c r="H48" s="314">
        <v>179.1</v>
      </c>
      <c r="I48" s="314">
        <v>114.8</v>
      </c>
      <c r="J48" s="314">
        <v>112.1</v>
      </c>
      <c r="K48" s="314">
        <v>119.7</v>
      </c>
      <c r="L48" s="314">
        <v>119.6</v>
      </c>
      <c r="M48" s="314">
        <v>106</v>
      </c>
    </row>
    <row r="49" spans="1:13" x14ac:dyDescent="0.2">
      <c r="A49" s="302"/>
      <c r="B49" s="126" t="s">
        <v>450</v>
      </c>
      <c r="C49" s="314">
        <v>100.6</v>
      </c>
      <c r="D49" s="314">
        <v>116.7</v>
      </c>
      <c r="E49" s="314">
        <v>102.7</v>
      </c>
      <c r="F49" s="314">
        <v>91.8</v>
      </c>
      <c r="G49" s="314">
        <v>294.39999999999998</v>
      </c>
      <c r="H49" s="314">
        <v>148.1</v>
      </c>
      <c r="I49" s="314">
        <v>93.4</v>
      </c>
      <c r="J49" s="314">
        <v>86.3</v>
      </c>
      <c r="K49" s="314">
        <v>101.2</v>
      </c>
      <c r="L49" s="314">
        <v>98.9</v>
      </c>
      <c r="M49" s="314">
        <v>95.2</v>
      </c>
    </row>
    <row r="50" spans="1:13" x14ac:dyDescent="0.2">
      <c r="A50" s="302">
        <v>2013</v>
      </c>
      <c r="B50" s="126" t="s">
        <v>456</v>
      </c>
      <c r="C50" s="314">
        <v>112.9</v>
      </c>
      <c r="D50" s="314">
        <v>130.5</v>
      </c>
      <c r="E50" s="314">
        <v>102.1</v>
      </c>
      <c r="F50" s="314">
        <v>102</v>
      </c>
      <c r="G50" s="314">
        <v>299.10000000000002</v>
      </c>
      <c r="H50" s="314">
        <v>171.7</v>
      </c>
      <c r="I50" s="314">
        <v>120.6</v>
      </c>
      <c r="J50" s="314">
        <v>111.8</v>
      </c>
      <c r="K50" s="314">
        <v>106</v>
      </c>
      <c r="L50" s="314">
        <v>111.8</v>
      </c>
      <c r="M50" s="314">
        <v>95.7</v>
      </c>
    </row>
    <row r="51" spans="1:13" x14ac:dyDescent="0.2">
      <c r="A51" s="302"/>
      <c r="B51" s="126" t="s">
        <v>451</v>
      </c>
      <c r="C51" s="314">
        <v>112.8</v>
      </c>
      <c r="D51" s="314">
        <v>118.4</v>
      </c>
      <c r="E51" s="314">
        <v>102.2</v>
      </c>
      <c r="F51" s="314">
        <v>104.8</v>
      </c>
      <c r="G51" s="314">
        <v>303</v>
      </c>
      <c r="H51" s="314">
        <v>133.69999999999999</v>
      </c>
      <c r="I51" s="314">
        <v>111.1</v>
      </c>
      <c r="J51" s="314">
        <v>107.1</v>
      </c>
      <c r="K51" s="314">
        <v>110.9</v>
      </c>
      <c r="L51" s="314">
        <v>110.8</v>
      </c>
      <c r="M51" s="314">
        <v>105.8</v>
      </c>
    </row>
    <row r="52" spans="1:13" x14ac:dyDescent="0.2">
      <c r="A52" s="302"/>
      <c r="B52" s="126" t="s">
        <v>452</v>
      </c>
      <c r="C52" s="314">
        <v>120.3</v>
      </c>
      <c r="D52" s="314">
        <v>128.9</v>
      </c>
      <c r="E52" s="314">
        <v>110.3</v>
      </c>
      <c r="F52" s="314">
        <v>118</v>
      </c>
      <c r="G52" s="314">
        <v>326.3</v>
      </c>
      <c r="H52" s="314">
        <v>194</v>
      </c>
      <c r="I52" s="314">
        <v>114</v>
      </c>
      <c r="J52" s="314">
        <v>113.4</v>
      </c>
      <c r="K52" s="314">
        <v>119.4</v>
      </c>
      <c r="L52" s="314">
        <v>118.6</v>
      </c>
      <c r="M52" s="314">
        <v>105.6</v>
      </c>
    </row>
    <row r="53" spans="1:13" x14ac:dyDescent="0.2">
      <c r="A53" s="302"/>
      <c r="B53" s="126" t="s">
        <v>435</v>
      </c>
      <c r="C53" s="314">
        <v>119.7</v>
      </c>
      <c r="D53" s="314">
        <v>122.8</v>
      </c>
      <c r="E53" s="314">
        <v>110.6</v>
      </c>
      <c r="F53" s="314">
        <v>109.9</v>
      </c>
      <c r="G53" s="314">
        <v>273.39999999999998</v>
      </c>
      <c r="H53" s="314">
        <v>160.80000000000001</v>
      </c>
      <c r="I53" s="314">
        <v>117.7</v>
      </c>
      <c r="J53" s="314">
        <v>115</v>
      </c>
      <c r="K53" s="314">
        <v>120.2</v>
      </c>
      <c r="L53" s="314">
        <v>112.9</v>
      </c>
      <c r="M53" s="314">
        <v>102.7</v>
      </c>
    </row>
    <row r="54" spans="1:13" x14ac:dyDescent="0.2">
      <c r="A54" s="302"/>
      <c r="B54" s="126" t="s">
        <v>453</v>
      </c>
      <c r="C54" s="314">
        <v>112.7</v>
      </c>
      <c r="D54" s="314">
        <v>127.3</v>
      </c>
      <c r="E54" s="314">
        <v>114.1</v>
      </c>
      <c r="F54" s="314">
        <v>105.3</v>
      </c>
      <c r="G54" s="314">
        <v>265.10000000000002</v>
      </c>
      <c r="H54" s="314">
        <v>195.1</v>
      </c>
      <c r="I54" s="314">
        <v>111.9</v>
      </c>
      <c r="J54" s="314">
        <v>111</v>
      </c>
      <c r="K54" s="314">
        <v>110.4</v>
      </c>
      <c r="L54" s="314">
        <v>106.9</v>
      </c>
      <c r="M54" s="314">
        <v>98.6</v>
      </c>
    </row>
    <row r="55" spans="1:13" x14ac:dyDescent="0.2">
      <c r="A55" s="302"/>
      <c r="B55" s="126" t="s">
        <v>444</v>
      </c>
      <c r="C55" s="314">
        <v>117.8</v>
      </c>
      <c r="D55" s="314">
        <v>123.5</v>
      </c>
      <c r="E55" s="314">
        <v>116</v>
      </c>
      <c r="F55" s="314">
        <v>103.5</v>
      </c>
      <c r="G55" s="314">
        <v>267.10000000000002</v>
      </c>
      <c r="H55" s="314">
        <v>201.5</v>
      </c>
      <c r="I55" s="314">
        <v>111.5</v>
      </c>
      <c r="J55" s="314">
        <v>113.5</v>
      </c>
      <c r="K55" s="314">
        <v>118.9</v>
      </c>
      <c r="L55" s="314">
        <v>111.2</v>
      </c>
      <c r="M55" s="314">
        <v>109.9</v>
      </c>
    </row>
    <row r="56" spans="1:13" x14ac:dyDescent="0.2">
      <c r="A56" s="302"/>
      <c r="B56" s="126" t="s">
        <v>445</v>
      </c>
      <c r="C56" s="314">
        <v>118.9</v>
      </c>
      <c r="D56" s="314">
        <v>127.5</v>
      </c>
      <c r="E56" s="314">
        <v>121.3</v>
      </c>
      <c r="F56" s="314">
        <v>103.1</v>
      </c>
      <c r="G56" s="314">
        <v>268.89999999999998</v>
      </c>
      <c r="H56" s="314">
        <v>185.5</v>
      </c>
      <c r="I56" s="314">
        <v>116.8</v>
      </c>
      <c r="J56" s="314">
        <v>111.8</v>
      </c>
      <c r="K56" s="314">
        <v>118.3</v>
      </c>
      <c r="L56" s="314">
        <v>118.2</v>
      </c>
      <c r="M56" s="314">
        <v>105.8</v>
      </c>
    </row>
    <row r="57" spans="1:13" x14ac:dyDescent="0.2">
      <c r="A57" s="302"/>
      <c r="B57" s="126" t="s">
        <v>446</v>
      </c>
      <c r="C57" s="314">
        <v>108.4</v>
      </c>
      <c r="D57" s="314">
        <v>126.4</v>
      </c>
      <c r="E57" s="314">
        <v>111.8</v>
      </c>
      <c r="F57" s="314">
        <v>93.4</v>
      </c>
      <c r="G57" s="314">
        <v>283.60000000000002</v>
      </c>
      <c r="H57" s="314">
        <v>153</v>
      </c>
      <c r="I57" s="314">
        <v>106.7</v>
      </c>
      <c r="J57" s="314">
        <v>101.2</v>
      </c>
      <c r="K57" s="314">
        <v>104.5</v>
      </c>
      <c r="L57" s="314">
        <v>113.2</v>
      </c>
      <c r="M57" s="314">
        <v>104.9</v>
      </c>
    </row>
    <row r="58" spans="1:13" x14ac:dyDescent="0.2">
      <c r="A58" s="302"/>
      <c r="B58" s="126" t="s">
        <v>447</v>
      </c>
      <c r="C58" s="314">
        <v>120.6</v>
      </c>
      <c r="D58" s="314">
        <v>130</v>
      </c>
      <c r="E58" s="314">
        <v>115.5</v>
      </c>
      <c r="F58" s="314">
        <v>99.7</v>
      </c>
      <c r="G58" s="314">
        <v>278.7</v>
      </c>
      <c r="H58" s="314">
        <v>171.3</v>
      </c>
      <c r="I58" s="314">
        <v>111.9</v>
      </c>
      <c r="J58" s="314">
        <v>110.5</v>
      </c>
      <c r="K58" s="314">
        <v>121.8</v>
      </c>
      <c r="L58" s="314">
        <v>126.7</v>
      </c>
      <c r="M58" s="314">
        <v>106.5</v>
      </c>
    </row>
    <row r="59" spans="1:13" x14ac:dyDescent="0.2">
      <c r="A59" s="302"/>
      <c r="B59" s="126" t="s">
        <v>448</v>
      </c>
      <c r="C59" s="314">
        <v>126.5</v>
      </c>
      <c r="D59" s="314">
        <v>141.4</v>
      </c>
      <c r="E59" s="314">
        <v>111.1</v>
      </c>
      <c r="F59" s="314">
        <v>106.2</v>
      </c>
      <c r="G59" s="314">
        <v>301.89999999999998</v>
      </c>
      <c r="H59" s="314">
        <v>181.2</v>
      </c>
      <c r="I59" s="314">
        <v>123</v>
      </c>
      <c r="J59" s="314">
        <v>120.7</v>
      </c>
      <c r="K59" s="314">
        <v>124.7</v>
      </c>
      <c r="L59" s="314">
        <v>128.19999999999999</v>
      </c>
      <c r="M59" s="314">
        <v>115.8</v>
      </c>
    </row>
    <row r="60" spans="1:13" x14ac:dyDescent="0.2">
      <c r="A60" s="302"/>
      <c r="B60" s="126" t="s">
        <v>449</v>
      </c>
      <c r="C60" s="314">
        <v>120.4</v>
      </c>
      <c r="D60" s="314">
        <v>128.1</v>
      </c>
      <c r="E60" s="314">
        <v>106.1</v>
      </c>
      <c r="F60" s="314">
        <v>94.2</v>
      </c>
      <c r="G60" s="314">
        <v>301.7</v>
      </c>
      <c r="H60" s="314">
        <v>150.80000000000001</v>
      </c>
      <c r="I60" s="314">
        <v>114.8</v>
      </c>
      <c r="J60" s="314">
        <v>108.3</v>
      </c>
      <c r="K60" s="314">
        <v>121.9</v>
      </c>
      <c r="L60" s="314">
        <v>118.1</v>
      </c>
      <c r="M60" s="314">
        <v>121.3</v>
      </c>
    </row>
    <row r="61" spans="1:13" x14ac:dyDescent="0.2">
      <c r="A61" s="302"/>
      <c r="B61" s="126" t="s">
        <v>450</v>
      </c>
      <c r="C61" s="314">
        <v>104.3</v>
      </c>
      <c r="D61" s="314">
        <v>122.6</v>
      </c>
      <c r="E61" s="314">
        <v>97.6</v>
      </c>
      <c r="F61" s="314">
        <v>89.6</v>
      </c>
      <c r="G61" s="314">
        <v>316.10000000000002</v>
      </c>
      <c r="H61" s="314">
        <v>117.6</v>
      </c>
      <c r="I61" s="314">
        <v>93.8</v>
      </c>
      <c r="J61" s="314">
        <v>87.7</v>
      </c>
      <c r="K61" s="314">
        <v>105.1</v>
      </c>
      <c r="L61" s="314">
        <v>104.3</v>
      </c>
      <c r="M61" s="314">
        <v>117.9</v>
      </c>
    </row>
    <row r="62" spans="1:13" x14ac:dyDescent="0.2">
      <c r="A62" s="302">
        <v>2014</v>
      </c>
      <c r="B62" s="126" t="s">
        <v>456</v>
      </c>
      <c r="C62" s="314">
        <v>115.5</v>
      </c>
      <c r="D62" s="314">
        <v>131.5</v>
      </c>
      <c r="E62" s="314">
        <v>94.5</v>
      </c>
      <c r="F62" s="314">
        <v>103.4</v>
      </c>
      <c r="G62" s="314">
        <v>311.3</v>
      </c>
      <c r="H62" s="314">
        <v>162.5</v>
      </c>
      <c r="I62" s="314">
        <v>122.9</v>
      </c>
      <c r="J62" s="314">
        <v>110</v>
      </c>
      <c r="K62" s="314">
        <v>109.1</v>
      </c>
      <c r="L62" s="314">
        <v>114.9</v>
      </c>
      <c r="M62" s="314">
        <v>114.7</v>
      </c>
    </row>
    <row r="63" spans="1:13" x14ac:dyDescent="0.2">
      <c r="A63" s="302"/>
      <c r="B63" s="126" t="s">
        <v>451</v>
      </c>
      <c r="C63" s="314">
        <v>117.8</v>
      </c>
      <c r="D63" s="314">
        <v>124.7</v>
      </c>
      <c r="E63" s="314">
        <v>101.5</v>
      </c>
      <c r="F63" s="314">
        <v>103.7</v>
      </c>
      <c r="G63" s="314">
        <v>301.2</v>
      </c>
      <c r="H63" s="314">
        <v>138.69999999999999</v>
      </c>
      <c r="I63" s="314">
        <v>112.5</v>
      </c>
      <c r="J63" s="314">
        <v>110.1</v>
      </c>
      <c r="K63" s="314">
        <v>117.4</v>
      </c>
      <c r="L63" s="314">
        <v>117.7</v>
      </c>
      <c r="M63" s="314">
        <v>114.9</v>
      </c>
    </row>
    <row r="64" spans="1:13" x14ac:dyDescent="0.2">
      <c r="A64" s="302"/>
      <c r="B64" s="126" t="s">
        <v>452</v>
      </c>
      <c r="C64" s="314">
        <v>121.9</v>
      </c>
      <c r="D64" s="314">
        <v>127.2</v>
      </c>
      <c r="E64" s="314">
        <v>104.6</v>
      </c>
      <c r="F64" s="314">
        <v>107</v>
      </c>
      <c r="G64" s="314">
        <v>311.5</v>
      </c>
      <c r="H64" s="314">
        <v>136.69999999999999</v>
      </c>
      <c r="I64" s="314">
        <v>119</v>
      </c>
      <c r="J64" s="314">
        <v>112.9</v>
      </c>
      <c r="K64" s="314">
        <v>121.9</v>
      </c>
      <c r="L64" s="314">
        <v>120.7</v>
      </c>
      <c r="M64" s="314">
        <v>109.5</v>
      </c>
    </row>
    <row r="65" spans="1:13" x14ac:dyDescent="0.2">
      <c r="B65" s="126" t="s">
        <v>435</v>
      </c>
      <c r="C65" s="314">
        <v>119.5</v>
      </c>
      <c r="D65" s="314">
        <v>130.1</v>
      </c>
      <c r="E65" s="314">
        <v>111.3</v>
      </c>
      <c r="F65" s="314">
        <v>109.4</v>
      </c>
      <c r="G65" s="314">
        <v>262.60000000000002</v>
      </c>
      <c r="H65" s="314">
        <v>128.6</v>
      </c>
      <c r="I65" s="314">
        <v>115.3</v>
      </c>
      <c r="J65" s="314">
        <v>114.2</v>
      </c>
      <c r="K65" s="314">
        <v>119.4</v>
      </c>
      <c r="L65" s="314">
        <v>114.3</v>
      </c>
      <c r="M65" s="314">
        <v>117.8</v>
      </c>
    </row>
    <row r="66" spans="1:13" x14ac:dyDescent="0.2">
      <c r="B66" s="126" t="s">
        <v>453</v>
      </c>
      <c r="C66" s="314">
        <v>116.9</v>
      </c>
      <c r="D66" s="314">
        <v>126.1</v>
      </c>
      <c r="E66" s="314">
        <v>111.6</v>
      </c>
      <c r="F66" s="314">
        <v>101.9</v>
      </c>
      <c r="G66" s="314">
        <v>251.5</v>
      </c>
      <c r="H66" s="314">
        <v>120.2</v>
      </c>
      <c r="I66" s="314">
        <v>116.7</v>
      </c>
      <c r="J66" s="314">
        <v>110.2</v>
      </c>
      <c r="K66" s="314">
        <v>116.1</v>
      </c>
      <c r="L66" s="314">
        <v>108.1</v>
      </c>
      <c r="M66" s="314">
        <v>133.19999999999999</v>
      </c>
    </row>
    <row r="67" spans="1:13" x14ac:dyDescent="0.2">
      <c r="B67" s="126" t="s">
        <v>444</v>
      </c>
      <c r="C67" s="314">
        <v>119.1</v>
      </c>
      <c r="D67" s="314">
        <v>125.6</v>
      </c>
      <c r="E67" s="314">
        <v>117.3</v>
      </c>
      <c r="F67" s="314">
        <v>105.5</v>
      </c>
      <c r="G67" s="314">
        <v>254.9</v>
      </c>
      <c r="H67" s="314">
        <v>131.5</v>
      </c>
      <c r="I67" s="314">
        <v>112.6</v>
      </c>
      <c r="J67" s="314">
        <v>112.5</v>
      </c>
      <c r="K67" s="314">
        <v>119.1</v>
      </c>
      <c r="L67" s="314">
        <v>115.2</v>
      </c>
      <c r="M67" s="314">
        <v>140.19999999999999</v>
      </c>
    </row>
    <row r="68" spans="1:13" x14ac:dyDescent="0.2">
      <c r="A68" s="302"/>
      <c r="B68" s="126" t="s">
        <v>445</v>
      </c>
      <c r="C68" s="314">
        <v>128.6</v>
      </c>
      <c r="D68" s="314">
        <v>130.6</v>
      </c>
      <c r="E68" s="314">
        <v>126.6</v>
      </c>
      <c r="F68" s="314">
        <v>109.4</v>
      </c>
      <c r="G68" s="314">
        <v>278.89999999999998</v>
      </c>
      <c r="H68" s="314">
        <v>116.9</v>
      </c>
      <c r="I68" s="314">
        <v>119.2</v>
      </c>
      <c r="J68" s="314">
        <v>116.1</v>
      </c>
      <c r="K68" s="314">
        <v>129.80000000000001</v>
      </c>
      <c r="L68" s="314">
        <v>124.7</v>
      </c>
      <c r="M68" s="314">
        <v>181.9</v>
      </c>
    </row>
    <row r="69" spans="1:13" x14ac:dyDescent="0.2">
      <c r="A69" s="302"/>
      <c r="B69" s="126" t="s">
        <v>446</v>
      </c>
      <c r="C69" s="314">
        <v>107</v>
      </c>
      <c r="D69" s="314">
        <v>123.3</v>
      </c>
      <c r="E69" s="314">
        <v>114.1</v>
      </c>
      <c r="F69" s="314">
        <v>92.7</v>
      </c>
      <c r="G69" s="314">
        <v>270.8</v>
      </c>
      <c r="H69" s="314">
        <v>146.19999999999999</v>
      </c>
      <c r="I69" s="314">
        <v>112</v>
      </c>
      <c r="J69" s="314">
        <v>99.9</v>
      </c>
      <c r="K69" s="314">
        <v>99.6</v>
      </c>
      <c r="L69" s="314">
        <v>113.4</v>
      </c>
      <c r="M69" s="314">
        <v>123.1</v>
      </c>
    </row>
    <row r="70" spans="1:13" x14ac:dyDescent="0.2">
      <c r="A70" s="302"/>
      <c r="B70" s="126" t="s">
        <v>447</v>
      </c>
      <c r="C70" s="314">
        <v>130.19999999999999</v>
      </c>
      <c r="D70" s="314">
        <v>134.4</v>
      </c>
      <c r="E70" s="314">
        <v>119.7</v>
      </c>
      <c r="F70" s="314">
        <v>108.2</v>
      </c>
      <c r="G70" s="314">
        <v>302.89999999999998</v>
      </c>
      <c r="H70" s="314">
        <v>145.69999999999999</v>
      </c>
      <c r="I70" s="314">
        <v>118.9</v>
      </c>
      <c r="J70" s="314">
        <v>117.9</v>
      </c>
      <c r="K70" s="314">
        <v>130.5</v>
      </c>
      <c r="L70" s="314">
        <v>134.69999999999999</v>
      </c>
      <c r="M70" s="314">
        <v>165.7</v>
      </c>
    </row>
    <row r="71" spans="1:13" x14ac:dyDescent="0.2">
      <c r="A71" s="302"/>
      <c r="B71" s="126" t="s">
        <v>448</v>
      </c>
      <c r="C71" s="314">
        <v>132.4</v>
      </c>
      <c r="D71" s="314">
        <v>141.9</v>
      </c>
      <c r="E71" s="314">
        <v>116.2</v>
      </c>
      <c r="F71" s="314">
        <v>108.1</v>
      </c>
      <c r="G71" s="314">
        <v>298.60000000000002</v>
      </c>
      <c r="H71" s="314">
        <v>149</v>
      </c>
      <c r="I71" s="314">
        <v>121.6</v>
      </c>
      <c r="J71" s="314">
        <v>120.9</v>
      </c>
      <c r="K71" s="314">
        <v>134.19999999999999</v>
      </c>
      <c r="L71" s="314">
        <v>134.5</v>
      </c>
      <c r="M71" s="314">
        <v>141.9</v>
      </c>
    </row>
    <row r="72" spans="1:13" x14ac:dyDescent="0.2">
      <c r="A72" s="302"/>
      <c r="B72" s="126" t="s">
        <v>449</v>
      </c>
      <c r="C72" s="314">
        <v>122.4</v>
      </c>
      <c r="D72" s="314">
        <v>128.69999999999999</v>
      </c>
      <c r="E72" s="314">
        <v>107</v>
      </c>
      <c r="F72" s="314">
        <v>99.3</v>
      </c>
      <c r="G72" s="314">
        <v>281.3</v>
      </c>
      <c r="H72" s="314">
        <v>117.7</v>
      </c>
      <c r="I72" s="314">
        <v>113.2</v>
      </c>
      <c r="J72" s="314">
        <v>107.6</v>
      </c>
      <c r="K72" s="314">
        <v>124.8</v>
      </c>
      <c r="L72" s="314">
        <v>121.1</v>
      </c>
      <c r="M72" s="314">
        <v>150.19999999999999</v>
      </c>
    </row>
    <row r="73" spans="1:13" x14ac:dyDescent="0.2">
      <c r="A73" s="302"/>
      <c r="B73" s="126" t="s">
        <v>450</v>
      </c>
      <c r="C73" s="314">
        <v>115.1</v>
      </c>
      <c r="D73" s="314">
        <v>126.2</v>
      </c>
      <c r="E73" s="314">
        <v>107.3</v>
      </c>
      <c r="F73" s="314">
        <v>89.1</v>
      </c>
      <c r="G73" s="314">
        <v>270.89999999999998</v>
      </c>
      <c r="H73" s="314">
        <v>122.2</v>
      </c>
      <c r="I73" s="314">
        <v>104.3</v>
      </c>
      <c r="J73" s="314">
        <v>93.3</v>
      </c>
      <c r="K73" s="314">
        <v>119.2</v>
      </c>
      <c r="L73" s="314">
        <v>116.3</v>
      </c>
      <c r="M73" s="314">
        <v>136.5</v>
      </c>
    </row>
    <row r="74" spans="1:13" x14ac:dyDescent="0.2">
      <c r="A74" s="302">
        <v>2015</v>
      </c>
      <c r="B74" s="126" t="s">
        <v>456</v>
      </c>
      <c r="C74" s="314">
        <v>114.2</v>
      </c>
      <c r="D74" s="314">
        <v>125.3</v>
      </c>
      <c r="E74" s="314">
        <v>96.9</v>
      </c>
      <c r="F74" s="314">
        <v>97.4</v>
      </c>
      <c r="G74" s="314">
        <v>214.3</v>
      </c>
      <c r="H74" s="314">
        <v>132.4</v>
      </c>
      <c r="I74" s="314">
        <v>118.3</v>
      </c>
      <c r="J74" s="314">
        <v>107.8</v>
      </c>
      <c r="K74" s="314">
        <v>111.3</v>
      </c>
      <c r="L74" s="314">
        <v>115.2</v>
      </c>
      <c r="M74" s="314">
        <v>123.7</v>
      </c>
    </row>
    <row r="75" spans="1:13" x14ac:dyDescent="0.2">
      <c r="A75" s="302"/>
      <c r="B75" s="126" t="s">
        <v>451</v>
      </c>
      <c r="C75" s="314">
        <v>121.7</v>
      </c>
      <c r="D75" s="314">
        <v>126.4</v>
      </c>
      <c r="E75" s="314">
        <v>105.5</v>
      </c>
      <c r="F75" s="314">
        <v>105</v>
      </c>
      <c r="G75" s="314">
        <v>221</v>
      </c>
      <c r="H75" s="314">
        <v>149.19999999999999</v>
      </c>
      <c r="I75" s="314">
        <v>113.9</v>
      </c>
      <c r="J75" s="314">
        <v>111.2</v>
      </c>
      <c r="K75" s="314">
        <v>125.7</v>
      </c>
      <c r="L75" s="314">
        <v>123</v>
      </c>
      <c r="M75" s="314">
        <v>106.5</v>
      </c>
    </row>
    <row r="76" spans="1:13" x14ac:dyDescent="0.2">
      <c r="A76" s="302"/>
      <c r="B76" s="126" t="s">
        <v>452</v>
      </c>
      <c r="C76" s="314">
        <v>137</v>
      </c>
      <c r="D76" s="314">
        <v>142.1</v>
      </c>
      <c r="E76" s="314">
        <v>124.6</v>
      </c>
      <c r="F76" s="314">
        <v>119.8</v>
      </c>
      <c r="G76" s="314">
        <v>253.7</v>
      </c>
      <c r="H76" s="314">
        <v>143.6</v>
      </c>
      <c r="I76" s="314">
        <v>129</v>
      </c>
      <c r="J76" s="314">
        <v>122.1</v>
      </c>
      <c r="K76" s="314">
        <v>142.6</v>
      </c>
      <c r="L76" s="314">
        <v>136.80000000000001</v>
      </c>
      <c r="M76" s="314">
        <v>113.7</v>
      </c>
    </row>
    <row r="77" spans="1:13" x14ac:dyDescent="0.2">
      <c r="B77" s="126" t="s">
        <v>435</v>
      </c>
      <c r="C77" s="314">
        <v>127.6</v>
      </c>
      <c r="D77" s="314">
        <v>127.7</v>
      </c>
      <c r="E77" s="314">
        <v>119</v>
      </c>
      <c r="F77" s="314">
        <v>105.4</v>
      </c>
      <c r="G77" s="314">
        <v>240.8</v>
      </c>
      <c r="H77" s="314">
        <v>142.6</v>
      </c>
      <c r="I77" s="314">
        <v>121.3</v>
      </c>
      <c r="J77" s="314">
        <v>117.9</v>
      </c>
      <c r="K77" s="314">
        <v>132.19999999999999</v>
      </c>
      <c r="L77" s="314">
        <v>120.6</v>
      </c>
      <c r="M77" s="314">
        <v>122.9</v>
      </c>
    </row>
    <row r="78" spans="1:13" x14ac:dyDescent="0.2">
      <c r="B78" s="126" t="s">
        <v>453</v>
      </c>
      <c r="C78" s="314">
        <v>121.9</v>
      </c>
      <c r="D78" s="314">
        <v>129.1</v>
      </c>
      <c r="E78" s="314">
        <v>126.4</v>
      </c>
      <c r="F78" s="314">
        <v>109.4</v>
      </c>
      <c r="G78" s="314">
        <v>241.9</v>
      </c>
      <c r="H78" s="314">
        <v>146.1</v>
      </c>
      <c r="I78" s="314">
        <v>113.9</v>
      </c>
      <c r="J78" s="314">
        <v>110</v>
      </c>
      <c r="K78" s="314">
        <v>125.3</v>
      </c>
      <c r="L78" s="314">
        <v>116</v>
      </c>
      <c r="M78" s="314">
        <v>126.7</v>
      </c>
    </row>
    <row r="79" spans="1:13" x14ac:dyDescent="0.2">
      <c r="B79" s="126" t="s">
        <v>444</v>
      </c>
      <c r="C79" s="314">
        <v>134</v>
      </c>
      <c r="D79" s="314">
        <v>133.4</v>
      </c>
      <c r="E79" s="314">
        <v>137.5</v>
      </c>
      <c r="F79" s="314">
        <v>103.6</v>
      </c>
      <c r="G79" s="314">
        <v>255.5</v>
      </c>
      <c r="H79" s="314">
        <v>143.5</v>
      </c>
      <c r="I79" s="314">
        <v>129.9</v>
      </c>
      <c r="J79" s="314">
        <v>122</v>
      </c>
      <c r="K79" s="314">
        <v>136.9</v>
      </c>
      <c r="L79" s="314">
        <v>129</v>
      </c>
      <c r="M79" s="314">
        <v>148.80000000000001</v>
      </c>
    </row>
    <row r="80" spans="1:13" x14ac:dyDescent="0.2">
      <c r="B80" s="126" t="s">
        <v>445</v>
      </c>
      <c r="C80" s="314">
        <v>136</v>
      </c>
      <c r="D80" s="314">
        <v>132.1</v>
      </c>
      <c r="E80" s="314">
        <v>139.9</v>
      </c>
      <c r="F80" s="314">
        <v>104.3</v>
      </c>
      <c r="G80" s="314">
        <v>255.9</v>
      </c>
      <c r="H80" s="314">
        <v>179.7</v>
      </c>
      <c r="I80" s="314">
        <v>129.1</v>
      </c>
      <c r="J80" s="314">
        <v>118.7</v>
      </c>
      <c r="K80" s="314">
        <v>141.19999999999999</v>
      </c>
      <c r="L80" s="314">
        <v>133</v>
      </c>
      <c r="M80" s="314">
        <v>147.6</v>
      </c>
    </row>
    <row r="81" spans="1:15" x14ac:dyDescent="0.2">
      <c r="B81" s="126" t="s">
        <v>446</v>
      </c>
      <c r="C81" s="314">
        <v>111.7</v>
      </c>
      <c r="D81" s="314">
        <v>122.1</v>
      </c>
      <c r="E81" s="314">
        <v>120.9</v>
      </c>
      <c r="F81" s="314">
        <v>86.8</v>
      </c>
      <c r="G81" s="314">
        <v>233.1</v>
      </c>
      <c r="H81" s="314">
        <v>134.69999999999999</v>
      </c>
      <c r="I81" s="314">
        <v>112.8</v>
      </c>
      <c r="J81" s="314">
        <v>100.7</v>
      </c>
      <c r="K81" s="314">
        <v>108.7</v>
      </c>
      <c r="L81" s="314">
        <v>119.2</v>
      </c>
      <c r="M81" s="314">
        <v>126.8</v>
      </c>
    </row>
    <row r="82" spans="1:15" x14ac:dyDescent="0.2">
      <c r="B82" s="126" t="s">
        <v>447</v>
      </c>
      <c r="C82" s="314">
        <v>134.1</v>
      </c>
      <c r="D82" s="314">
        <v>133.6</v>
      </c>
      <c r="E82" s="314">
        <v>124.6</v>
      </c>
      <c r="F82" s="314">
        <v>98.1</v>
      </c>
      <c r="G82" s="314">
        <v>239.6</v>
      </c>
      <c r="H82" s="314">
        <v>154.1</v>
      </c>
      <c r="I82" s="314">
        <v>123.6</v>
      </c>
      <c r="J82" s="314">
        <v>118.1</v>
      </c>
      <c r="K82" s="314">
        <v>137.69999999999999</v>
      </c>
      <c r="L82" s="314">
        <v>140</v>
      </c>
      <c r="M82" s="314">
        <v>165.6</v>
      </c>
    </row>
    <row r="83" spans="1:15" x14ac:dyDescent="0.2">
      <c r="B83" s="126" t="s">
        <v>448</v>
      </c>
      <c r="C83" s="314">
        <v>134.80000000000001</v>
      </c>
      <c r="D83" s="314">
        <v>137.5</v>
      </c>
      <c r="E83" s="314">
        <v>124.3</v>
      </c>
      <c r="F83" s="314">
        <v>93.3</v>
      </c>
      <c r="G83" s="314">
        <v>234.4</v>
      </c>
      <c r="H83" s="314">
        <v>168.8</v>
      </c>
      <c r="I83" s="314">
        <v>122.5</v>
      </c>
      <c r="J83" s="314">
        <v>118.8</v>
      </c>
      <c r="K83" s="314">
        <v>139.9</v>
      </c>
      <c r="L83" s="314">
        <v>138.80000000000001</v>
      </c>
      <c r="M83" s="314">
        <v>157.69999999999999</v>
      </c>
    </row>
    <row r="84" spans="1:15" x14ac:dyDescent="0.2">
      <c r="B84" s="126" t="s">
        <v>449</v>
      </c>
      <c r="C84" s="314">
        <v>131</v>
      </c>
      <c r="D84" s="314">
        <v>135.80000000000001</v>
      </c>
      <c r="E84" s="314">
        <v>125.3</v>
      </c>
      <c r="F84" s="314">
        <v>89.8</v>
      </c>
      <c r="G84" s="314">
        <v>212</v>
      </c>
      <c r="H84" s="314">
        <v>141.19999999999999</v>
      </c>
      <c r="I84" s="314">
        <v>123.2</v>
      </c>
      <c r="J84" s="314">
        <v>110.9</v>
      </c>
      <c r="K84" s="314">
        <v>134.6</v>
      </c>
      <c r="L84" s="314">
        <v>135.1</v>
      </c>
      <c r="M84" s="314">
        <v>177.9</v>
      </c>
    </row>
    <row r="85" spans="1:15" x14ac:dyDescent="0.2">
      <c r="B85" s="126" t="s">
        <v>450</v>
      </c>
      <c r="C85" s="314">
        <v>116.7</v>
      </c>
      <c r="D85" s="314">
        <v>130.80000000000001</v>
      </c>
      <c r="E85" s="314">
        <v>105.7</v>
      </c>
      <c r="F85" s="314">
        <v>77.900000000000006</v>
      </c>
      <c r="G85" s="314">
        <v>212.2</v>
      </c>
      <c r="H85" s="314">
        <v>136.80000000000001</v>
      </c>
      <c r="I85" s="314">
        <v>106.1</v>
      </c>
      <c r="J85" s="314">
        <v>92.4</v>
      </c>
      <c r="K85" s="314">
        <v>121.6</v>
      </c>
      <c r="L85" s="314">
        <v>124.1</v>
      </c>
      <c r="M85" s="314">
        <v>143.19999999999999</v>
      </c>
    </row>
    <row r="86" spans="1:15" x14ac:dyDescent="0.2">
      <c r="A86" s="298" t="s">
        <v>1676</v>
      </c>
      <c r="B86" s="126" t="s">
        <v>456</v>
      </c>
      <c r="C86" s="314">
        <v>112.6</v>
      </c>
      <c r="D86" s="314">
        <v>123.9</v>
      </c>
      <c r="E86" s="314">
        <v>113.6</v>
      </c>
      <c r="F86" s="314">
        <v>83.9</v>
      </c>
      <c r="G86" s="314">
        <v>177.9</v>
      </c>
      <c r="H86" s="314">
        <v>152.4</v>
      </c>
      <c r="I86" s="314">
        <v>116.6</v>
      </c>
      <c r="J86" s="314">
        <v>102.7</v>
      </c>
      <c r="K86" s="314">
        <v>110.9</v>
      </c>
      <c r="L86" s="314">
        <v>119.6</v>
      </c>
      <c r="M86" s="314">
        <v>114.1</v>
      </c>
      <c r="N86" s="314"/>
      <c r="O86" s="314"/>
    </row>
    <row r="87" spans="1:15" x14ac:dyDescent="0.2">
      <c r="A87" s="302"/>
      <c r="B87" s="126" t="s">
        <v>451</v>
      </c>
      <c r="C87" s="314">
        <v>124.8</v>
      </c>
      <c r="D87" s="314">
        <v>124.8</v>
      </c>
      <c r="E87" s="314">
        <v>117.2</v>
      </c>
      <c r="F87" s="314">
        <v>93.2</v>
      </c>
      <c r="G87" s="314">
        <v>175</v>
      </c>
      <c r="H87" s="314">
        <v>161</v>
      </c>
      <c r="I87" s="314">
        <v>120</v>
      </c>
      <c r="J87" s="314">
        <v>111.5</v>
      </c>
      <c r="K87" s="314">
        <v>129.19999999999999</v>
      </c>
      <c r="L87" s="314">
        <v>129.9</v>
      </c>
      <c r="M87" s="314">
        <v>117.1</v>
      </c>
      <c r="N87" s="314"/>
      <c r="O87" s="314"/>
    </row>
    <row r="88" spans="1:15" x14ac:dyDescent="0.2">
      <c r="A88" s="302"/>
      <c r="B88" s="126" t="s">
        <v>452</v>
      </c>
      <c r="C88" s="314">
        <v>134.9</v>
      </c>
      <c r="D88" s="314">
        <v>132.69999999999999</v>
      </c>
      <c r="E88" s="314">
        <v>132.19999999999999</v>
      </c>
      <c r="F88" s="314">
        <v>101.2</v>
      </c>
      <c r="G88" s="314">
        <v>178.1</v>
      </c>
      <c r="H88" s="314">
        <v>144.9</v>
      </c>
      <c r="I88" s="314">
        <v>127.6</v>
      </c>
      <c r="J88" s="314">
        <v>116.1</v>
      </c>
      <c r="K88" s="314">
        <v>140.5</v>
      </c>
      <c r="L88" s="314">
        <v>137.80000000000001</v>
      </c>
      <c r="M88" s="314">
        <v>192.2</v>
      </c>
      <c r="N88" s="314"/>
      <c r="O88" s="314"/>
    </row>
    <row r="89" spans="1:15" x14ac:dyDescent="0.2">
      <c r="A89" s="302"/>
      <c r="B89" s="126" t="s">
        <v>435</v>
      </c>
      <c r="C89" s="314">
        <v>131.9</v>
      </c>
      <c r="D89" s="314">
        <v>132.4</v>
      </c>
      <c r="E89" s="314">
        <v>133.9</v>
      </c>
      <c r="F89" s="314">
        <v>100.9</v>
      </c>
      <c r="G89" s="314">
        <v>164.3</v>
      </c>
      <c r="H89" s="314">
        <v>150.5</v>
      </c>
      <c r="I89" s="314">
        <v>121.6</v>
      </c>
      <c r="J89" s="314">
        <v>117.1</v>
      </c>
      <c r="K89" s="314">
        <v>139.9</v>
      </c>
      <c r="L89" s="314">
        <v>130.30000000000001</v>
      </c>
      <c r="M89" s="314">
        <v>133.4</v>
      </c>
      <c r="N89" s="314"/>
      <c r="O89" s="314"/>
    </row>
    <row r="90" spans="1:15" x14ac:dyDescent="0.2">
      <c r="A90" s="302"/>
      <c r="B90" s="126" t="s">
        <v>453</v>
      </c>
      <c r="C90" s="314">
        <v>122.4</v>
      </c>
      <c r="D90" s="314">
        <v>127</v>
      </c>
      <c r="E90" s="314">
        <v>135.80000000000001</v>
      </c>
      <c r="F90" s="314">
        <v>94.5</v>
      </c>
      <c r="G90" s="314">
        <v>170.6</v>
      </c>
      <c r="H90" s="314">
        <v>160.19999999999999</v>
      </c>
      <c r="I90" s="314">
        <v>117.4</v>
      </c>
      <c r="J90" s="314">
        <v>109.7</v>
      </c>
      <c r="K90" s="314">
        <v>127</v>
      </c>
      <c r="L90" s="314">
        <v>120.6</v>
      </c>
      <c r="M90" s="314">
        <v>123.2</v>
      </c>
      <c r="N90" s="314"/>
      <c r="O90" s="314"/>
    </row>
    <row r="91" spans="1:15" x14ac:dyDescent="0.2">
      <c r="A91" s="302"/>
      <c r="B91" s="126" t="s">
        <v>444</v>
      </c>
      <c r="C91" s="314">
        <v>134.69999999999999</v>
      </c>
      <c r="D91" s="314">
        <v>138.1</v>
      </c>
      <c r="E91" s="314">
        <v>138.1</v>
      </c>
      <c r="F91" s="314">
        <v>97.6</v>
      </c>
      <c r="G91" s="314">
        <v>170</v>
      </c>
      <c r="H91" s="314">
        <v>158.80000000000001</v>
      </c>
      <c r="I91" s="314">
        <v>127.7</v>
      </c>
      <c r="J91" s="314">
        <v>120.1</v>
      </c>
      <c r="K91" s="314">
        <v>141</v>
      </c>
      <c r="L91" s="314">
        <v>134.69999999999999</v>
      </c>
      <c r="M91" s="314">
        <v>140</v>
      </c>
      <c r="N91" s="314"/>
      <c r="O91" s="314"/>
    </row>
    <row r="92" spans="1:15" x14ac:dyDescent="0.2">
      <c r="A92" s="302"/>
      <c r="B92" s="126" t="s">
        <v>445</v>
      </c>
      <c r="C92" s="314">
        <v>121.2</v>
      </c>
      <c r="D92" s="314">
        <v>129.69999999999999</v>
      </c>
      <c r="E92" s="314">
        <v>129.9</v>
      </c>
      <c r="F92" s="314">
        <v>96.8</v>
      </c>
      <c r="G92" s="314">
        <v>199.4</v>
      </c>
      <c r="H92" s="314">
        <v>161.5</v>
      </c>
      <c r="I92" s="314">
        <v>119.8</v>
      </c>
      <c r="J92" s="314">
        <v>108.7</v>
      </c>
      <c r="K92" s="314">
        <v>122</v>
      </c>
      <c r="L92" s="314">
        <v>123.9</v>
      </c>
      <c r="M92" s="314">
        <v>137.6</v>
      </c>
      <c r="N92" s="314"/>
      <c r="O92" s="314"/>
    </row>
    <row r="93" spans="1:15" x14ac:dyDescent="0.2">
      <c r="A93" s="302"/>
      <c r="B93" s="126" t="s">
        <v>446</v>
      </c>
      <c r="C93" s="314">
        <v>121.9</v>
      </c>
      <c r="D93" s="314">
        <v>136.1</v>
      </c>
      <c r="E93" s="314">
        <v>128.1</v>
      </c>
      <c r="F93" s="314">
        <v>87</v>
      </c>
      <c r="G93" s="314">
        <v>187.6</v>
      </c>
      <c r="H93" s="314">
        <v>156.80000000000001</v>
      </c>
      <c r="I93" s="314">
        <v>116.9</v>
      </c>
      <c r="J93" s="314">
        <v>107.1</v>
      </c>
      <c r="K93" s="314">
        <v>123.1</v>
      </c>
      <c r="L93" s="314">
        <v>132.30000000000001</v>
      </c>
      <c r="M93" s="314">
        <v>140.9</v>
      </c>
      <c r="N93" s="314"/>
      <c r="O93" s="314"/>
    </row>
    <row r="94" spans="1:15" x14ac:dyDescent="0.2">
      <c r="A94" s="302"/>
      <c r="B94" s="126" t="s">
        <v>447</v>
      </c>
      <c r="C94" s="314">
        <v>133.6</v>
      </c>
      <c r="D94" s="314">
        <v>144.1</v>
      </c>
      <c r="E94" s="314">
        <v>129.6</v>
      </c>
      <c r="F94" s="314">
        <v>98.1</v>
      </c>
      <c r="G94" s="314">
        <v>196.5</v>
      </c>
      <c r="H94" s="314">
        <v>172.4</v>
      </c>
      <c r="I94" s="314">
        <v>123.6</v>
      </c>
      <c r="J94" s="314">
        <v>117.2</v>
      </c>
      <c r="K94" s="314">
        <v>138.6</v>
      </c>
      <c r="L94" s="314">
        <v>142.19999999999999</v>
      </c>
      <c r="M94" s="314">
        <v>124.8</v>
      </c>
      <c r="N94" s="314"/>
      <c r="O94" s="314"/>
    </row>
    <row r="95" spans="1:15" x14ac:dyDescent="0.2">
      <c r="B95" s="126" t="s">
        <v>448</v>
      </c>
      <c r="C95" s="314">
        <v>127.7</v>
      </c>
      <c r="D95" s="314">
        <v>137.19999999999999</v>
      </c>
      <c r="E95" s="314">
        <v>121.3</v>
      </c>
      <c r="F95" s="314">
        <v>92.9</v>
      </c>
      <c r="G95" s="314">
        <v>203</v>
      </c>
      <c r="H95" s="314">
        <v>130.80000000000001</v>
      </c>
      <c r="I95" s="314">
        <v>118.1</v>
      </c>
      <c r="J95" s="314">
        <v>111.6</v>
      </c>
      <c r="K95" s="314">
        <v>131.80000000000001</v>
      </c>
      <c r="L95" s="314">
        <v>136.1</v>
      </c>
      <c r="M95" s="314">
        <v>142.5</v>
      </c>
      <c r="N95" s="314"/>
      <c r="O95" s="314"/>
    </row>
    <row r="96" spans="1:15" x14ac:dyDescent="0.2">
      <c r="B96" s="126" t="s">
        <v>449</v>
      </c>
      <c r="C96" s="314">
        <v>136.5</v>
      </c>
      <c r="D96" s="314">
        <v>143.5</v>
      </c>
      <c r="E96" s="314">
        <v>134.19999999999999</v>
      </c>
      <c r="F96" s="314">
        <v>97.5</v>
      </c>
      <c r="G96" s="314">
        <v>192.8</v>
      </c>
      <c r="H96" s="314">
        <v>167.1</v>
      </c>
      <c r="I96" s="314">
        <v>127.7</v>
      </c>
      <c r="J96" s="314">
        <v>118.2</v>
      </c>
      <c r="K96" s="314">
        <v>142.9</v>
      </c>
      <c r="L96" s="314">
        <v>142.6</v>
      </c>
      <c r="M96" s="314">
        <v>126.1</v>
      </c>
      <c r="N96" s="314"/>
      <c r="O96" s="314"/>
    </row>
    <row r="97" spans="1:15" x14ac:dyDescent="0.2">
      <c r="B97" s="126" t="s">
        <v>450</v>
      </c>
      <c r="C97" s="314">
        <v>123.2</v>
      </c>
      <c r="D97" s="314">
        <v>134.69999999999999</v>
      </c>
      <c r="E97" s="314">
        <v>111</v>
      </c>
      <c r="F97" s="314">
        <v>91.8</v>
      </c>
      <c r="G97" s="314">
        <v>213.9</v>
      </c>
      <c r="H97" s="314">
        <v>153</v>
      </c>
      <c r="I97" s="314">
        <v>110.5</v>
      </c>
      <c r="J97" s="314">
        <v>97.9</v>
      </c>
      <c r="K97" s="314">
        <v>130.80000000000001</v>
      </c>
      <c r="L97" s="314">
        <v>130.80000000000001</v>
      </c>
      <c r="M97" s="314">
        <v>119.2</v>
      </c>
      <c r="N97" s="314"/>
      <c r="O97" s="314"/>
    </row>
    <row r="98" spans="1:15" x14ac:dyDescent="0.2">
      <c r="A98" s="298">
        <v>2017</v>
      </c>
      <c r="B98" s="126" t="s">
        <v>456</v>
      </c>
      <c r="C98" s="314">
        <v>124.6</v>
      </c>
      <c r="D98" s="314">
        <v>136.69999999999999</v>
      </c>
      <c r="E98" s="314">
        <v>111</v>
      </c>
      <c r="F98" s="314">
        <v>102.2</v>
      </c>
      <c r="G98" s="314">
        <v>224.7</v>
      </c>
      <c r="H98" s="314">
        <v>161.19999999999999</v>
      </c>
      <c r="I98" s="314">
        <v>132</v>
      </c>
      <c r="J98" s="314">
        <v>113.4</v>
      </c>
      <c r="K98" s="314">
        <v>121.7</v>
      </c>
      <c r="L98" s="314">
        <v>136.6</v>
      </c>
      <c r="M98" s="314">
        <v>81.3</v>
      </c>
    </row>
    <row r="99" spans="1:15" x14ac:dyDescent="0.2">
      <c r="A99" s="302"/>
      <c r="B99" s="126" t="s">
        <v>451</v>
      </c>
      <c r="C99" s="314">
        <v>129.30000000000001</v>
      </c>
      <c r="D99" s="314">
        <v>131.4</v>
      </c>
      <c r="E99" s="314">
        <v>109.7</v>
      </c>
      <c r="F99" s="314">
        <v>108.4</v>
      </c>
      <c r="G99" s="314">
        <v>223.7</v>
      </c>
      <c r="H99" s="314">
        <v>158.30000000000001</v>
      </c>
      <c r="I99" s="314">
        <v>125.7</v>
      </c>
      <c r="J99" s="314">
        <v>115.4</v>
      </c>
      <c r="K99" s="314">
        <v>131.30000000000001</v>
      </c>
      <c r="L99" s="314">
        <v>137.6</v>
      </c>
      <c r="M99" s="314">
        <v>116.3</v>
      </c>
    </row>
    <row r="100" spans="1:15" x14ac:dyDescent="0.2">
      <c r="A100" s="302"/>
      <c r="B100" s="126" t="s">
        <v>452</v>
      </c>
      <c r="C100" s="314">
        <v>148.9</v>
      </c>
      <c r="D100" s="314">
        <v>143.9</v>
      </c>
      <c r="E100" s="314">
        <v>124.8</v>
      </c>
      <c r="F100" s="314">
        <v>122.7</v>
      </c>
      <c r="G100" s="314">
        <v>227</v>
      </c>
      <c r="H100" s="314">
        <v>178.7</v>
      </c>
      <c r="I100" s="314">
        <v>144.9</v>
      </c>
      <c r="J100" s="314">
        <v>130.5</v>
      </c>
      <c r="K100" s="314">
        <v>154.80000000000001</v>
      </c>
      <c r="L100" s="314">
        <v>155.30000000000001</v>
      </c>
      <c r="M100" s="314">
        <v>110.1</v>
      </c>
    </row>
    <row r="101" spans="1:15" x14ac:dyDescent="0.2">
      <c r="A101" s="302"/>
      <c r="B101" s="126" t="s">
        <v>435</v>
      </c>
      <c r="C101" s="314">
        <v>127</v>
      </c>
      <c r="D101" s="314">
        <v>136.80000000000001</v>
      </c>
      <c r="E101" s="314">
        <v>122.1</v>
      </c>
      <c r="F101" s="314">
        <v>108</v>
      </c>
      <c r="G101" s="314">
        <v>197.7</v>
      </c>
      <c r="H101" s="314">
        <v>176.5</v>
      </c>
      <c r="I101" s="314">
        <v>123.9</v>
      </c>
      <c r="J101" s="314">
        <v>118.2</v>
      </c>
      <c r="K101" s="314">
        <v>126.5</v>
      </c>
      <c r="L101" s="314">
        <v>130.19999999999999</v>
      </c>
      <c r="M101" s="314">
        <v>159.6</v>
      </c>
    </row>
    <row r="102" spans="1:15" x14ac:dyDescent="0.2">
      <c r="A102" s="302"/>
      <c r="B102" s="126" t="s">
        <v>453</v>
      </c>
      <c r="C102" s="314">
        <v>139.19999999999999</v>
      </c>
      <c r="D102" s="314">
        <v>142.6</v>
      </c>
      <c r="E102" s="314">
        <v>137.69999999999999</v>
      </c>
      <c r="F102" s="314">
        <v>112.1</v>
      </c>
      <c r="G102" s="314">
        <v>196.4</v>
      </c>
      <c r="H102" s="314">
        <v>173</v>
      </c>
      <c r="I102" s="314">
        <v>133.6</v>
      </c>
      <c r="J102" s="314">
        <v>125.7</v>
      </c>
      <c r="K102" s="314">
        <v>144.30000000000001</v>
      </c>
      <c r="L102" s="314">
        <v>142.30000000000001</v>
      </c>
      <c r="M102" s="314">
        <v>102.4</v>
      </c>
    </row>
    <row r="103" spans="1:15" x14ac:dyDescent="0.2">
      <c r="A103" s="302"/>
      <c r="B103" s="126" t="s">
        <v>444</v>
      </c>
      <c r="C103" s="314">
        <v>134.6</v>
      </c>
      <c r="D103" s="314">
        <v>139.69999999999999</v>
      </c>
      <c r="E103" s="314">
        <v>132.4</v>
      </c>
      <c r="F103" s="314">
        <v>98.1</v>
      </c>
      <c r="G103" s="314">
        <v>186.8</v>
      </c>
      <c r="H103" s="314">
        <v>163.19999999999999</v>
      </c>
      <c r="I103" s="314">
        <v>129.1</v>
      </c>
      <c r="J103" s="314">
        <v>124.3</v>
      </c>
      <c r="K103" s="314">
        <v>137.9</v>
      </c>
      <c r="L103" s="314">
        <v>144.69999999999999</v>
      </c>
      <c r="M103" s="314">
        <v>94.2</v>
      </c>
    </row>
    <row r="104" spans="1:15" x14ac:dyDescent="0.2">
      <c r="A104" s="302"/>
      <c r="B104" s="126" t="s">
        <v>445</v>
      </c>
      <c r="C104" s="314">
        <v>129.5</v>
      </c>
      <c r="D104" s="314">
        <v>135.80000000000001</v>
      </c>
      <c r="E104" s="314">
        <v>130.6</v>
      </c>
      <c r="F104" s="314">
        <v>100.4</v>
      </c>
      <c r="G104" s="314">
        <v>186.9</v>
      </c>
      <c r="H104" s="314">
        <v>145.19999999999999</v>
      </c>
      <c r="I104" s="314">
        <v>126.9</v>
      </c>
      <c r="J104" s="314">
        <v>116.5</v>
      </c>
      <c r="K104" s="314">
        <v>132</v>
      </c>
      <c r="L104" s="314">
        <v>140.30000000000001</v>
      </c>
      <c r="M104" s="314">
        <v>92.4</v>
      </c>
    </row>
    <row r="105" spans="1:15" x14ac:dyDescent="0.2">
      <c r="A105" s="302"/>
      <c r="B105" s="126" t="s">
        <v>446</v>
      </c>
      <c r="C105" s="314">
        <v>129.19999999999999</v>
      </c>
      <c r="D105" s="314">
        <v>140.5</v>
      </c>
      <c r="E105" s="314">
        <v>126.9</v>
      </c>
      <c r="F105" s="314">
        <v>95.2</v>
      </c>
      <c r="G105" s="314">
        <v>194.3</v>
      </c>
      <c r="H105" s="314">
        <v>161.4</v>
      </c>
      <c r="I105" s="314">
        <v>127.9</v>
      </c>
      <c r="J105" s="314">
        <v>114.6</v>
      </c>
      <c r="K105" s="314">
        <v>129.69999999999999</v>
      </c>
      <c r="L105" s="314">
        <v>148.30000000000001</v>
      </c>
      <c r="M105" s="314">
        <v>87.4</v>
      </c>
    </row>
    <row r="106" spans="1:15" x14ac:dyDescent="0.2">
      <c r="A106" s="302"/>
      <c r="B106" s="126" t="s">
        <v>447</v>
      </c>
      <c r="C106" s="314">
        <v>138</v>
      </c>
      <c r="D106" s="314">
        <v>147.30000000000001</v>
      </c>
      <c r="E106" s="314">
        <v>118.2</v>
      </c>
      <c r="F106" s="314">
        <v>102</v>
      </c>
      <c r="G106" s="314">
        <v>199.1</v>
      </c>
      <c r="H106" s="314">
        <v>165.2</v>
      </c>
      <c r="I106" s="314">
        <v>125.8</v>
      </c>
      <c r="J106" s="314">
        <v>123.9</v>
      </c>
      <c r="K106" s="314">
        <v>142.80000000000001</v>
      </c>
      <c r="L106" s="314">
        <v>156.80000000000001</v>
      </c>
      <c r="M106" s="314">
        <v>80.2</v>
      </c>
    </row>
    <row r="107" spans="1:15" x14ac:dyDescent="0.2">
      <c r="B107" s="126" t="s">
        <v>448</v>
      </c>
      <c r="C107" s="314">
        <v>135.69999999999999</v>
      </c>
      <c r="D107" s="314">
        <v>147.4</v>
      </c>
      <c r="E107" s="314">
        <v>115.7</v>
      </c>
      <c r="F107" s="314">
        <v>104.2</v>
      </c>
      <c r="G107" s="314">
        <v>222.8</v>
      </c>
      <c r="H107" s="314">
        <v>140.4</v>
      </c>
      <c r="I107" s="314">
        <v>125.1</v>
      </c>
      <c r="J107" s="314">
        <v>124.8</v>
      </c>
      <c r="K107" s="314">
        <v>136.9</v>
      </c>
      <c r="L107" s="314">
        <v>154.19999999999999</v>
      </c>
      <c r="M107" s="314">
        <v>117.3</v>
      </c>
    </row>
    <row r="108" spans="1:15" x14ac:dyDescent="0.2">
      <c r="B108" s="126" t="s">
        <v>449</v>
      </c>
      <c r="C108" s="314">
        <v>146.30000000000001</v>
      </c>
      <c r="D108" s="314">
        <v>148.69999999999999</v>
      </c>
      <c r="E108" s="314">
        <v>126.3</v>
      </c>
      <c r="F108" s="314">
        <v>104.2</v>
      </c>
      <c r="G108" s="314">
        <v>227.2</v>
      </c>
      <c r="H108" s="314">
        <v>135.30000000000001</v>
      </c>
      <c r="I108" s="314">
        <v>141.1</v>
      </c>
      <c r="J108" s="314">
        <v>130.1</v>
      </c>
      <c r="K108" s="314">
        <v>150.19999999999999</v>
      </c>
      <c r="L108" s="314">
        <v>164.8</v>
      </c>
      <c r="M108" s="314">
        <v>88.7</v>
      </c>
    </row>
    <row r="109" spans="1:15" x14ac:dyDescent="0.2">
      <c r="B109" s="126" t="s">
        <v>450</v>
      </c>
      <c r="C109" s="314">
        <v>126.4</v>
      </c>
      <c r="D109" s="314">
        <v>137.5</v>
      </c>
      <c r="E109" s="314">
        <v>99.9</v>
      </c>
      <c r="F109" s="314">
        <v>91.9</v>
      </c>
      <c r="G109" s="314">
        <v>255.5</v>
      </c>
      <c r="H109" s="314">
        <v>137.1</v>
      </c>
      <c r="I109" s="314">
        <v>118.6</v>
      </c>
      <c r="J109" s="314">
        <v>104.6</v>
      </c>
      <c r="K109" s="314">
        <v>130.6</v>
      </c>
      <c r="L109" s="314">
        <v>140.19999999999999</v>
      </c>
      <c r="M109" s="314">
        <v>88.1</v>
      </c>
    </row>
    <row r="110" spans="1:15" x14ac:dyDescent="0.2">
      <c r="A110" s="298" t="s">
        <v>1718</v>
      </c>
      <c r="B110" s="126" t="s">
        <v>456</v>
      </c>
      <c r="C110" s="314">
        <v>135.6</v>
      </c>
      <c r="D110" s="314">
        <v>138.30000000000001</v>
      </c>
      <c r="E110" s="314">
        <v>100.3</v>
      </c>
      <c r="F110" s="314">
        <v>105.5</v>
      </c>
      <c r="G110" s="314">
        <v>269.7</v>
      </c>
      <c r="H110" s="314">
        <v>138.9</v>
      </c>
      <c r="I110" s="314">
        <v>141.30000000000001</v>
      </c>
      <c r="J110" s="314">
        <v>127</v>
      </c>
      <c r="K110" s="314">
        <v>133.30000000000001</v>
      </c>
      <c r="L110" s="314">
        <v>150.4</v>
      </c>
      <c r="M110" s="314">
        <v>69</v>
      </c>
    </row>
    <row r="111" spans="1:15" x14ac:dyDescent="0.2">
      <c r="A111" s="302"/>
      <c r="B111" s="126" t="s">
        <v>451</v>
      </c>
      <c r="C111" s="314">
        <v>132</v>
      </c>
      <c r="D111" s="314">
        <v>134.30000000000001</v>
      </c>
      <c r="E111" s="314">
        <v>113.5</v>
      </c>
      <c r="F111" s="314">
        <v>110.9</v>
      </c>
      <c r="G111" s="314">
        <v>254</v>
      </c>
      <c r="H111" s="314">
        <v>127.5</v>
      </c>
      <c r="I111" s="314">
        <v>135</v>
      </c>
      <c r="J111" s="314">
        <v>123.7</v>
      </c>
      <c r="K111" s="314">
        <v>130</v>
      </c>
      <c r="L111" s="314">
        <v>146.9</v>
      </c>
      <c r="M111" s="314">
        <v>70.3</v>
      </c>
    </row>
    <row r="112" spans="1:15" x14ac:dyDescent="0.2">
      <c r="A112" s="302"/>
      <c r="B112" s="126" t="s">
        <v>452</v>
      </c>
      <c r="C112" s="314">
        <v>146.69999999999999</v>
      </c>
      <c r="D112" s="314">
        <v>140.80000000000001</v>
      </c>
      <c r="E112" s="314">
        <v>118.3</v>
      </c>
      <c r="F112" s="314">
        <v>115.1</v>
      </c>
      <c r="G112" s="314">
        <v>275</v>
      </c>
      <c r="H112" s="314">
        <v>163.9</v>
      </c>
      <c r="I112" s="314">
        <v>145.6</v>
      </c>
      <c r="J112" s="314">
        <v>131.19999999999999</v>
      </c>
      <c r="K112" s="314">
        <v>149.9</v>
      </c>
      <c r="L112" s="314">
        <v>157.1</v>
      </c>
      <c r="M112" s="314">
        <v>83.7</v>
      </c>
    </row>
    <row r="113" spans="1:13" x14ac:dyDescent="0.2">
      <c r="A113" s="302"/>
      <c r="B113" s="126" t="s">
        <v>435</v>
      </c>
      <c r="C113" s="314">
        <v>139.5</v>
      </c>
      <c r="D113" s="314">
        <v>135.1</v>
      </c>
      <c r="E113" s="314">
        <v>108.8</v>
      </c>
      <c r="F113" s="314">
        <v>110.2</v>
      </c>
      <c r="G113" s="314">
        <v>219.8</v>
      </c>
      <c r="H113" s="314">
        <v>132.69999999999999</v>
      </c>
      <c r="I113" s="314">
        <v>135.9</v>
      </c>
      <c r="J113" s="314">
        <v>127.7</v>
      </c>
      <c r="K113" s="314">
        <v>144</v>
      </c>
      <c r="L113" s="314">
        <v>148.4</v>
      </c>
      <c r="M113" s="314">
        <v>75.400000000000006</v>
      </c>
    </row>
    <row r="114" spans="1:13" x14ac:dyDescent="0.2">
      <c r="A114" s="302"/>
      <c r="B114" s="126" t="s">
        <v>453</v>
      </c>
      <c r="C114" s="314">
        <v>137.1</v>
      </c>
      <c r="D114" s="314">
        <v>135.80000000000001</v>
      </c>
      <c r="E114" s="314">
        <v>129.69999999999999</v>
      </c>
      <c r="F114" s="314">
        <v>108.7</v>
      </c>
      <c r="G114" s="314">
        <v>229.9</v>
      </c>
      <c r="H114" s="314">
        <v>152.1</v>
      </c>
      <c r="I114" s="314">
        <v>130.69999999999999</v>
      </c>
      <c r="J114" s="314">
        <v>128</v>
      </c>
      <c r="K114" s="314">
        <v>140.69999999999999</v>
      </c>
      <c r="L114" s="314">
        <v>145.1</v>
      </c>
      <c r="M114" s="314">
        <v>77.3</v>
      </c>
    </row>
    <row r="115" spans="1:13" x14ac:dyDescent="0.2">
      <c r="A115" s="302"/>
      <c r="B115" s="126" t="s">
        <v>444</v>
      </c>
      <c r="C115" s="314">
        <v>145.19999999999999</v>
      </c>
      <c r="D115" s="314">
        <v>136.69999999999999</v>
      </c>
      <c r="E115" s="314">
        <v>121.6</v>
      </c>
      <c r="F115" s="314">
        <v>109.3</v>
      </c>
      <c r="G115" s="314">
        <v>246.7</v>
      </c>
      <c r="H115" s="314">
        <v>154.9</v>
      </c>
      <c r="I115" s="314">
        <v>143.69999999999999</v>
      </c>
      <c r="J115" s="314">
        <v>132.9</v>
      </c>
      <c r="K115" s="314">
        <v>148.19999999999999</v>
      </c>
      <c r="L115" s="314">
        <v>159.19999999999999</v>
      </c>
      <c r="M115" s="314">
        <v>80.599999999999994</v>
      </c>
    </row>
    <row r="116" spans="1:13" x14ac:dyDescent="0.2">
      <c r="A116" s="302"/>
      <c r="B116" s="126" t="s">
        <v>445</v>
      </c>
      <c r="C116" s="314">
        <v>139.1</v>
      </c>
      <c r="D116" s="314">
        <v>140.6</v>
      </c>
      <c r="E116" s="314">
        <v>128.9</v>
      </c>
      <c r="F116" s="314">
        <v>113.2</v>
      </c>
      <c r="G116" s="314">
        <v>261.2</v>
      </c>
      <c r="H116" s="314">
        <v>135.5</v>
      </c>
      <c r="I116" s="314">
        <v>143.4</v>
      </c>
      <c r="J116" s="314">
        <v>128.1</v>
      </c>
      <c r="K116" s="314">
        <v>137.30000000000001</v>
      </c>
      <c r="L116" s="314">
        <v>154.4</v>
      </c>
      <c r="M116" s="314">
        <v>85.5</v>
      </c>
    </row>
    <row r="117" spans="1:13" x14ac:dyDescent="0.2">
      <c r="A117" s="302"/>
      <c r="B117" s="126" t="s">
        <v>446</v>
      </c>
      <c r="C117" s="314">
        <v>132</v>
      </c>
      <c r="D117" s="314">
        <v>140.9</v>
      </c>
      <c r="E117" s="314">
        <v>126.5</v>
      </c>
      <c r="F117" s="314">
        <v>98.4</v>
      </c>
      <c r="G117" s="314">
        <v>262</v>
      </c>
      <c r="H117" s="314">
        <v>123.2</v>
      </c>
      <c r="I117" s="314">
        <v>138.9</v>
      </c>
      <c r="J117" s="314">
        <v>121.9</v>
      </c>
      <c r="K117" s="314">
        <v>126.7</v>
      </c>
      <c r="L117" s="314">
        <v>154.9</v>
      </c>
      <c r="M117" s="314">
        <v>86.2</v>
      </c>
    </row>
    <row r="118" spans="1:13" x14ac:dyDescent="0.2">
      <c r="A118" s="302"/>
      <c r="B118" s="126" t="s">
        <v>447</v>
      </c>
      <c r="C118" s="314">
        <v>136</v>
      </c>
      <c r="D118" s="314">
        <v>135.19999999999999</v>
      </c>
      <c r="E118" s="314">
        <v>115.4</v>
      </c>
      <c r="F118" s="314">
        <v>101.3</v>
      </c>
      <c r="G118" s="314">
        <v>258.3</v>
      </c>
      <c r="H118" s="314">
        <v>127.1</v>
      </c>
      <c r="I118" s="314">
        <v>131.80000000000001</v>
      </c>
      <c r="J118" s="314">
        <v>122.9</v>
      </c>
      <c r="K118" s="314">
        <v>136.30000000000001</v>
      </c>
      <c r="L118" s="314">
        <v>159.5</v>
      </c>
      <c r="M118" s="314">
        <v>82.8</v>
      </c>
    </row>
    <row r="119" spans="1:13" x14ac:dyDescent="0.2">
      <c r="B119" s="126" t="s">
        <v>448</v>
      </c>
      <c r="C119" s="314">
        <v>146.1</v>
      </c>
      <c r="D119" s="314">
        <v>149.19999999999999</v>
      </c>
      <c r="E119" s="314">
        <v>114.1</v>
      </c>
      <c r="F119" s="314">
        <v>110.7</v>
      </c>
      <c r="G119" s="314">
        <v>279.7</v>
      </c>
      <c r="H119" s="314">
        <v>138.80000000000001</v>
      </c>
      <c r="I119" s="314">
        <v>136.4</v>
      </c>
      <c r="J119" s="314">
        <v>135.6</v>
      </c>
      <c r="K119" s="314">
        <v>146.5</v>
      </c>
      <c r="L119" s="314">
        <v>172.1</v>
      </c>
      <c r="M119" s="314">
        <v>94.8</v>
      </c>
    </row>
    <row r="120" spans="1:13" x14ac:dyDescent="0.2">
      <c r="B120" s="126" t="s">
        <v>449</v>
      </c>
      <c r="C120" s="314">
        <v>145.30000000000001</v>
      </c>
      <c r="D120" s="314">
        <v>146.1</v>
      </c>
      <c r="E120" s="314">
        <v>119.8</v>
      </c>
      <c r="F120" s="314">
        <v>100.7</v>
      </c>
      <c r="G120" s="314">
        <v>283.2</v>
      </c>
      <c r="H120" s="314">
        <v>142</v>
      </c>
      <c r="I120" s="314">
        <v>132.5</v>
      </c>
      <c r="J120" s="314">
        <v>130.6</v>
      </c>
      <c r="K120" s="314">
        <v>148.9</v>
      </c>
      <c r="L120" s="314">
        <v>170.7</v>
      </c>
      <c r="M120" s="314">
        <v>76.7</v>
      </c>
    </row>
    <row r="121" spans="1:13" x14ac:dyDescent="0.2">
      <c r="B121" s="126" t="s">
        <v>450</v>
      </c>
      <c r="C121" s="314">
        <v>119.4</v>
      </c>
      <c r="D121" s="314">
        <v>127.1</v>
      </c>
      <c r="E121" s="314">
        <v>87.8</v>
      </c>
      <c r="F121" s="314">
        <v>84.1</v>
      </c>
      <c r="G121" s="314">
        <v>253.4</v>
      </c>
      <c r="H121" s="314">
        <v>118.4</v>
      </c>
      <c r="I121" s="314">
        <v>106.8</v>
      </c>
      <c r="J121" s="314">
        <v>97.8</v>
      </c>
      <c r="K121" s="314">
        <v>125</v>
      </c>
      <c r="L121" s="314">
        <v>136.5</v>
      </c>
      <c r="M121" s="314">
        <v>71.599999999999994</v>
      </c>
    </row>
    <row r="122" spans="1:13" x14ac:dyDescent="0.2">
      <c r="A122" s="298" t="s">
        <v>1828</v>
      </c>
      <c r="B122" s="126" t="s">
        <v>456</v>
      </c>
      <c r="C122" s="314">
        <v>136.4</v>
      </c>
      <c r="D122" s="314">
        <v>142.19999999999999</v>
      </c>
      <c r="E122" s="314">
        <v>109.7</v>
      </c>
      <c r="F122" s="314">
        <v>102.1</v>
      </c>
      <c r="G122" s="314">
        <v>272.3</v>
      </c>
      <c r="H122" s="314">
        <v>135</v>
      </c>
      <c r="I122" s="314">
        <v>141.1</v>
      </c>
      <c r="J122" s="314">
        <v>128.1</v>
      </c>
      <c r="K122" s="314">
        <v>132.80000000000001</v>
      </c>
      <c r="L122" s="314">
        <v>156.4</v>
      </c>
      <c r="M122" s="314">
        <v>76.3</v>
      </c>
    </row>
    <row r="123" spans="1:13" x14ac:dyDescent="0.2">
      <c r="A123" s="302"/>
      <c r="B123" s="126" t="s">
        <v>451</v>
      </c>
      <c r="C123" s="314">
        <v>136.30000000000001</v>
      </c>
      <c r="D123" s="314">
        <v>135.69999999999999</v>
      </c>
      <c r="E123" s="314">
        <v>101.4</v>
      </c>
      <c r="F123" s="314">
        <v>103.5</v>
      </c>
      <c r="G123" s="314">
        <v>286.5</v>
      </c>
      <c r="H123" s="314">
        <v>123.3</v>
      </c>
      <c r="I123" s="314">
        <v>134.5</v>
      </c>
      <c r="J123" s="314">
        <v>123.2</v>
      </c>
      <c r="K123" s="314">
        <v>137.19999999999999</v>
      </c>
      <c r="L123" s="314">
        <v>151.80000000000001</v>
      </c>
      <c r="M123" s="314">
        <v>83.8</v>
      </c>
    </row>
    <row r="124" spans="1:13" x14ac:dyDescent="0.2">
      <c r="A124" s="302"/>
      <c r="B124" s="126" t="s">
        <v>452</v>
      </c>
      <c r="C124" s="314">
        <v>148.19999999999999</v>
      </c>
      <c r="D124" s="314">
        <v>146</v>
      </c>
      <c r="E124" s="314">
        <v>117.8</v>
      </c>
      <c r="F124" s="314">
        <v>117.1</v>
      </c>
      <c r="G124" s="314">
        <v>315.60000000000002</v>
      </c>
      <c r="H124" s="314">
        <v>145.30000000000001</v>
      </c>
      <c r="I124" s="314">
        <v>140.19999999999999</v>
      </c>
      <c r="J124" s="314">
        <v>132.1</v>
      </c>
      <c r="K124" s="314">
        <v>150.30000000000001</v>
      </c>
      <c r="L124" s="314">
        <v>167.5</v>
      </c>
      <c r="M124" s="314">
        <v>96.3</v>
      </c>
    </row>
    <row r="125" spans="1:13" x14ac:dyDescent="0.2">
      <c r="A125" s="302"/>
      <c r="B125" s="126" t="s">
        <v>435</v>
      </c>
      <c r="C125" s="314">
        <v>137.9</v>
      </c>
      <c r="D125" s="314">
        <v>142.9</v>
      </c>
      <c r="E125" s="314">
        <v>115.3</v>
      </c>
      <c r="F125" s="314">
        <v>113</v>
      </c>
      <c r="G125" s="314">
        <v>271.7</v>
      </c>
      <c r="H125" s="314">
        <v>130.69999999999999</v>
      </c>
      <c r="I125" s="314">
        <v>134.4</v>
      </c>
      <c r="J125" s="314">
        <v>126.4</v>
      </c>
      <c r="K125" s="314">
        <v>138.4</v>
      </c>
      <c r="L125" s="314">
        <v>152.80000000000001</v>
      </c>
      <c r="M125" s="314">
        <v>81.900000000000006</v>
      </c>
    </row>
    <row r="126" spans="1:13" x14ac:dyDescent="0.2">
      <c r="A126" s="302"/>
      <c r="B126" s="126" t="s">
        <v>453</v>
      </c>
      <c r="C126" s="314">
        <v>142</v>
      </c>
      <c r="D126" s="314">
        <v>139.5</v>
      </c>
      <c r="E126" s="314">
        <v>115.7</v>
      </c>
      <c r="F126" s="314">
        <v>112.3</v>
      </c>
      <c r="G126" s="314">
        <v>296</v>
      </c>
      <c r="H126" s="314">
        <v>140.80000000000001</v>
      </c>
      <c r="I126" s="314">
        <v>136.6</v>
      </c>
      <c r="J126" s="314">
        <v>127.8</v>
      </c>
      <c r="K126" s="314">
        <v>144</v>
      </c>
      <c r="L126" s="314">
        <v>156.80000000000001</v>
      </c>
      <c r="M126" s="314">
        <v>88.5</v>
      </c>
    </row>
    <row r="127" spans="1:13" x14ac:dyDescent="0.2">
      <c r="A127" s="302"/>
      <c r="B127" s="126" t="s">
        <v>444</v>
      </c>
      <c r="C127" s="314">
        <v>132.1</v>
      </c>
      <c r="D127" s="314">
        <v>138.4</v>
      </c>
      <c r="E127" s="314">
        <v>112.6</v>
      </c>
      <c r="F127" s="314">
        <v>94.4</v>
      </c>
      <c r="G127" s="314">
        <v>234</v>
      </c>
      <c r="H127" s="314">
        <v>135.19999999999999</v>
      </c>
      <c r="I127" s="314">
        <v>132</v>
      </c>
      <c r="J127" s="314">
        <v>119.5</v>
      </c>
      <c r="K127" s="314">
        <v>131.30000000000001</v>
      </c>
      <c r="L127" s="314">
        <v>151.69999999999999</v>
      </c>
      <c r="M127" s="314">
        <v>97.8</v>
      </c>
    </row>
    <row r="128" spans="1:13" x14ac:dyDescent="0.2">
      <c r="A128" s="302"/>
      <c r="B128" s="126" t="s">
        <v>445</v>
      </c>
      <c r="C128" s="314">
        <v>144</v>
      </c>
      <c r="D128" s="314">
        <v>146.6</v>
      </c>
      <c r="E128" s="314">
        <v>121.8</v>
      </c>
      <c r="F128" s="314">
        <v>105.8</v>
      </c>
      <c r="G128" s="314">
        <v>279.8</v>
      </c>
      <c r="H128" s="314">
        <v>138.6</v>
      </c>
      <c r="I128" s="314">
        <v>143.4</v>
      </c>
      <c r="J128" s="314">
        <v>126</v>
      </c>
      <c r="K128" s="314">
        <v>144.4</v>
      </c>
      <c r="L128" s="314">
        <v>163.6</v>
      </c>
      <c r="M128" s="314">
        <v>107.2</v>
      </c>
    </row>
    <row r="129" spans="1:13" x14ac:dyDescent="0.2">
      <c r="A129" s="302"/>
      <c r="B129" s="126" t="s">
        <v>446</v>
      </c>
      <c r="C129" s="314">
        <v>126.8</v>
      </c>
      <c r="D129" s="314">
        <v>144</v>
      </c>
      <c r="E129" s="314">
        <v>114.4</v>
      </c>
      <c r="F129" s="314">
        <v>97.7</v>
      </c>
      <c r="G129" s="314">
        <v>277.2</v>
      </c>
      <c r="H129" s="314">
        <v>146</v>
      </c>
      <c r="I129" s="314">
        <v>125.9</v>
      </c>
      <c r="J129" s="314">
        <v>112.1</v>
      </c>
      <c r="K129" s="314">
        <v>121.3</v>
      </c>
      <c r="L129" s="314">
        <v>156.19999999999999</v>
      </c>
      <c r="M129" s="314">
        <v>115.2</v>
      </c>
    </row>
    <row r="130" spans="1:13" x14ac:dyDescent="0.2">
      <c r="A130" s="302"/>
      <c r="B130" s="126" t="s">
        <v>447</v>
      </c>
      <c r="C130" s="314">
        <v>141.19999999999999</v>
      </c>
      <c r="D130" s="314">
        <v>148</v>
      </c>
      <c r="E130" s="314">
        <v>111.1</v>
      </c>
      <c r="F130" s="314">
        <v>100.6</v>
      </c>
      <c r="G130" s="314">
        <v>293.2</v>
      </c>
      <c r="H130" s="314">
        <v>141.4</v>
      </c>
      <c r="I130" s="314">
        <v>139.19999999999999</v>
      </c>
      <c r="J130" s="314">
        <v>124.4</v>
      </c>
      <c r="K130" s="314">
        <v>138.19999999999999</v>
      </c>
      <c r="L130" s="314">
        <v>170.9</v>
      </c>
      <c r="M130" s="314">
        <v>134.30000000000001</v>
      </c>
    </row>
    <row r="131" spans="1:13" x14ac:dyDescent="0.2">
      <c r="B131" s="126" t="s">
        <v>448</v>
      </c>
      <c r="C131" s="314">
        <v>147.4</v>
      </c>
      <c r="D131" s="314">
        <v>159.4</v>
      </c>
      <c r="E131" s="314">
        <v>114.8</v>
      </c>
      <c r="F131" s="314">
        <v>100.5</v>
      </c>
      <c r="G131" s="314">
        <v>273.10000000000002</v>
      </c>
      <c r="H131" s="314">
        <v>143.69999999999999</v>
      </c>
      <c r="I131" s="314">
        <v>141.80000000000001</v>
      </c>
      <c r="J131" s="314">
        <v>129</v>
      </c>
      <c r="K131" s="314">
        <v>147.69999999999999</v>
      </c>
      <c r="L131" s="314">
        <v>176.2</v>
      </c>
      <c r="M131" s="314">
        <v>109.7</v>
      </c>
    </row>
    <row r="132" spans="1:13" x14ac:dyDescent="0.2">
      <c r="B132" s="126" t="s">
        <v>449</v>
      </c>
      <c r="C132" s="314">
        <v>140.4</v>
      </c>
      <c r="D132" s="314">
        <v>155.5</v>
      </c>
      <c r="E132" s="314">
        <v>105</v>
      </c>
      <c r="F132" s="314">
        <v>98</v>
      </c>
      <c r="G132" s="314">
        <v>257.10000000000002</v>
      </c>
      <c r="H132" s="314">
        <v>143.80000000000001</v>
      </c>
      <c r="I132" s="314">
        <v>135.5</v>
      </c>
      <c r="J132" s="314">
        <v>120.9</v>
      </c>
      <c r="K132" s="314">
        <v>140.30000000000001</v>
      </c>
      <c r="L132" s="314">
        <v>169.3</v>
      </c>
      <c r="M132" s="314">
        <v>107.3</v>
      </c>
    </row>
    <row r="133" spans="1:13" x14ac:dyDescent="0.2">
      <c r="B133" s="126" t="s">
        <v>450</v>
      </c>
      <c r="C133" s="314">
        <v>121.8</v>
      </c>
      <c r="D133" s="314">
        <v>140.4</v>
      </c>
      <c r="E133" s="314">
        <v>91</v>
      </c>
      <c r="F133" s="314">
        <v>83.6</v>
      </c>
      <c r="G133" s="314">
        <v>251.3</v>
      </c>
      <c r="H133" s="314">
        <v>116.4</v>
      </c>
      <c r="I133" s="314">
        <v>112.1</v>
      </c>
      <c r="J133" s="314">
        <v>93.4</v>
      </c>
      <c r="K133" s="314">
        <v>125.9</v>
      </c>
      <c r="L133" s="314">
        <v>146.19999999999999</v>
      </c>
      <c r="M133" s="314">
        <v>84.7</v>
      </c>
    </row>
    <row r="134" spans="1:13" x14ac:dyDescent="0.2">
      <c r="A134" s="298" t="s">
        <v>1851</v>
      </c>
      <c r="B134" s="126" t="s">
        <v>456</v>
      </c>
      <c r="C134" s="314">
        <v>128.9</v>
      </c>
      <c r="D134" s="314">
        <v>146.30000000000001</v>
      </c>
      <c r="E134" s="314">
        <v>85.3</v>
      </c>
      <c r="F134" s="314">
        <v>95.9</v>
      </c>
      <c r="G134" s="314">
        <v>256.39999999999998</v>
      </c>
      <c r="H134" s="314">
        <v>146.6</v>
      </c>
      <c r="I134" s="314">
        <v>137.19999999999999</v>
      </c>
      <c r="J134" s="314">
        <v>118.9</v>
      </c>
      <c r="K134" s="314">
        <v>122.1</v>
      </c>
      <c r="L134" s="314">
        <v>154.19999999999999</v>
      </c>
      <c r="M134" s="314">
        <v>103.1</v>
      </c>
    </row>
    <row r="135" spans="1:13" x14ac:dyDescent="0.2">
      <c r="A135" s="302"/>
      <c r="B135" s="126" t="s">
        <v>451</v>
      </c>
      <c r="C135" s="314">
        <v>132.5</v>
      </c>
      <c r="D135" s="314">
        <v>146.5</v>
      </c>
      <c r="E135" s="314">
        <v>85</v>
      </c>
      <c r="F135" s="314">
        <v>103.9</v>
      </c>
      <c r="G135" s="314">
        <v>267.60000000000002</v>
      </c>
      <c r="H135" s="314">
        <v>144.4</v>
      </c>
      <c r="I135" s="314">
        <v>137.1</v>
      </c>
      <c r="J135" s="314">
        <v>120</v>
      </c>
      <c r="K135" s="314">
        <v>128.69999999999999</v>
      </c>
      <c r="L135" s="314">
        <v>151.6</v>
      </c>
      <c r="M135" s="314">
        <v>104.6</v>
      </c>
    </row>
    <row r="136" spans="1:13" x14ac:dyDescent="0.2">
      <c r="A136" s="302"/>
      <c r="B136" s="126" t="s">
        <v>452</v>
      </c>
      <c r="C136" s="314">
        <v>130.9</v>
      </c>
      <c r="D136" s="314">
        <v>155.5</v>
      </c>
      <c r="E136" s="314">
        <v>90.9</v>
      </c>
      <c r="F136" s="314">
        <v>108.3</v>
      </c>
      <c r="G136" s="314">
        <v>232.5</v>
      </c>
      <c r="H136" s="314">
        <v>153.4</v>
      </c>
      <c r="I136" s="314">
        <v>149.1</v>
      </c>
      <c r="J136" s="314">
        <v>116.5</v>
      </c>
      <c r="K136" s="314">
        <v>124.4</v>
      </c>
      <c r="L136" s="314">
        <v>143.80000000000001</v>
      </c>
      <c r="M136" s="314">
        <v>105.9</v>
      </c>
    </row>
    <row r="137" spans="1:13" x14ac:dyDescent="0.2">
      <c r="A137" s="302"/>
      <c r="B137" s="126" t="s">
        <v>435</v>
      </c>
      <c r="C137" s="314">
        <v>91.4</v>
      </c>
      <c r="D137" s="314">
        <v>135.5</v>
      </c>
      <c r="E137" s="314">
        <v>76.400000000000006</v>
      </c>
      <c r="F137" s="314">
        <v>83.1</v>
      </c>
      <c r="G137" s="314">
        <v>139.5</v>
      </c>
      <c r="H137" s="314">
        <v>147.30000000000001</v>
      </c>
      <c r="I137" s="314">
        <v>126.4</v>
      </c>
      <c r="J137" s="314">
        <v>89.5</v>
      </c>
      <c r="K137" s="314">
        <v>71.7</v>
      </c>
      <c r="L137" s="314">
        <v>107</v>
      </c>
      <c r="M137" s="314">
        <v>139.4</v>
      </c>
    </row>
    <row r="138" spans="1:13" x14ac:dyDescent="0.2">
      <c r="A138" s="302"/>
      <c r="B138" s="126" t="s">
        <v>453</v>
      </c>
      <c r="C138" s="314">
        <v>96.4</v>
      </c>
      <c r="D138" s="314">
        <v>127.4</v>
      </c>
      <c r="E138" s="314">
        <v>79.3</v>
      </c>
      <c r="F138" s="314">
        <v>79.2</v>
      </c>
      <c r="G138" s="314">
        <v>135.80000000000001</v>
      </c>
      <c r="H138" s="314">
        <v>143.6</v>
      </c>
      <c r="I138" s="314">
        <v>114.6</v>
      </c>
      <c r="J138" s="314">
        <v>89.7</v>
      </c>
      <c r="K138" s="314">
        <v>86.5</v>
      </c>
      <c r="L138" s="314">
        <v>112.6</v>
      </c>
      <c r="M138" s="314">
        <v>94.9</v>
      </c>
    </row>
    <row r="139" spans="1:13" x14ac:dyDescent="0.2">
      <c r="A139" s="302"/>
      <c r="B139" s="126" t="s">
        <v>444</v>
      </c>
      <c r="C139" s="314">
        <v>115.1</v>
      </c>
      <c r="D139" s="314">
        <v>131</v>
      </c>
      <c r="E139" s="314">
        <v>88.7</v>
      </c>
      <c r="F139" s="314">
        <v>80.099999999999994</v>
      </c>
      <c r="G139" s="314">
        <v>148.5</v>
      </c>
      <c r="H139" s="314">
        <v>144.6</v>
      </c>
      <c r="I139" s="314">
        <v>121.9</v>
      </c>
      <c r="J139" s="314">
        <v>103.8</v>
      </c>
      <c r="K139" s="314">
        <v>112.2</v>
      </c>
      <c r="L139" s="314">
        <v>134.5</v>
      </c>
      <c r="M139" s="314">
        <v>103.3</v>
      </c>
    </row>
    <row r="140" spans="1:13" x14ac:dyDescent="0.2">
      <c r="A140" s="302"/>
      <c r="B140" s="126" t="s">
        <v>445</v>
      </c>
      <c r="C140" s="314">
        <v>121.9</v>
      </c>
      <c r="D140" s="314">
        <v>136</v>
      </c>
      <c r="E140" s="314">
        <v>98.3</v>
      </c>
      <c r="F140" s="314">
        <v>84.5</v>
      </c>
      <c r="G140" s="314">
        <v>163.9</v>
      </c>
      <c r="H140" s="314">
        <v>139.80000000000001</v>
      </c>
      <c r="I140" s="314">
        <v>128.19999999999999</v>
      </c>
      <c r="J140" s="314">
        <v>107.7</v>
      </c>
      <c r="K140" s="314">
        <v>119.1</v>
      </c>
      <c r="L140" s="314">
        <v>145.9</v>
      </c>
      <c r="M140" s="314">
        <v>109.7</v>
      </c>
    </row>
    <row r="141" spans="1:13" x14ac:dyDescent="0.2">
      <c r="A141" s="302"/>
      <c r="B141" s="126" t="s">
        <v>446</v>
      </c>
      <c r="C141" s="314">
        <v>109.3</v>
      </c>
      <c r="D141" s="314">
        <v>135.80000000000001</v>
      </c>
      <c r="E141" s="314">
        <v>94.1</v>
      </c>
      <c r="F141" s="314">
        <v>88.2</v>
      </c>
      <c r="G141" s="314">
        <v>174.1</v>
      </c>
      <c r="H141" s="314">
        <v>148.80000000000001</v>
      </c>
      <c r="I141" s="314">
        <v>119.2</v>
      </c>
      <c r="J141" s="314">
        <v>99.7</v>
      </c>
      <c r="K141" s="314">
        <v>99.2</v>
      </c>
      <c r="L141" s="314">
        <v>141.30000000000001</v>
      </c>
      <c r="M141" s="314">
        <v>118.6</v>
      </c>
    </row>
    <row r="142" spans="1:13" x14ac:dyDescent="0.2">
      <c r="A142" s="302"/>
      <c r="B142" s="126" t="s">
        <v>447</v>
      </c>
      <c r="C142" s="314">
        <v>129.5</v>
      </c>
      <c r="D142" s="314">
        <v>144.19999999999999</v>
      </c>
      <c r="E142" s="314">
        <v>85.3</v>
      </c>
      <c r="F142" s="314">
        <v>94</v>
      </c>
      <c r="G142" s="314">
        <v>189</v>
      </c>
      <c r="H142" s="314">
        <v>162.4</v>
      </c>
      <c r="I142" s="314">
        <v>132.30000000000001</v>
      </c>
      <c r="J142" s="314">
        <v>116</v>
      </c>
      <c r="K142" s="314">
        <v>124.9</v>
      </c>
      <c r="L142" s="314">
        <v>163</v>
      </c>
      <c r="M142" s="314">
        <v>133.4</v>
      </c>
    </row>
    <row r="143" spans="1:13" x14ac:dyDescent="0.2">
      <c r="B143" s="126" t="s">
        <v>448</v>
      </c>
      <c r="C143" s="314">
        <v>132.1</v>
      </c>
      <c r="D143" s="314">
        <v>144.19999999999999</v>
      </c>
      <c r="E143" s="314">
        <v>92</v>
      </c>
      <c r="F143" s="314">
        <v>100.9</v>
      </c>
      <c r="G143" s="314">
        <v>184.5</v>
      </c>
      <c r="H143" s="314">
        <v>154.1</v>
      </c>
      <c r="I143" s="314">
        <v>133.5</v>
      </c>
      <c r="J143" s="314">
        <v>119.6</v>
      </c>
      <c r="K143" s="314">
        <v>128.6</v>
      </c>
      <c r="L143" s="314">
        <v>164.3</v>
      </c>
      <c r="M143" s="314">
        <v>120</v>
      </c>
    </row>
    <row r="144" spans="1:13" x14ac:dyDescent="0.2">
      <c r="B144" s="126" t="s">
        <v>449</v>
      </c>
      <c r="C144" s="314">
        <v>131.5</v>
      </c>
      <c r="D144" s="314">
        <v>143.1</v>
      </c>
      <c r="E144" s="314">
        <v>87.9</v>
      </c>
      <c r="F144" s="314">
        <v>99</v>
      </c>
      <c r="G144" s="314">
        <v>177.2</v>
      </c>
      <c r="H144" s="314">
        <v>147.9</v>
      </c>
      <c r="I144" s="314">
        <v>141.30000000000001</v>
      </c>
      <c r="J144" s="314">
        <v>120.8</v>
      </c>
      <c r="K144" s="314">
        <v>125.4</v>
      </c>
      <c r="L144" s="314">
        <v>160.69999999999999</v>
      </c>
      <c r="M144" s="314">
        <v>131.30000000000001</v>
      </c>
    </row>
    <row r="145" spans="1:13" x14ac:dyDescent="0.2">
      <c r="B145" s="126" t="s">
        <v>450</v>
      </c>
      <c r="C145" s="314">
        <v>119.2</v>
      </c>
      <c r="D145" s="314">
        <v>138</v>
      </c>
      <c r="E145" s="314">
        <v>73.3</v>
      </c>
      <c r="F145" s="314">
        <v>84.4</v>
      </c>
      <c r="G145" s="314">
        <v>211.8</v>
      </c>
      <c r="H145" s="314">
        <v>145</v>
      </c>
      <c r="I145" s="314">
        <v>119.9</v>
      </c>
      <c r="J145" s="314">
        <v>96.6</v>
      </c>
      <c r="K145" s="314">
        <v>119</v>
      </c>
      <c r="L145" s="314">
        <v>140.4</v>
      </c>
      <c r="M145" s="314">
        <v>123.6</v>
      </c>
    </row>
    <row r="146" spans="1:13" x14ac:dyDescent="0.2">
      <c r="A146" s="190" t="s">
        <v>428</v>
      </c>
    </row>
    <row r="147" spans="1:13" x14ac:dyDescent="0.2">
      <c r="A147" s="18" t="s">
        <v>1847</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6"/>
  <sheetViews>
    <sheetView zoomScaleNormal="100" workbookViewId="0">
      <pane ySplit="12" topLeftCell="A13" activePane="bottomLeft" state="frozen"/>
      <selection activeCell="D708" sqref="D708"/>
      <selection pane="bottomLeft" sqref="A1:M1"/>
    </sheetView>
  </sheetViews>
  <sheetFormatPr baseColWidth="10" defaultColWidth="11.42578125" defaultRowHeight="12.75" x14ac:dyDescent="0.2"/>
  <cols>
    <col min="1" max="1" width="6.140625" style="18" customWidth="1"/>
    <col min="2" max="2" width="11.5703125" style="18" customWidth="1"/>
    <col min="3" max="3" width="11.28515625" style="18" customWidth="1"/>
    <col min="4" max="4" width="11.7109375" style="18" customWidth="1"/>
    <col min="5" max="6" width="11.28515625" style="18" customWidth="1"/>
    <col min="7" max="8" width="11.7109375" style="18" customWidth="1"/>
    <col min="9" max="10" width="11.28515625" style="18" customWidth="1"/>
    <col min="11" max="11" width="12.7109375" style="18" customWidth="1"/>
    <col min="12" max="12" width="11.7109375" style="18" customWidth="1"/>
    <col min="13" max="13" width="11.28515625" style="18" customWidth="1"/>
    <col min="14" max="16384" width="11.42578125" style="18"/>
  </cols>
  <sheetData>
    <row r="1" spans="1:13" ht="20.100000000000001" customHeight="1" x14ac:dyDescent="0.2">
      <c r="A1" s="617" t="s">
        <v>1660</v>
      </c>
      <c r="B1" s="617"/>
      <c r="C1" s="617"/>
      <c r="D1" s="617"/>
      <c r="E1" s="617"/>
      <c r="F1" s="617"/>
      <c r="G1" s="617"/>
      <c r="H1" s="617"/>
      <c r="I1" s="617"/>
      <c r="J1" s="617"/>
      <c r="K1" s="617"/>
      <c r="L1" s="617"/>
      <c r="M1" s="617"/>
    </row>
    <row r="2" spans="1:13" ht="20.100000000000001" customHeight="1" x14ac:dyDescent="0.25">
      <c r="A2" s="798" t="s">
        <v>2124</v>
      </c>
      <c r="B2" s="798"/>
      <c r="C2" s="798"/>
      <c r="D2" s="798"/>
      <c r="E2" s="798"/>
      <c r="F2" s="798"/>
      <c r="G2" s="798"/>
      <c r="H2" s="798"/>
      <c r="I2" s="798"/>
      <c r="J2" s="798"/>
      <c r="K2" s="798"/>
      <c r="L2" s="798"/>
      <c r="M2" s="798"/>
    </row>
    <row r="3" spans="1:13" ht="20.100000000000001" customHeight="1" x14ac:dyDescent="0.25">
      <c r="A3" s="808" t="s">
        <v>1341</v>
      </c>
      <c r="B3" s="808"/>
      <c r="C3" s="808"/>
      <c r="D3" s="808"/>
      <c r="E3" s="808"/>
      <c r="F3" s="808"/>
      <c r="G3" s="808"/>
      <c r="H3" s="808"/>
      <c r="I3" s="808"/>
      <c r="J3" s="808"/>
      <c r="K3" s="808"/>
      <c r="L3" s="808"/>
      <c r="M3" s="808"/>
    </row>
    <row r="4" spans="1:13" ht="20.100000000000001" customHeight="1" x14ac:dyDescent="0.2">
      <c r="A4" s="618"/>
      <c r="B4" s="618"/>
      <c r="C4" s="618"/>
      <c r="D4" s="618"/>
      <c r="E4" s="618"/>
      <c r="F4" s="618"/>
      <c r="G4" s="618"/>
      <c r="H4" s="618"/>
      <c r="I4" s="618"/>
      <c r="J4" s="618"/>
      <c r="K4" s="618"/>
      <c r="L4" s="618"/>
      <c r="M4" s="618"/>
    </row>
    <row r="5" spans="1:13" s="320" customFormat="1" ht="13.5" customHeight="1" x14ac:dyDescent="0.2">
      <c r="A5" s="803" t="s">
        <v>1324</v>
      </c>
      <c r="B5" s="809"/>
      <c r="C5" s="812" t="s">
        <v>1354</v>
      </c>
      <c r="D5" s="813"/>
      <c r="E5" s="813"/>
      <c r="F5" s="813"/>
      <c r="G5" s="813"/>
      <c r="H5" s="813"/>
      <c r="I5" s="813"/>
      <c r="J5" s="813"/>
      <c r="K5" s="813"/>
      <c r="L5" s="813"/>
      <c r="M5" s="813"/>
    </row>
    <row r="6" spans="1:13" s="320" customFormat="1" ht="13.5" customHeight="1" x14ac:dyDescent="0.2">
      <c r="A6" s="805"/>
      <c r="B6" s="810"/>
      <c r="C6" s="321"/>
      <c r="D6" s="322">
        <v>0</v>
      </c>
      <c r="E6" s="323">
        <v>1</v>
      </c>
      <c r="F6" s="323">
        <v>2</v>
      </c>
      <c r="G6" s="323">
        <v>3</v>
      </c>
      <c r="H6" s="322">
        <v>4</v>
      </c>
      <c r="I6" s="322">
        <v>5</v>
      </c>
      <c r="J6" s="323">
        <v>6</v>
      </c>
      <c r="K6" s="323">
        <v>7</v>
      </c>
      <c r="L6" s="323">
        <v>8</v>
      </c>
      <c r="M6" s="324">
        <v>9</v>
      </c>
    </row>
    <row r="7" spans="1:13" s="320" customFormat="1" ht="13.5" customHeight="1" x14ac:dyDescent="0.2">
      <c r="A7" s="805"/>
      <c r="B7" s="810"/>
      <c r="C7" s="325"/>
      <c r="D7" s="326"/>
      <c r="E7" s="327"/>
      <c r="F7" s="327"/>
      <c r="G7" s="327"/>
      <c r="H7" s="326"/>
      <c r="I7" s="326"/>
      <c r="J7" s="327"/>
      <c r="K7" s="327"/>
      <c r="L7" s="327"/>
      <c r="M7" s="324"/>
    </row>
    <row r="8" spans="1:13" s="320" customFormat="1" ht="13.5" customHeight="1" x14ac:dyDescent="0.2">
      <c r="A8" s="805"/>
      <c r="B8" s="810"/>
      <c r="C8" s="326" t="s">
        <v>1230</v>
      </c>
      <c r="D8" s="326" t="s">
        <v>1355</v>
      </c>
      <c r="E8" s="327" t="s">
        <v>781</v>
      </c>
      <c r="F8" s="327" t="s">
        <v>947</v>
      </c>
      <c r="G8" s="327" t="s">
        <v>1356</v>
      </c>
      <c r="H8" s="326" t="s">
        <v>1357</v>
      </c>
      <c r="I8" s="326" t="s">
        <v>1358</v>
      </c>
      <c r="J8" s="327" t="s">
        <v>1359</v>
      </c>
      <c r="K8" s="327" t="s">
        <v>1360</v>
      </c>
      <c r="L8" s="327" t="s">
        <v>1361</v>
      </c>
      <c r="M8" s="324" t="s">
        <v>1362</v>
      </c>
    </row>
    <row r="9" spans="1:13" s="320" customFormat="1" ht="13.5" customHeight="1" x14ac:dyDescent="0.2">
      <c r="A9" s="805"/>
      <c r="B9" s="810"/>
      <c r="C9" s="325"/>
      <c r="D9" s="326" t="s">
        <v>1363</v>
      </c>
      <c r="E9" s="327" t="s">
        <v>1364</v>
      </c>
      <c r="F9" s="327"/>
      <c r="G9" s="327" t="s">
        <v>1365</v>
      </c>
      <c r="H9" s="326" t="s">
        <v>1366</v>
      </c>
      <c r="I9" s="326" t="s">
        <v>1367</v>
      </c>
      <c r="J9" s="327" t="s">
        <v>1368</v>
      </c>
      <c r="K9" s="327" t="s">
        <v>1369</v>
      </c>
      <c r="L9" s="327" t="s">
        <v>1370</v>
      </c>
      <c r="M9" s="324" t="s">
        <v>1368</v>
      </c>
    </row>
    <row r="10" spans="1:13" s="320" customFormat="1" ht="13.5" customHeight="1" x14ac:dyDescent="0.2">
      <c r="A10" s="805"/>
      <c r="B10" s="810"/>
      <c r="C10" s="325"/>
      <c r="D10" s="326" t="s">
        <v>1371</v>
      </c>
      <c r="E10" s="327" t="s">
        <v>1372</v>
      </c>
      <c r="F10" s="327"/>
      <c r="G10" s="327" t="s">
        <v>1373</v>
      </c>
      <c r="H10" s="326" t="s">
        <v>1374</v>
      </c>
      <c r="I10" s="326" t="s">
        <v>1375</v>
      </c>
      <c r="J10" s="327" t="s">
        <v>1376</v>
      </c>
      <c r="K10" s="327" t="s">
        <v>1377</v>
      </c>
      <c r="L10" s="327" t="s">
        <v>929</v>
      </c>
      <c r="M10" s="328"/>
    </row>
    <row r="11" spans="1:13" s="320" customFormat="1" ht="13.5" customHeight="1" x14ac:dyDescent="0.2">
      <c r="A11" s="805"/>
      <c r="B11" s="810"/>
      <c r="C11" s="325"/>
      <c r="D11" s="326" t="s">
        <v>1378</v>
      </c>
      <c r="E11" s="327"/>
      <c r="F11" s="327"/>
      <c r="G11" s="327"/>
      <c r="H11" s="326" t="s">
        <v>1379</v>
      </c>
      <c r="I11" s="326"/>
      <c r="J11" s="327" t="s">
        <v>1380</v>
      </c>
      <c r="K11" s="327" t="s">
        <v>1381</v>
      </c>
      <c r="L11" s="327"/>
      <c r="M11" s="324"/>
    </row>
    <row r="12" spans="1:13" s="320" customFormat="1" ht="13.5" customHeight="1" x14ac:dyDescent="0.2">
      <c r="A12" s="807"/>
      <c r="B12" s="811"/>
      <c r="C12" s="329"/>
      <c r="D12" s="329"/>
      <c r="E12" s="330"/>
      <c r="F12" s="330"/>
      <c r="G12" s="330"/>
      <c r="H12" s="292" t="s">
        <v>1382</v>
      </c>
      <c r="I12" s="292"/>
      <c r="J12" s="330" t="s">
        <v>1383</v>
      </c>
      <c r="K12" s="330" t="s">
        <v>1384</v>
      </c>
      <c r="L12" s="330"/>
      <c r="M12" s="331"/>
    </row>
    <row r="13" spans="1:13" s="320" customFormat="1" ht="13.5" customHeight="1" x14ac:dyDescent="0.2">
      <c r="A13" s="302"/>
      <c r="B13" s="126"/>
      <c r="C13" s="314"/>
      <c r="D13" s="314"/>
      <c r="E13" s="314"/>
      <c r="F13" s="314"/>
      <c r="G13" s="314"/>
      <c r="H13" s="314"/>
      <c r="I13" s="314"/>
      <c r="J13" s="314"/>
      <c r="K13" s="314"/>
      <c r="L13" s="314"/>
      <c r="M13" s="314"/>
    </row>
    <row r="14" spans="1:13" s="320" customFormat="1" ht="12.75" customHeight="1" x14ac:dyDescent="0.2">
      <c r="A14" s="298" t="s">
        <v>423</v>
      </c>
      <c r="B14" s="126" t="s">
        <v>456</v>
      </c>
      <c r="C14" s="314">
        <v>83</v>
      </c>
      <c r="D14" s="314">
        <v>90.9</v>
      </c>
      <c r="E14" s="314">
        <v>86.8</v>
      </c>
      <c r="F14" s="314">
        <v>77.400000000000006</v>
      </c>
      <c r="G14" s="314">
        <v>86.4</v>
      </c>
      <c r="H14" s="314">
        <v>74.099999999999994</v>
      </c>
      <c r="I14" s="314">
        <v>92.2</v>
      </c>
      <c r="J14" s="314">
        <v>78.599999999999994</v>
      </c>
      <c r="K14" s="314">
        <v>78</v>
      </c>
      <c r="L14" s="314">
        <v>88.9</v>
      </c>
      <c r="M14" s="314">
        <v>80.3</v>
      </c>
    </row>
    <row r="15" spans="1:13" s="320" customFormat="1" x14ac:dyDescent="0.2">
      <c r="A15" s="302"/>
      <c r="B15" s="126" t="s">
        <v>451</v>
      </c>
      <c r="C15" s="314">
        <v>85.7</v>
      </c>
      <c r="D15" s="314">
        <v>91.9</v>
      </c>
      <c r="E15" s="314">
        <v>83.7</v>
      </c>
      <c r="F15" s="314">
        <v>82.6</v>
      </c>
      <c r="G15" s="314">
        <v>86.5</v>
      </c>
      <c r="H15" s="314">
        <v>80.5</v>
      </c>
      <c r="I15" s="314">
        <v>92.3</v>
      </c>
      <c r="J15" s="314">
        <v>83</v>
      </c>
      <c r="K15" s="314">
        <v>82.4</v>
      </c>
      <c r="L15" s="314">
        <v>89.2</v>
      </c>
      <c r="M15" s="314">
        <v>83.9</v>
      </c>
    </row>
    <row r="16" spans="1:13" s="320" customFormat="1" x14ac:dyDescent="0.2">
      <c r="A16" s="302"/>
      <c r="B16" s="126" t="s">
        <v>452</v>
      </c>
      <c r="C16" s="314">
        <v>104.4</v>
      </c>
      <c r="D16" s="314">
        <v>105</v>
      </c>
      <c r="E16" s="314">
        <v>103.2</v>
      </c>
      <c r="F16" s="314">
        <v>97.6</v>
      </c>
      <c r="G16" s="314">
        <v>101.4</v>
      </c>
      <c r="H16" s="314">
        <v>107.6</v>
      </c>
      <c r="I16" s="314">
        <v>107.9</v>
      </c>
      <c r="J16" s="314">
        <v>101.1</v>
      </c>
      <c r="K16" s="314">
        <v>106.7</v>
      </c>
      <c r="L16" s="314">
        <v>103.1</v>
      </c>
      <c r="M16" s="314">
        <v>103</v>
      </c>
    </row>
    <row r="17" spans="1:13" s="320" customFormat="1" x14ac:dyDescent="0.2">
      <c r="A17" s="302"/>
      <c r="B17" s="126" t="s">
        <v>435</v>
      </c>
      <c r="C17" s="314">
        <v>93.7</v>
      </c>
      <c r="D17" s="314">
        <v>95.1</v>
      </c>
      <c r="E17" s="314">
        <v>96.6</v>
      </c>
      <c r="F17" s="314">
        <v>99.7</v>
      </c>
      <c r="G17" s="314">
        <v>96.4</v>
      </c>
      <c r="H17" s="314">
        <v>87</v>
      </c>
      <c r="I17" s="314">
        <v>100.1</v>
      </c>
      <c r="J17" s="314">
        <v>93.6</v>
      </c>
      <c r="K17" s="314">
        <v>92.6</v>
      </c>
      <c r="L17" s="314">
        <v>85.2</v>
      </c>
      <c r="M17" s="314">
        <v>91.1</v>
      </c>
    </row>
    <row r="18" spans="1:13" s="320" customFormat="1" x14ac:dyDescent="0.2">
      <c r="A18" s="302"/>
      <c r="B18" s="126" t="s">
        <v>453</v>
      </c>
      <c r="C18" s="314">
        <v>99.8</v>
      </c>
      <c r="D18" s="314">
        <v>99.8</v>
      </c>
      <c r="E18" s="314">
        <v>97</v>
      </c>
      <c r="F18" s="314">
        <v>105.7</v>
      </c>
      <c r="G18" s="314">
        <v>101.9</v>
      </c>
      <c r="H18" s="314">
        <v>78.7</v>
      </c>
      <c r="I18" s="314">
        <v>99.1</v>
      </c>
      <c r="J18" s="314">
        <v>101.9</v>
      </c>
      <c r="K18" s="314">
        <v>98.3</v>
      </c>
      <c r="L18" s="314">
        <v>89.7</v>
      </c>
      <c r="M18" s="314">
        <v>127.7</v>
      </c>
    </row>
    <row r="19" spans="1:13" s="320" customFormat="1" x14ac:dyDescent="0.2">
      <c r="A19" s="302"/>
      <c r="B19" s="126" t="s">
        <v>444</v>
      </c>
      <c r="C19" s="314">
        <v>107.3</v>
      </c>
      <c r="D19" s="314">
        <v>99</v>
      </c>
      <c r="E19" s="314">
        <v>103.8</v>
      </c>
      <c r="F19" s="314">
        <v>107.5</v>
      </c>
      <c r="G19" s="314">
        <v>103.6</v>
      </c>
      <c r="H19" s="314">
        <v>113.6</v>
      </c>
      <c r="I19" s="314">
        <v>102.5</v>
      </c>
      <c r="J19" s="314">
        <v>107.4</v>
      </c>
      <c r="K19" s="314">
        <v>112.8</v>
      </c>
      <c r="L19" s="314">
        <v>99.5</v>
      </c>
      <c r="M19" s="314">
        <v>119.8</v>
      </c>
    </row>
    <row r="20" spans="1:13" s="320" customFormat="1" x14ac:dyDescent="0.2">
      <c r="A20" s="302"/>
      <c r="B20" s="126" t="s">
        <v>445</v>
      </c>
      <c r="C20" s="314">
        <v>103.1</v>
      </c>
      <c r="D20" s="314">
        <v>99</v>
      </c>
      <c r="E20" s="314">
        <v>110.8</v>
      </c>
      <c r="F20" s="314">
        <v>109.6</v>
      </c>
      <c r="G20" s="314">
        <v>96.4</v>
      </c>
      <c r="H20" s="314">
        <v>81.5</v>
      </c>
      <c r="I20" s="314">
        <v>103.3</v>
      </c>
      <c r="J20" s="314">
        <v>107.5</v>
      </c>
      <c r="K20" s="314">
        <v>104.1</v>
      </c>
      <c r="L20" s="314">
        <v>104.2</v>
      </c>
      <c r="M20" s="314">
        <v>95.2</v>
      </c>
    </row>
    <row r="21" spans="1:13" s="320" customFormat="1" x14ac:dyDescent="0.2">
      <c r="A21" s="302"/>
      <c r="B21" s="126" t="s">
        <v>446</v>
      </c>
      <c r="C21" s="314">
        <v>97.9</v>
      </c>
      <c r="D21" s="314">
        <v>98.9</v>
      </c>
      <c r="E21" s="314">
        <v>98</v>
      </c>
      <c r="F21" s="314">
        <v>104.9</v>
      </c>
      <c r="G21" s="314">
        <v>104.1</v>
      </c>
      <c r="H21" s="314">
        <v>115.6</v>
      </c>
      <c r="I21" s="314">
        <v>99.5</v>
      </c>
      <c r="J21" s="314">
        <v>97.6</v>
      </c>
      <c r="K21" s="314">
        <v>92.5</v>
      </c>
      <c r="L21" s="314">
        <v>106</v>
      </c>
      <c r="M21" s="314">
        <v>90.9</v>
      </c>
    </row>
    <row r="22" spans="1:13" s="320" customFormat="1" x14ac:dyDescent="0.2">
      <c r="A22" s="302"/>
      <c r="B22" s="126" t="s">
        <v>447</v>
      </c>
      <c r="C22" s="314">
        <v>104.8</v>
      </c>
      <c r="D22" s="314">
        <v>101.1</v>
      </c>
      <c r="E22" s="314">
        <v>105.4</v>
      </c>
      <c r="F22" s="314">
        <v>97.2</v>
      </c>
      <c r="G22" s="314">
        <v>91.7</v>
      </c>
      <c r="H22" s="314">
        <v>101.2</v>
      </c>
      <c r="I22" s="314">
        <v>97.5</v>
      </c>
      <c r="J22" s="314">
        <v>109</v>
      </c>
      <c r="K22" s="314">
        <v>108.9</v>
      </c>
      <c r="L22" s="314">
        <v>115.3</v>
      </c>
      <c r="M22" s="314">
        <v>98.4</v>
      </c>
    </row>
    <row r="23" spans="1:13" s="320" customFormat="1" x14ac:dyDescent="0.2">
      <c r="A23" s="302"/>
      <c r="B23" s="126" t="s">
        <v>448</v>
      </c>
      <c r="C23" s="314">
        <v>107.7</v>
      </c>
      <c r="D23" s="314">
        <v>105.2</v>
      </c>
      <c r="E23" s="314">
        <v>104.3</v>
      </c>
      <c r="F23" s="314">
        <v>105.3</v>
      </c>
      <c r="G23" s="314">
        <v>105.4</v>
      </c>
      <c r="H23" s="314">
        <v>116.3</v>
      </c>
      <c r="I23" s="314">
        <v>105.3</v>
      </c>
      <c r="J23" s="314">
        <v>113.4</v>
      </c>
      <c r="K23" s="314">
        <v>107.9</v>
      </c>
      <c r="L23" s="314">
        <v>110.9</v>
      </c>
      <c r="M23" s="314">
        <v>99.2</v>
      </c>
    </row>
    <row r="24" spans="1:13" s="320" customFormat="1" x14ac:dyDescent="0.2">
      <c r="A24" s="302"/>
      <c r="B24" s="126" t="s">
        <v>449</v>
      </c>
      <c r="C24" s="314">
        <v>111.2</v>
      </c>
      <c r="D24" s="314">
        <v>107.6</v>
      </c>
      <c r="E24" s="314">
        <v>110.4</v>
      </c>
      <c r="F24" s="314">
        <v>110.4</v>
      </c>
      <c r="G24" s="314">
        <v>113.2</v>
      </c>
      <c r="H24" s="314">
        <v>123.2</v>
      </c>
      <c r="I24" s="314">
        <v>104.1</v>
      </c>
      <c r="J24" s="314">
        <v>108.8</v>
      </c>
      <c r="K24" s="314">
        <v>116.7</v>
      </c>
      <c r="L24" s="314">
        <v>106</v>
      </c>
      <c r="M24" s="314">
        <v>106.2</v>
      </c>
    </row>
    <row r="25" spans="1:13" s="320" customFormat="1" x14ac:dyDescent="0.2">
      <c r="A25" s="302"/>
      <c r="B25" s="126" t="s">
        <v>450</v>
      </c>
      <c r="C25" s="314">
        <v>103.2</v>
      </c>
      <c r="D25" s="314">
        <v>108.2</v>
      </c>
      <c r="E25" s="314">
        <v>100.5</v>
      </c>
      <c r="F25" s="314">
        <v>103.9</v>
      </c>
      <c r="G25" s="314">
        <v>113.3</v>
      </c>
      <c r="H25" s="314">
        <v>121.2</v>
      </c>
      <c r="I25" s="314">
        <v>96.5</v>
      </c>
      <c r="J25" s="314">
        <v>98.2</v>
      </c>
      <c r="K25" s="314">
        <v>103.4</v>
      </c>
      <c r="L25" s="314">
        <v>101.9</v>
      </c>
      <c r="M25" s="314">
        <v>104.3</v>
      </c>
    </row>
    <row r="26" spans="1:13" s="320" customFormat="1" x14ac:dyDescent="0.2">
      <c r="A26" s="302">
        <v>2011</v>
      </c>
      <c r="B26" s="126" t="s">
        <v>456</v>
      </c>
      <c r="C26" s="314">
        <v>105.2</v>
      </c>
      <c r="D26" s="314">
        <v>107.4</v>
      </c>
      <c r="E26" s="314">
        <v>96.6</v>
      </c>
      <c r="F26" s="314">
        <v>113.6</v>
      </c>
      <c r="G26" s="314">
        <v>122.3</v>
      </c>
      <c r="H26" s="314">
        <v>124</v>
      </c>
      <c r="I26" s="314">
        <v>101.2</v>
      </c>
      <c r="J26" s="314">
        <v>109.7</v>
      </c>
      <c r="K26" s="314">
        <v>98.1</v>
      </c>
      <c r="L26" s="314">
        <v>109.7</v>
      </c>
      <c r="M26" s="314">
        <v>92.6</v>
      </c>
    </row>
    <row r="27" spans="1:13" s="320" customFormat="1" x14ac:dyDescent="0.2">
      <c r="A27" s="302"/>
      <c r="B27" s="126" t="s">
        <v>451</v>
      </c>
      <c r="C27" s="314">
        <v>109.9</v>
      </c>
      <c r="D27" s="314">
        <v>105.9</v>
      </c>
      <c r="E27" s="314">
        <v>90.1</v>
      </c>
      <c r="F27" s="314">
        <v>124.6</v>
      </c>
      <c r="G27" s="314">
        <v>129.5</v>
      </c>
      <c r="H27" s="314">
        <v>128.80000000000001</v>
      </c>
      <c r="I27" s="314">
        <v>104.8</v>
      </c>
      <c r="J27" s="314">
        <v>116.2</v>
      </c>
      <c r="K27" s="314">
        <v>104.1</v>
      </c>
      <c r="L27" s="314">
        <v>108.7</v>
      </c>
      <c r="M27" s="314">
        <v>96.3</v>
      </c>
    </row>
    <row r="28" spans="1:13" s="320" customFormat="1" x14ac:dyDescent="0.2">
      <c r="A28" s="302"/>
      <c r="B28" s="126" t="s">
        <v>452</v>
      </c>
      <c r="C28" s="314">
        <v>120.8</v>
      </c>
      <c r="D28" s="314">
        <v>117.6</v>
      </c>
      <c r="E28" s="314">
        <v>112.1</v>
      </c>
      <c r="F28" s="314">
        <v>132.69999999999999</v>
      </c>
      <c r="G28" s="314">
        <v>129.19999999999999</v>
      </c>
      <c r="H28" s="314">
        <v>133.69999999999999</v>
      </c>
      <c r="I28" s="314">
        <v>118.5</v>
      </c>
      <c r="J28" s="314">
        <v>129.9</v>
      </c>
      <c r="K28" s="314">
        <v>116.7</v>
      </c>
      <c r="L28" s="314">
        <v>118</v>
      </c>
      <c r="M28" s="314">
        <v>111.1</v>
      </c>
    </row>
    <row r="29" spans="1:13" s="320" customFormat="1" x14ac:dyDescent="0.2">
      <c r="A29" s="302"/>
      <c r="B29" s="126" t="s">
        <v>435</v>
      </c>
      <c r="C29" s="314">
        <v>111.6</v>
      </c>
      <c r="D29" s="314">
        <v>111.3</v>
      </c>
      <c r="E29" s="314">
        <v>104.7</v>
      </c>
      <c r="F29" s="314">
        <v>127.3</v>
      </c>
      <c r="G29" s="314">
        <v>140.5</v>
      </c>
      <c r="H29" s="314">
        <v>126.7</v>
      </c>
      <c r="I29" s="314">
        <v>105.9</v>
      </c>
      <c r="J29" s="314">
        <v>121.8</v>
      </c>
      <c r="K29" s="314">
        <v>104.1</v>
      </c>
      <c r="L29" s="314">
        <v>99.1</v>
      </c>
      <c r="M29" s="314">
        <v>98.7</v>
      </c>
    </row>
    <row r="30" spans="1:13" s="320" customFormat="1" x14ac:dyDescent="0.2">
      <c r="A30" s="302"/>
      <c r="B30" s="126" t="s">
        <v>453</v>
      </c>
      <c r="C30" s="314">
        <v>117.4</v>
      </c>
      <c r="D30" s="314">
        <v>111.2</v>
      </c>
      <c r="E30" s="314">
        <v>115.2</v>
      </c>
      <c r="F30" s="314">
        <v>130.30000000000001</v>
      </c>
      <c r="G30" s="314">
        <v>124.1</v>
      </c>
      <c r="H30" s="314">
        <v>166.6</v>
      </c>
      <c r="I30" s="314">
        <v>116.9</v>
      </c>
      <c r="J30" s="314">
        <v>128.19999999999999</v>
      </c>
      <c r="K30" s="314">
        <v>113.6</v>
      </c>
      <c r="L30" s="314">
        <v>106.8</v>
      </c>
      <c r="M30" s="314">
        <v>119.7</v>
      </c>
    </row>
    <row r="31" spans="1:13" s="320" customFormat="1" x14ac:dyDescent="0.2">
      <c r="A31" s="302"/>
      <c r="B31" s="126" t="s">
        <v>444</v>
      </c>
      <c r="C31" s="314">
        <v>113.9</v>
      </c>
      <c r="D31" s="314">
        <v>110.7</v>
      </c>
      <c r="E31" s="314">
        <v>109.8</v>
      </c>
      <c r="F31" s="314">
        <v>133</v>
      </c>
      <c r="G31" s="314">
        <v>111.9</v>
      </c>
      <c r="H31" s="314">
        <v>148.1</v>
      </c>
      <c r="I31" s="314">
        <v>112</v>
      </c>
      <c r="J31" s="314">
        <v>124.4</v>
      </c>
      <c r="K31" s="314">
        <v>111.4</v>
      </c>
      <c r="L31" s="314">
        <v>106.2</v>
      </c>
      <c r="M31" s="314">
        <v>118.8</v>
      </c>
    </row>
    <row r="32" spans="1:13" s="320" customFormat="1" x14ac:dyDescent="0.2">
      <c r="A32" s="302"/>
      <c r="B32" s="126" t="s">
        <v>445</v>
      </c>
      <c r="C32" s="314">
        <v>113.8</v>
      </c>
      <c r="D32" s="314">
        <v>102.2</v>
      </c>
      <c r="E32" s="314">
        <v>118.3</v>
      </c>
      <c r="F32" s="314">
        <v>116.7</v>
      </c>
      <c r="G32" s="314">
        <v>143.19999999999999</v>
      </c>
      <c r="H32" s="314">
        <v>138.30000000000001</v>
      </c>
      <c r="I32" s="314">
        <v>112.7</v>
      </c>
      <c r="J32" s="314">
        <v>122.8</v>
      </c>
      <c r="K32" s="314">
        <v>102.9</v>
      </c>
      <c r="L32" s="314">
        <v>110.4</v>
      </c>
      <c r="M32" s="314">
        <v>119.1</v>
      </c>
    </row>
    <row r="33" spans="1:13" s="320" customFormat="1" x14ac:dyDescent="0.2">
      <c r="A33" s="302"/>
      <c r="B33" s="126" t="s">
        <v>446</v>
      </c>
      <c r="C33" s="314">
        <v>111.4</v>
      </c>
      <c r="D33" s="314">
        <v>108</v>
      </c>
      <c r="E33" s="314">
        <v>107.7</v>
      </c>
      <c r="F33" s="314">
        <v>121.2</v>
      </c>
      <c r="G33" s="314">
        <v>126.7</v>
      </c>
      <c r="H33" s="314">
        <v>163</v>
      </c>
      <c r="I33" s="314">
        <v>114.9</v>
      </c>
      <c r="J33" s="314">
        <v>114.7</v>
      </c>
      <c r="K33" s="314">
        <v>97.3</v>
      </c>
      <c r="L33" s="314">
        <v>121</v>
      </c>
      <c r="M33" s="314">
        <v>133.4</v>
      </c>
    </row>
    <row r="34" spans="1:13" s="320" customFormat="1" x14ac:dyDescent="0.2">
      <c r="A34" s="302"/>
      <c r="B34" s="126" t="s">
        <v>447</v>
      </c>
      <c r="C34" s="314">
        <v>117.8</v>
      </c>
      <c r="D34" s="314">
        <v>110.6</v>
      </c>
      <c r="E34" s="314">
        <v>115.7</v>
      </c>
      <c r="F34" s="314">
        <v>122.4</v>
      </c>
      <c r="G34" s="314">
        <v>125.7</v>
      </c>
      <c r="H34" s="314">
        <v>129.5</v>
      </c>
      <c r="I34" s="314">
        <v>111.6</v>
      </c>
      <c r="J34" s="314">
        <v>120.6</v>
      </c>
      <c r="K34" s="314">
        <v>113.7</v>
      </c>
      <c r="L34" s="314">
        <v>122.9</v>
      </c>
      <c r="M34" s="314">
        <v>132.80000000000001</v>
      </c>
    </row>
    <row r="35" spans="1:13" s="320" customFormat="1" x14ac:dyDescent="0.2">
      <c r="A35" s="302"/>
      <c r="B35" s="126" t="s">
        <v>448</v>
      </c>
      <c r="C35" s="314">
        <v>118.4</v>
      </c>
      <c r="D35" s="314">
        <v>113</v>
      </c>
      <c r="E35" s="314">
        <v>115.3</v>
      </c>
      <c r="F35" s="314">
        <v>111.4</v>
      </c>
      <c r="G35" s="314">
        <v>136.1</v>
      </c>
      <c r="H35" s="314">
        <v>131.30000000000001</v>
      </c>
      <c r="I35" s="314">
        <v>110.8</v>
      </c>
      <c r="J35" s="314">
        <v>119.5</v>
      </c>
      <c r="K35" s="314">
        <v>116</v>
      </c>
      <c r="L35" s="314">
        <v>113.9</v>
      </c>
      <c r="M35" s="314">
        <v>136.6</v>
      </c>
    </row>
    <row r="36" spans="1:13" s="320" customFormat="1" x14ac:dyDescent="0.2">
      <c r="A36" s="302"/>
      <c r="B36" s="126" t="s">
        <v>449</v>
      </c>
      <c r="C36" s="314">
        <v>118.3</v>
      </c>
      <c r="D36" s="314">
        <v>110.4</v>
      </c>
      <c r="E36" s="314">
        <v>129.6</v>
      </c>
      <c r="F36" s="314">
        <v>118.5</v>
      </c>
      <c r="G36" s="314">
        <v>144.30000000000001</v>
      </c>
      <c r="H36" s="314">
        <v>129</v>
      </c>
      <c r="I36" s="314">
        <v>105.8</v>
      </c>
      <c r="J36" s="314">
        <v>114.2</v>
      </c>
      <c r="K36" s="314">
        <v>115.6</v>
      </c>
      <c r="L36" s="314">
        <v>115.8</v>
      </c>
      <c r="M36" s="314">
        <v>135.6</v>
      </c>
    </row>
    <row r="37" spans="1:13" s="320" customFormat="1" x14ac:dyDescent="0.2">
      <c r="A37" s="302"/>
      <c r="B37" s="126" t="s">
        <v>450</v>
      </c>
      <c r="C37" s="314">
        <v>109.7</v>
      </c>
      <c r="D37" s="314">
        <v>115.8</v>
      </c>
      <c r="E37" s="314">
        <v>128.80000000000001</v>
      </c>
      <c r="F37" s="314">
        <v>100.7</v>
      </c>
      <c r="G37" s="314">
        <v>143.80000000000001</v>
      </c>
      <c r="H37" s="314">
        <v>129</v>
      </c>
      <c r="I37" s="314">
        <v>102.3</v>
      </c>
      <c r="J37" s="314">
        <v>96.3</v>
      </c>
      <c r="K37" s="314">
        <v>104.7</v>
      </c>
      <c r="L37" s="314">
        <v>104.1</v>
      </c>
      <c r="M37" s="314">
        <v>133.5</v>
      </c>
    </row>
    <row r="38" spans="1:13" s="320" customFormat="1" x14ac:dyDescent="0.2">
      <c r="A38" s="302">
        <v>2012</v>
      </c>
      <c r="B38" s="126" t="s">
        <v>456</v>
      </c>
      <c r="C38" s="314">
        <v>112.2</v>
      </c>
      <c r="D38" s="314">
        <v>109.6</v>
      </c>
      <c r="E38" s="314">
        <v>99.3</v>
      </c>
      <c r="F38" s="314">
        <v>112.7</v>
      </c>
      <c r="G38" s="314">
        <v>162.5</v>
      </c>
      <c r="H38" s="314">
        <v>123.9</v>
      </c>
      <c r="I38" s="314">
        <v>101.3</v>
      </c>
      <c r="J38" s="314">
        <v>111</v>
      </c>
      <c r="K38" s="314">
        <v>102.1</v>
      </c>
      <c r="L38" s="314">
        <v>116.7</v>
      </c>
      <c r="M38" s="314">
        <v>104.3</v>
      </c>
    </row>
    <row r="39" spans="1:13" s="320" customFormat="1" x14ac:dyDescent="0.2">
      <c r="A39" s="302"/>
      <c r="B39" s="126" t="s">
        <v>451</v>
      </c>
      <c r="C39" s="314">
        <v>117</v>
      </c>
      <c r="D39" s="314">
        <v>114.6</v>
      </c>
      <c r="E39" s="314">
        <v>104.7</v>
      </c>
      <c r="F39" s="314">
        <v>120</v>
      </c>
      <c r="G39" s="314">
        <v>170.7</v>
      </c>
      <c r="H39" s="314">
        <v>120</v>
      </c>
      <c r="I39" s="314">
        <v>104.7</v>
      </c>
      <c r="J39" s="314">
        <v>117.2</v>
      </c>
      <c r="K39" s="314">
        <v>106.7</v>
      </c>
      <c r="L39" s="314">
        <v>117.9</v>
      </c>
      <c r="M39" s="314">
        <v>112.2</v>
      </c>
    </row>
    <row r="40" spans="1:13" s="320" customFormat="1" x14ac:dyDescent="0.2">
      <c r="A40" s="302"/>
      <c r="B40" s="126" t="s">
        <v>452</v>
      </c>
      <c r="C40" s="314">
        <v>125.9</v>
      </c>
      <c r="D40" s="314">
        <v>122.3</v>
      </c>
      <c r="E40" s="314">
        <v>119.6</v>
      </c>
      <c r="F40" s="314">
        <v>138.9</v>
      </c>
      <c r="G40" s="314">
        <v>190.7</v>
      </c>
      <c r="H40" s="314">
        <v>126.9</v>
      </c>
      <c r="I40" s="314">
        <v>121</v>
      </c>
      <c r="J40" s="314">
        <v>121.1</v>
      </c>
      <c r="K40" s="314">
        <v>116.3</v>
      </c>
      <c r="L40" s="314">
        <v>113.7</v>
      </c>
      <c r="M40" s="314">
        <v>104.3</v>
      </c>
    </row>
    <row r="41" spans="1:13" s="320" customFormat="1" x14ac:dyDescent="0.2">
      <c r="A41" s="302"/>
      <c r="B41" s="126" t="s">
        <v>435</v>
      </c>
      <c r="C41" s="314">
        <v>112.5</v>
      </c>
      <c r="D41" s="314">
        <v>105.8</v>
      </c>
      <c r="E41" s="314">
        <v>106.2</v>
      </c>
      <c r="F41" s="314">
        <v>119</v>
      </c>
      <c r="G41" s="314">
        <v>161.1</v>
      </c>
      <c r="H41" s="314">
        <v>96.6</v>
      </c>
      <c r="I41" s="314">
        <v>105.1</v>
      </c>
      <c r="J41" s="314">
        <v>109.9</v>
      </c>
      <c r="K41" s="314">
        <v>106.8</v>
      </c>
      <c r="L41" s="314">
        <v>102.2</v>
      </c>
      <c r="M41" s="314">
        <v>106.8</v>
      </c>
    </row>
    <row r="42" spans="1:13" s="320" customFormat="1" x14ac:dyDescent="0.2">
      <c r="A42" s="302"/>
      <c r="B42" s="126" t="s">
        <v>453</v>
      </c>
      <c r="C42" s="314">
        <v>119.1</v>
      </c>
      <c r="D42" s="314">
        <v>117.6</v>
      </c>
      <c r="E42" s="314">
        <v>120</v>
      </c>
      <c r="F42" s="314">
        <v>128.1</v>
      </c>
      <c r="G42" s="314">
        <v>161.6</v>
      </c>
      <c r="H42" s="314">
        <v>109.9</v>
      </c>
      <c r="I42" s="314">
        <v>114.5</v>
      </c>
      <c r="J42" s="314">
        <v>118.7</v>
      </c>
      <c r="K42" s="314">
        <v>112.2</v>
      </c>
      <c r="L42" s="314">
        <v>105.5</v>
      </c>
      <c r="M42" s="314">
        <v>119.6</v>
      </c>
    </row>
    <row r="43" spans="1:13" s="320" customFormat="1" x14ac:dyDescent="0.2">
      <c r="A43" s="302"/>
      <c r="B43" s="126" t="s">
        <v>444</v>
      </c>
      <c r="C43" s="314">
        <v>117.9</v>
      </c>
      <c r="D43" s="314">
        <v>111.6</v>
      </c>
      <c r="E43" s="314">
        <v>122.1</v>
      </c>
      <c r="F43" s="314">
        <v>111.1</v>
      </c>
      <c r="G43" s="314">
        <v>160.80000000000001</v>
      </c>
      <c r="H43" s="314">
        <v>111.6</v>
      </c>
      <c r="I43" s="314">
        <v>114.5</v>
      </c>
      <c r="J43" s="314">
        <v>114.9</v>
      </c>
      <c r="K43" s="314">
        <v>110.6</v>
      </c>
      <c r="L43" s="314">
        <v>110.4</v>
      </c>
      <c r="M43" s="314">
        <v>133.4</v>
      </c>
    </row>
    <row r="44" spans="1:13" s="320" customFormat="1" x14ac:dyDescent="0.2">
      <c r="A44" s="302"/>
      <c r="B44" s="126" t="s">
        <v>445</v>
      </c>
      <c r="C44" s="314">
        <v>117.7</v>
      </c>
      <c r="D44" s="314">
        <v>112.9</v>
      </c>
      <c r="E44" s="314">
        <v>129.19999999999999</v>
      </c>
      <c r="F44" s="314">
        <v>118.3</v>
      </c>
      <c r="G44" s="314">
        <v>154.9</v>
      </c>
      <c r="H44" s="314">
        <v>120.8</v>
      </c>
      <c r="I44" s="314">
        <v>112.6</v>
      </c>
      <c r="J44" s="314">
        <v>116.5</v>
      </c>
      <c r="K44" s="314">
        <v>106.7</v>
      </c>
      <c r="L44" s="314">
        <v>121.3</v>
      </c>
      <c r="M44" s="314">
        <v>136.19999999999999</v>
      </c>
    </row>
    <row r="45" spans="1:13" s="320" customFormat="1" x14ac:dyDescent="0.2">
      <c r="A45" s="302"/>
      <c r="B45" s="126" t="s">
        <v>446</v>
      </c>
      <c r="C45" s="314">
        <v>113.5</v>
      </c>
      <c r="D45" s="314">
        <v>111.6</v>
      </c>
      <c r="E45" s="314">
        <v>118.2</v>
      </c>
      <c r="F45" s="314">
        <v>111.8</v>
      </c>
      <c r="G45" s="314">
        <v>153.6</v>
      </c>
      <c r="H45" s="314">
        <v>97.6</v>
      </c>
      <c r="I45" s="314">
        <v>107</v>
      </c>
      <c r="J45" s="314">
        <v>106.2</v>
      </c>
      <c r="K45" s="314">
        <v>102.8</v>
      </c>
      <c r="L45" s="314">
        <v>124.5</v>
      </c>
      <c r="M45" s="314">
        <v>125.7</v>
      </c>
    </row>
    <row r="46" spans="1:13" s="320" customFormat="1" x14ac:dyDescent="0.2">
      <c r="A46" s="302"/>
      <c r="B46" s="126" t="s">
        <v>447</v>
      </c>
      <c r="C46" s="314">
        <v>115.2</v>
      </c>
      <c r="D46" s="314">
        <v>109.9</v>
      </c>
      <c r="E46" s="314">
        <v>118</v>
      </c>
      <c r="F46" s="314">
        <v>105.9</v>
      </c>
      <c r="G46" s="314">
        <v>157.6</v>
      </c>
      <c r="H46" s="314">
        <v>122.9</v>
      </c>
      <c r="I46" s="314">
        <v>112.3</v>
      </c>
      <c r="J46" s="314">
        <v>107.8</v>
      </c>
      <c r="K46" s="314">
        <v>104.1</v>
      </c>
      <c r="L46" s="314">
        <v>121.3</v>
      </c>
      <c r="M46" s="314">
        <v>138.4</v>
      </c>
    </row>
    <row r="47" spans="1:13" s="320" customFormat="1" x14ac:dyDescent="0.2">
      <c r="A47" s="302"/>
      <c r="B47" s="126" t="s">
        <v>448</v>
      </c>
      <c r="C47" s="314">
        <v>127.5</v>
      </c>
      <c r="D47" s="314">
        <v>127.6</v>
      </c>
      <c r="E47" s="314">
        <v>135.1</v>
      </c>
      <c r="F47" s="314">
        <v>121.3</v>
      </c>
      <c r="G47" s="314">
        <v>193.1</v>
      </c>
      <c r="H47" s="314">
        <v>126.9</v>
      </c>
      <c r="I47" s="314">
        <v>113.4</v>
      </c>
      <c r="J47" s="314">
        <v>122.1</v>
      </c>
      <c r="K47" s="314">
        <v>114.9</v>
      </c>
      <c r="L47" s="314">
        <v>128.19999999999999</v>
      </c>
      <c r="M47" s="314">
        <v>139.4</v>
      </c>
    </row>
    <row r="48" spans="1:13" s="320" customFormat="1" x14ac:dyDescent="0.2">
      <c r="A48" s="302"/>
      <c r="B48" s="126" t="s">
        <v>449</v>
      </c>
      <c r="C48" s="314">
        <v>118.7</v>
      </c>
      <c r="D48" s="314">
        <v>117.6</v>
      </c>
      <c r="E48" s="314">
        <v>136.69999999999999</v>
      </c>
      <c r="F48" s="314">
        <v>109.2</v>
      </c>
      <c r="G48" s="314">
        <v>162.4</v>
      </c>
      <c r="H48" s="314">
        <v>107.9</v>
      </c>
      <c r="I48" s="314">
        <v>114.4</v>
      </c>
      <c r="J48" s="314">
        <v>104.1</v>
      </c>
      <c r="K48" s="314">
        <v>113.7</v>
      </c>
      <c r="L48" s="314">
        <v>114.6</v>
      </c>
      <c r="M48" s="314">
        <v>135.69999999999999</v>
      </c>
    </row>
    <row r="49" spans="1:13" s="320" customFormat="1" x14ac:dyDescent="0.2">
      <c r="A49" s="302"/>
      <c r="B49" s="126" t="s">
        <v>450</v>
      </c>
      <c r="C49" s="314">
        <v>103.1</v>
      </c>
      <c r="D49" s="314">
        <v>114.5</v>
      </c>
      <c r="E49" s="314">
        <v>115.4</v>
      </c>
      <c r="F49" s="314">
        <v>95.4</v>
      </c>
      <c r="G49" s="314">
        <v>184.5</v>
      </c>
      <c r="H49" s="314">
        <v>92.9</v>
      </c>
      <c r="I49" s="314">
        <v>90.4</v>
      </c>
      <c r="J49" s="314">
        <v>82.1</v>
      </c>
      <c r="K49" s="314">
        <v>90.3</v>
      </c>
      <c r="L49" s="314">
        <v>100.9</v>
      </c>
      <c r="M49" s="314">
        <v>116.5</v>
      </c>
    </row>
    <row r="50" spans="1:13" s="320" customFormat="1" x14ac:dyDescent="0.2">
      <c r="A50" s="302">
        <v>2013</v>
      </c>
      <c r="B50" s="126" t="s">
        <v>456</v>
      </c>
      <c r="C50" s="314">
        <v>116.1</v>
      </c>
      <c r="D50" s="314">
        <v>122</v>
      </c>
      <c r="E50" s="314">
        <v>109</v>
      </c>
      <c r="F50" s="314">
        <v>114.1</v>
      </c>
      <c r="G50" s="314">
        <v>169.9</v>
      </c>
      <c r="H50" s="314">
        <v>105.9</v>
      </c>
      <c r="I50" s="314">
        <v>108</v>
      </c>
      <c r="J50" s="314">
        <v>112.1</v>
      </c>
      <c r="K50" s="314">
        <v>103.9</v>
      </c>
      <c r="L50" s="314">
        <v>123.8</v>
      </c>
      <c r="M50" s="314">
        <v>100.6</v>
      </c>
    </row>
    <row r="51" spans="1:13" s="320" customFormat="1" x14ac:dyDescent="0.2">
      <c r="A51" s="302"/>
      <c r="B51" s="126" t="s">
        <v>451</v>
      </c>
      <c r="C51" s="314">
        <v>111</v>
      </c>
      <c r="D51" s="314">
        <v>110.1</v>
      </c>
      <c r="E51" s="314">
        <v>116.8</v>
      </c>
      <c r="F51" s="314">
        <v>105.1</v>
      </c>
      <c r="G51" s="314">
        <v>171.3</v>
      </c>
      <c r="H51" s="314">
        <v>98.3</v>
      </c>
      <c r="I51" s="314">
        <v>103.3</v>
      </c>
      <c r="J51" s="314">
        <v>106.8</v>
      </c>
      <c r="K51" s="314">
        <v>97.3</v>
      </c>
      <c r="L51" s="314">
        <v>114.7</v>
      </c>
      <c r="M51" s="314">
        <v>116.4</v>
      </c>
    </row>
    <row r="52" spans="1:13" s="320" customFormat="1" x14ac:dyDescent="0.2">
      <c r="A52" s="302"/>
      <c r="B52" s="126" t="s">
        <v>452</v>
      </c>
      <c r="C52" s="314">
        <v>117.1</v>
      </c>
      <c r="D52" s="314">
        <v>118.8</v>
      </c>
      <c r="E52" s="314">
        <v>120.9</v>
      </c>
      <c r="F52" s="314">
        <v>123.4</v>
      </c>
      <c r="G52" s="314">
        <v>161.5</v>
      </c>
      <c r="H52" s="314">
        <v>96.2</v>
      </c>
      <c r="I52" s="314">
        <v>110.2</v>
      </c>
      <c r="J52" s="314">
        <v>111.3</v>
      </c>
      <c r="K52" s="314">
        <v>109.8</v>
      </c>
      <c r="L52" s="314">
        <v>113.7</v>
      </c>
      <c r="M52" s="314">
        <v>112.1</v>
      </c>
    </row>
    <row r="53" spans="1:13" s="320" customFormat="1" x14ac:dyDescent="0.2">
      <c r="A53" s="302"/>
      <c r="B53" s="126" t="s">
        <v>435</v>
      </c>
      <c r="C53" s="314">
        <v>117.6</v>
      </c>
      <c r="D53" s="314">
        <v>117.9</v>
      </c>
      <c r="E53" s="314">
        <v>119.1</v>
      </c>
      <c r="F53" s="314">
        <v>125.1</v>
      </c>
      <c r="G53" s="314">
        <v>161.80000000000001</v>
      </c>
      <c r="H53" s="314">
        <v>132.19999999999999</v>
      </c>
      <c r="I53" s="314">
        <v>112.2</v>
      </c>
      <c r="J53" s="314">
        <v>111.5</v>
      </c>
      <c r="K53" s="314">
        <v>110.4</v>
      </c>
      <c r="L53" s="314">
        <v>108.9</v>
      </c>
      <c r="M53" s="314">
        <v>121.9</v>
      </c>
    </row>
    <row r="54" spans="1:13" s="320" customFormat="1" x14ac:dyDescent="0.2">
      <c r="A54" s="302"/>
      <c r="B54" s="126" t="s">
        <v>453</v>
      </c>
      <c r="C54" s="314">
        <v>115.4</v>
      </c>
      <c r="D54" s="314">
        <v>120</v>
      </c>
      <c r="E54" s="314">
        <v>122.6</v>
      </c>
      <c r="F54" s="314">
        <v>114</v>
      </c>
      <c r="G54" s="314">
        <v>164</v>
      </c>
      <c r="H54" s="314">
        <v>113</v>
      </c>
      <c r="I54" s="314">
        <v>109.3</v>
      </c>
      <c r="J54" s="314">
        <v>106.5</v>
      </c>
      <c r="K54" s="314">
        <v>106.2</v>
      </c>
      <c r="L54" s="314">
        <v>106.1</v>
      </c>
      <c r="M54" s="314">
        <v>142.5</v>
      </c>
    </row>
    <row r="55" spans="1:13" s="320" customFormat="1" x14ac:dyDescent="0.2">
      <c r="A55" s="302"/>
      <c r="B55" s="126" t="s">
        <v>444</v>
      </c>
      <c r="C55" s="314">
        <v>116.6</v>
      </c>
      <c r="D55" s="314">
        <v>116.3</v>
      </c>
      <c r="E55" s="314">
        <v>121.1</v>
      </c>
      <c r="F55" s="314">
        <v>114</v>
      </c>
      <c r="G55" s="314">
        <v>166.3</v>
      </c>
      <c r="H55" s="314">
        <v>118.8</v>
      </c>
      <c r="I55" s="314">
        <v>107.7</v>
      </c>
      <c r="J55" s="314">
        <v>112.3</v>
      </c>
      <c r="K55" s="314">
        <v>106.9</v>
      </c>
      <c r="L55" s="314">
        <v>108.4</v>
      </c>
      <c r="M55" s="314">
        <v>145.5</v>
      </c>
    </row>
    <row r="56" spans="1:13" s="320" customFormat="1" x14ac:dyDescent="0.2">
      <c r="A56" s="302"/>
      <c r="B56" s="126" t="s">
        <v>445</v>
      </c>
      <c r="C56" s="314">
        <v>118.9</v>
      </c>
      <c r="D56" s="314">
        <v>116.3</v>
      </c>
      <c r="E56" s="314">
        <v>129.6</v>
      </c>
      <c r="F56" s="314">
        <v>107.2</v>
      </c>
      <c r="G56" s="314">
        <v>163.69999999999999</v>
      </c>
      <c r="H56" s="314">
        <v>131.69999999999999</v>
      </c>
      <c r="I56" s="314">
        <v>116.6</v>
      </c>
      <c r="J56" s="314">
        <v>113.5</v>
      </c>
      <c r="K56" s="314">
        <v>106.5</v>
      </c>
      <c r="L56" s="314">
        <v>125.3</v>
      </c>
      <c r="M56" s="314">
        <v>134.69999999999999</v>
      </c>
    </row>
    <row r="57" spans="1:13" s="320" customFormat="1" x14ac:dyDescent="0.2">
      <c r="A57" s="302"/>
      <c r="B57" s="126" t="s">
        <v>446</v>
      </c>
      <c r="C57" s="314">
        <v>111</v>
      </c>
      <c r="D57" s="314">
        <v>113.2</v>
      </c>
      <c r="E57" s="314">
        <v>110.4</v>
      </c>
      <c r="F57" s="314">
        <v>96.1</v>
      </c>
      <c r="G57" s="314">
        <v>178.7</v>
      </c>
      <c r="H57" s="314">
        <v>123.3</v>
      </c>
      <c r="I57" s="314">
        <v>103.5</v>
      </c>
      <c r="J57" s="314">
        <v>103.2</v>
      </c>
      <c r="K57" s="314">
        <v>93.5</v>
      </c>
      <c r="L57" s="314">
        <v>120.6</v>
      </c>
      <c r="M57" s="314">
        <v>127.1</v>
      </c>
    </row>
    <row r="58" spans="1:13" s="320" customFormat="1" x14ac:dyDescent="0.2">
      <c r="A58" s="302"/>
      <c r="B58" s="126" t="s">
        <v>447</v>
      </c>
      <c r="C58" s="314">
        <v>115.1</v>
      </c>
      <c r="D58" s="314">
        <v>112.8</v>
      </c>
      <c r="E58" s="314">
        <v>129.1</v>
      </c>
      <c r="F58" s="314">
        <v>105</v>
      </c>
      <c r="G58" s="314">
        <v>151.80000000000001</v>
      </c>
      <c r="H58" s="314">
        <v>128</v>
      </c>
      <c r="I58" s="314">
        <v>109.4</v>
      </c>
      <c r="J58" s="314">
        <v>109.3</v>
      </c>
      <c r="K58" s="314">
        <v>103.5</v>
      </c>
      <c r="L58" s="314">
        <v>129.19999999999999</v>
      </c>
      <c r="M58" s="314">
        <v>131.80000000000001</v>
      </c>
    </row>
    <row r="59" spans="1:13" s="320" customFormat="1" x14ac:dyDescent="0.2">
      <c r="A59" s="302"/>
      <c r="B59" s="126" t="s">
        <v>448</v>
      </c>
      <c r="C59" s="314">
        <v>125.5</v>
      </c>
      <c r="D59" s="314">
        <v>126.2</v>
      </c>
      <c r="E59" s="314">
        <v>136.5</v>
      </c>
      <c r="F59" s="314">
        <v>115.5</v>
      </c>
      <c r="G59" s="314">
        <v>167.2</v>
      </c>
      <c r="H59" s="314">
        <v>118.4</v>
      </c>
      <c r="I59" s="314">
        <v>110.9</v>
      </c>
      <c r="J59" s="314">
        <v>117.9</v>
      </c>
      <c r="K59" s="314">
        <v>118.7</v>
      </c>
      <c r="L59" s="314">
        <v>127.4</v>
      </c>
      <c r="M59" s="314">
        <v>154.4</v>
      </c>
    </row>
    <row r="60" spans="1:13" s="320" customFormat="1" x14ac:dyDescent="0.2">
      <c r="A60" s="302"/>
      <c r="B60" s="126" t="s">
        <v>449</v>
      </c>
      <c r="C60" s="314">
        <v>118.5</v>
      </c>
      <c r="D60" s="314">
        <v>112.9</v>
      </c>
      <c r="E60" s="314">
        <v>136.69999999999999</v>
      </c>
      <c r="F60" s="314">
        <v>102.8</v>
      </c>
      <c r="G60" s="314">
        <v>170.8</v>
      </c>
      <c r="H60" s="314">
        <v>108</v>
      </c>
      <c r="I60" s="314">
        <v>106.7</v>
      </c>
      <c r="J60" s="314">
        <v>105.9</v>
      </c>
      <c r="K60" s="314">
        <v>111.9</v>
      </c>
      <c r="L60" s="314">
        <v>116.4</v>
      </c>
      <c r="M60" s="314">
        <v>152</v>
      </c>
    </row>
    <row r="61" spans="1:13" s="320" customFormat="1" x14ac:dyDescent="0.2">
      <c r="A61" s="302"/>
      <c r="B61" s="126" t="s">
        <v>450</v>
      </c>
      <c r="C61" s="314">
        <v>105.6</v>
      </c>
      <c r="D61" s="314">
        <v>123.2</v>
      </c>
      <c r="E61" s="314">
        <v>117.1</v>
      </c>
      <c r="F61" s="314">
        <v>96.9</v>
      </c>
      <c r="G61" s="314">
        <v>162.69999999999999</v>
      </c>
      <c r="H61" s="314">
        <v>111.4</v>
      </c>
      <c r="I61" s="314">
        <v>90.6</v>
      </c>
      <c r="J61" s="314">
        <v>84.8</v>
      </c>
      <c r="K61" s="314">
        <v>95</v>
      </c>
      <c r="L61" s="314">
        <v>108.9</v>
      </c>
      <c r="M61" s="314">
        <v>141.80000000000001</v>
      </c>
    </row>
    <row r="62" spans="1:13" s="320" customFormat="1" x14ac:dyDescent="0.2">
      <c r="A62" s="302">
        <v>2014</v>
      </c>
      <c r="B62" s="126" t="s">
        <v>456</v>
      </c>
      <c r="C62" s="314">
        <v>117.1</v>
      </c>
      <c r="D62" s="314">
        <v>124.4</v>
      </c>
      <c r="E62" s="314">
        <v>106.6</v>
      </c>
      <c r="F62" s="314">
        <v>112.4</v>
      </c>
      <c r="G62" s="314">
        <v>160.80000000000001</v>
      </c>
      <c r="H62" s="314">
        <v>115.1</v>
      </c>
      <c r="I62" s="314">
        <v>109.9</v>
      </c>
      <c r="J62" s="314">
        <v>109.5</v>
      </c>
      <c r="K62" s="314">
        <v>104.7</v>
      </c>
      <c r="L62" s="314">
        <v>125.2</v>
      </c>
      <c r="M62" s="314">
        <v>138.80000000000001</v>
      </c>
    </row>
    <row r="63" spans="1:13" s="320" customFormat="1" x14ac:dyDescent="0.2">
      <c r="A63" s="302"/>
      <c r="B63" s="126" t="s">
        <v>451</v>
      </c>
      <c r="C63" s="314">
        <v>117.4</v>
      </c>
      <c r="D63" s="314">
        <v>114.1</v>
      </c>
      <c r="E63" s="314">
        <v>106.9</v>
      </c>
      <c r="F63" s="314">
        <v>107.2</v>
      </c>
      <c r="G63" s="314">
        <v>159</v>
      </c>
      <c r="H63" s="314">
        <v>109.9</v>
      </c>
      <c r="I63" s="314">
        <v>111.8</v>
      </c>
      <c r="J63" s="314">
        <v>111.9</v>
      </c>
      <c r="K63" s="314">
        <v>106.7</v>
      </c>
      <c r="L63" s="314">
        <v>121.2</v>
      </c>
      <c r="M63" s="314">
        <v>151.6</v>
      </c>
    </row>
    <row r="64" spans="1:13" s="320" customFormat="1" x14ac:dyDescent="0.2">
      <c r="A64" s="302"/>
      <c r="B64" s="126" t="s">
        <v>452</v>
      </c>
      <c r="C64" s="314">
        <v>122.1</v>
      </c>
      <c r="D64" s="314">
        <v>119.4</v>
      </c>
      <c r="E64" s="314">
        <v>113.1</v>
      </c>
      <c r="F64" s="314">
        <v>107.8</v>
      </c>
      <c r="G64" s="314">
        <v>151.4</v>
      </c>
      <c r="H64" s="314">
        <v>104.2</v>
      </c>
      <c r="I64" s="314">
        <v>116.7</v>
      </c>
      <c r="J64" s="314">
        <v>112.3</v>
      </c>
      <c r="K64" s="314">
        <v>119.6</v>
      </c>
      <c r="L64" s="314">
        <v>122</v>
      </c>
      <c r="M64" s="314">
        <v>141.19999999999999</v>
      </c>
    </row>
    <row r="65" spans="1:15" s="320" customFormat="1" x14ac:dyDescent="0.2">
      <c r="A65" s="18"/>
      <c r="B65" s="126" t="s">
        <v>435</v>
      </c>
      <c r="C65" s="314">
        <v>118</v>
      </c>
      <c r="D65" s="314">
        <v>123.7</v>
      </c>
      <c r="E65" s="314">
        <v>120.9</v>
      </c>
      <c r="F65" s="314">
        <v>111.2</v>
      </c>
      <c r="G65" s="314">
        <v>144.69999999999999</v>
      </c>
      <c r="H65" s="314">
        <v>100</v>
      </c>
      <c r="I65" s="314">
        <v>112.3</v>
      </c>
      <c r="J65" s="314">
        <v>112.8</v>
      </c>
      <c r="K65" s="314">
        <v>111.3</v>
      </c>
      <c r="L65" s="314">
        <v>113.7</v>
      </c>
      <c r="M65" s="314">
        <v>157.4</v>
      </c>
    </row>
    <row r="66" spans="1:15" s="320" customFormat="1" x14ac:dyDescent="0.2">
      <c r="A66" s="18"/>
      <c r="B66" s="126" t="s">
        <v>453</v>
      </c>
      <c r="C66" s="314">
        <v>114.8</v>
      </c>
      <c r="D66" s="314">
        <v>114.1</v>
      </c>
      <c r="E66" s="314">
        <v>116.9</v>
      </c>
      <c r="F66" s="314">
        <v>100.9</v>
      </c>
      <c r="G66" s="314">
        <v>152.80000000000001</v>
      </c>
      <c r="H66" s="314">
        <v>118</v>
      </c>
      <c r="I66" s="314">
        <v>110.6</v>
      </c>
      <c r="J66" s="314">
        <v>108.9</v>
      </c>
      <c r="K66" s="314">
        <v>107.5</v>
      </c>
      <c r="L66" s="314">
        <v>110.6</v>
      </c>
      <c r="M66" s="314">
        <v>143.80000000000001</v>
      </c>
    </row>
    <row r="67" spans="1:15" s="320" customFormat="1" x14ac:dyDescent="0.2">
      <c r="A67" s="18"/>
      <c r="B67" s="126" t="s">
        <v>444</v>
      </c>
      <c r="C67" s="314">
        <v>119.2</v>
      </c>
      <c r="D67" s="314">
        <v>119.7</v>
      </c>
      <c r="E67" s="314">
        <v>120.1</v>
      </c>
      <c r="F67" s="314">
        <v>108.2</v>
      </c>
      <c r="G67" s="314">
        <v>140.19999999999999</v>
      </c>
      <c r="H67" s="314">
        <v>108.3</v>
      </c>
      <c r="I67" s="314">
        <v>107.2</v>
      </c>
      <c r="J67" s="314">
        <v>115.3</v>
      </c>
      <c r="K67" s="314">
        <v>115.2</v>
      </c>
      <c r="L67" s="314">
        <v>119.8</v>
      </c>
      <c r="M67" s="314">
        <v>163.19999999999999</v>
      </c>
    </row>
    <row r="68" spans="1:15" s="320" customFormat="1" x14ac:dyDescent="0.2">
      <c r="A68" s="302"/>
      <c r="B68" s="126" t="s">
        <v>445</v>
      </c>
      <c r="C68" s="314">
        <v>119.7</v>
      </c>
      <c r="D68" s="314">
        <v>117.5</v>
      </c>
      <c r="E68" s="314">
        <v>129.19999999999999</v>
      </c>
      <c r="F68" s="314">
        <v>107</v>
      </c>
      <c r="G68" s="314">
        <v>137.6</v>
      </c>
      <c r="H68" s="314">
        <v>117.9</v>
      </c>
      <c r="I68" s="314">
        <v>111.7</v>
      </c>
      <c r="J68" s="314">
        <v>120</v>
      </c>
      <c r="K68" s="314">
        <v>110</v>
      </c>
      <c r="L68" s="314">
        <v>134.6</v>
      </c>
      <c r="M68" s="314">
        <v>158.9</v>
      </c>
    </row>
    <row r="69" spans="1:15" s="320" customFormat="1" x14ac:dyDescent="0.2">
      <c r="A69" s="302"/>
      <c r="B69" s="126" t="s">
        <v>446</v>
      </c>
      <c r="C69" s="314">
        <v>108.4</v>
      </c>
      <c r="D69" s="314">
        <v>111.4</v>
      </c>
      <c r="E69" s="314">
        <v>116.8</v>
      </c>
      <c r="F69" s="314">
        <v>105.5</v>
      </c>
      <c r="G69" s="314">
        <v>143.4</v>
      </c>
      <c r="H69" s="314">
        <v>128.1</v>
      </c>
      <c r="I69" s="314">
        <v>110.5</v>
      </c>
      <c r="J69" s="314">
        <v>100.9</v>
      </c>
      <c r="K69" s="314">
        <v>92.1</v>
      </c>
      <c r="L69" s="314">
        <v>124.7</v>
      </c>
      <c r="M69" s="314">
        <v>131.9</v>
      </c>
    </row>
    <row r="70" spans="1:15" s="320" customFormat="1" x14ac:dyDescent="0.2">
      <c r="A70" s="302"/>
      <c r="B70" s="126" t="s">
        <v>447</v>
      </c>
      <c r="C70" s="314">
        <v>124.1</v>
      </c>
      <c r="D70" s="314">
        <v>119.6</v>
      </c>
      <c r="E70" s="314">
        <v>127.8</v>
      </c>
      <c r="F70" s="314">
        <v>105.2</v>
      </c>
      <c r="G70" s="314">
        <v>146.6</v>
      </c>
      <c r="H70" s="314">
        <v>111</v>
      </c>
      <c r="I70" s="314">
        <v>114.3</v>
      </c>
      <c r="J70" s="314">
        <v>115.6</v>
      </c>
      <c r="K70" s="314">
        <v>118.2</v>
      </c>
      <c r="L70" s="314">
        <v>140.5</v>
      </c>
      <c r="M70" s="314">
        <v>159</v>
      </c>
    </row>
    <row r="71" spans="1:15" s="320" customFormat="1" x14ac:dyDescent="0.2">
      <c r="A71" s="302"/>
      <c r="B71" s="126" t="s">
        <v>448</v>
      </c>
      <c r="C71" s="314">
        <v>126.6</v>
      </c>
      <c r="D71" s="314">
        <v>128.19999999999999</v>
      </c>
      <c r="E71" s="314">
        <v>134.6</v>
      </c>
      <c r="F71" s="314">
        <v>106.6</v>
      </c>
      <c r="G71" s="314">
        <v>147.69999999999999</v>
      </c>
      <c r="H71" s="314">
        <v>122</v>
      </c>
      <c r="I71" s="314">
        <v>119.9</v>
      </c>
      <c r="J71" s="314">
        <v>120.5</v>
      </c>
      <c r="K71" s="314">
        <v>121.1</v>
      </c>
      <c r="L71" s="314">
        <v>137.6</v>
      </c>
      <c r="M71" s="314">
        <v>149</v>
      </c>
    </row>
    <row r="72" spans="1:15" s="320" customFormat="1" x14ac:dyDescent="0.2">
      <c r="A72" s="302"/>
      <c r="B72" s="126" t="s">
        <v>449</v>
      </c>
      <c r="C72" s="314">
        <v>121</v>
      </c>
      <c r="D72" s="314">
        <v>120.9</v>
      </c>
      <c r="E72" s="314">
        <v>124.4</v>
      </c>
      <c r="F72" s="314">
        <v>102.9</v>
      </c>
      <c r="G72" s="314">
        <v>149</v>
      </c>
      <c r="H72" s="314">
        <v>103</v>
      </c>
      <c r="I72" s="314">
        <v>110.5</v>
      </c>
      <c r="J72" s="314">
        <v>108.5</v>
      </c>
      <c r="K72" s="314">
        <v>115.7</v>
      </c>
      <c r="L72" s="314">
        <v>127.7</v>
      </c>
      <c r="M72" s="314">
        <v>172.6</v>
      </c>
    </row>
    <row r="73" spans="1:15" s="320" customFormat="1" x14ac:dyDescent="0.2">
      <c r="A73" s="302"/>
      <c r="B73" s="126" t="s">
        <v>450</v>
      </c>
      <c r="C73" s="314">
        <v>110.1</v>
      </c>
      <c r="D73" s="314">
        <v>126.5</v>
      </c>
      <c r="E73" s="314">
        <v>125</v>
      </c>
      <c r="F73" s="314">
        <v>96.5</v>
      </c>
      <c r="G73" s="314">
        <v>136.80000000000001</v>
      </c>
      <c r="H73" s="314">
        <v>105.5</v>
      </c>
      <c r="I73" s="314">
        <v>95.4</v>
      </c>
      <c r="J73" s="314">
        <v>90.2</v>
      </c>
      <c r="K73" s="314">
        <v>105.1</v>
      </c>
      <c r="L73" s="314">
        <v>123</v>
      </c>
      <c r="M73" s="314">
        <v>148.80000000000001</v>
      </c>
    </row>
    <row r="74" spans="1:15" s="320" customFormat="1" x14ac:dyDescent="0.2">
      <c r="A74" s="302">
        <v>2015</v>
      </c>
      <c r="B74" s="126" t="s">
        <v>456</v>
      </c>
      <c r="C74" s="314">
        <v>114.4</v>
      </c>
      <c r="D74" s="314">
        <v>121.6</v>
      </c>
      <c r="E74" s="314">
        <v>108.9</v>
      </c>
      <c r="F74" s="314">
        <v>94.5</v>
      </c>
      <c r="G74" s="314">
        <v>114.3</v>
      </c>
      <c r="H74" s="314">
        <v>107.6</v>
      </c>
      <c r="I74" s="314">
        <v>109.5</v>
      </c>
      <c r="J74" s="314">
        <v>110.4</v>
      </c>
      <c r="K74" s="314">
        <v>111.4</v>
      </c>
      <c r="L74" s="314">
        <v>135.6</v>
      </c>
      <c r="M74" s="314">
        <v>121.7</v>
      </c>
    </row>
    <row r="75" spans="1:15" s="320" customFormat="1" x14ac:dyDescent="0.2">
      <c r="A75" s="302"/>
      <c r="B75" s="126" t="s">
        <v>451</v>
      </c>
      <c r="C75" s="314">
        <v>117.7</v>
      </c>
      <c r="D75" s="314">
        <v>119.3</v>
      </c>
      <c r="E75" s="314">
        <v>103.2</v>
      </c>
      <c r="F75" s="314">
        <v>100.3</v>
      </c>
      <c r="G75" s="314">
        <v>106</v>
      </c>
      <c r="H75" s="314">
        <v>100</v>
      </c>
      <c r="I75" s="314">
        <v>112.6</v>
      </c>
      <c r="J75" s="314">
        <v>116.1</v>
      </c>
      <c r="K75" s="314">
        <v>116.9</v>
      </c>
      <c r="L75" s="314">
        <v>138.80000000000001</v>
      </c>
      <c r="M75" s="314">
        <v>134.5</v>
      </c>
    </row>
    <row r="76" spans="1:15" s="320" customFormat="1" x14ac:dyDescent="0.2">
      <c r="A76" s="302"/>
      <c r="B76" s="126" t="s">
        <v>452</v>
      </c>
      <c r="C76" s="314">
        <v>130.80000000000001</v>
      </c>
      <c r="D76" s="314">
        <v>140.19999999999999</v>
      </c>
      <c r="E76" s="314">
        <v>130.4</v>
      </c>
      <c r="F76" s="314">
        <v>112.7</v>
      </c>
      <c r="G76" s="314">
        <v>117.6</v>
      </c>
      <c r="H76" s="314">
        <v>111</v>
      </c>
      <c r="I76" s="314">
        <v>122.5</v>
      </c>
      <c r="J76" s="314">
        <v>126</v>
      </c>
      <c r="K76" s="314">
        <v>135.30000000000001</v>
      </c>
      <c r="L76" s="314">
        <v>147.30000000000001</v>
      </c>
      <c r="M76" s="314">
        <v>126.8</v>
      </c>
    </row>
    <row r="77" spans="1:15" s="320" customFormat="1" x14ac:dyDescent="0.2">
      <c r="A77" s="18"/>
      <c r="B77" s="126" t="s">
        <v>435</v>
      </c>
      <c r="C77" s="314">
        <v>123.3</v>
      </c>
      <c r="D77" s="314">
        <v>129</v>
      </c>
      <c r="E77" s="314">
        <v>129.4</v>
      </c>
      <c r="F77" s="314">
        <v>111.7</v>
      </c>
      <c r="G77" s="314">
        <v>115.6</v>
      </c>
      <c r="H77" s="314">
        <v>101.9</v>
      </c>
      <c r="I77" s="314">
        <v>122.1</v>
      </c>
      <c r="J77" s="314">
        <v>115</v>
      </c>
      <c r="K77" s="314">
        <v>127.3</v>
      </c>
      <c r="L77" s="314">
        <v>124.2</v>
      </c>
      <c r="M77" s="314">
        <v>141.69999999999999</v>
      </c>
      <c r="O77" s="314"/>
    </row>
    <row r="78" spans="1:15" s="320" customFormat="1" x14ac:dyDescent="0.2">
      <c r="A78" s="18"/>
      <c r="B78" s="126" t="s">
        <v>453</v>
      </c>
      <c r="C78" s="314">
        <v>117.9</v>
      </c>
      <c r="D78" s="314">
        <v>126</v>
      </c>
      <c r="E78" s="314">
        <v>117.9</v>
      </c>
      <c r="F78" s="314">
        <v>113.7</v>
      </c>
      <c r="G78" s="314">
        <v>118</v>
      </c>
      <c r="H78" s="314">
        <v>114.6</v>
      </c>
      <c r="I78" s="314">
        <v>113.5</v>
      </c>
      <c r="J78" s="314">
        <v>115.1</v>
      </c>
      <c r="K78" s="314">
        <v>115.4</v>
      </c>
      <c r="L78" s="314">
        <v>122.2</v>
      </c>
      <c r="M78" s="314">
        <v>143.19999999999999</v>
      </c>
    </row>
    <row r="79" spans="1:15" s="320" customFormat="1" x14ac:dyDescent="0.2">
      <c r="A79" s="18"/>
      <c r="B79" s="126" t="s">
        <v>444</v>
      </c>
      <c r="C79" s="314">
        <v>126.1</v>
      </c>
      <c r="D79" s="314">
        <v>128</v>
      </c>
      <c r="E79" s="314">
        <v>119.3</v>
      </c>
      <c r="F79" s="314">
        <v>107</v>
      </c>
      <c r="G79" s="314">
        <v>120.2</v>
      </c>
      <c r="H79" s="314">
        <v>123.4</v>
      </c>
      <c r="I79" s="314">
        <v>126.2</v>
      </c>
      <c r="J79" s="314">
        <v>122.5</v>
      </c>
      <c r="K79" s="314">
        <v>126.1</v>
      </c>
      <c r="L79" s="314">
        <v>138.69999999999999</v>
      </c>
      <c r="M79" s="314">
        <v>134.69999999999999</v>
      </c>
    </row>
    <row r="80" spans="1:15" s="320" customFormat="1" x14ac:dyDescent="0.2">
      <c r="A80" s="18"/>
      <c r="B80" s="126" t="s">
        <v>445</v>
      </c>
      <c r="C80" s="314">
        <v>127.1</v>
      </c>
      <c r="D80" s="314">
        <v>128.80000000000001</v>
      </c>
      <c r="E80" s="314">
        <v>137.80000000000001</v>
      </c>
      <c r="F80" s="314">
        <v>105.4</v>
      </c>
      <c r="G80" s="314">
        <v>115.6</v>
      </c>
      <c r="H80" s="314">
        <v>126.3</v>
      </c>
      <c r="I80" s="314">
        <v>127.4</v>
      </c>
      <c r="J80" s="314">
        <v>124.2</v>
      </c>
      <c r="K80" s="314">
        <v>123.4</v>
      </c>
      <c r="L80" s="314">
        <v>150.80000000000001</v>
      </c>
      <c r="M80" s="314">
        <v>147.69999999999999</v>
      </c>
    </row>
    <row r="81" spans="1:13" s="320" customFormat="1" x14ac:dyDescent="0.2">
      <c r="A81" s="18"/>
      <c r="B81" s="126" t="s">
        <v>446</v>
      </c>
      <c r="C81" s="314">
        <v>112.6</v>
      </c>
      <c r="D81" s="314">
        <v>120.6</v>
      </c>
      <c r="E81" s="314">
        <v>118.4</v>
      </c>
      <c r="F81" s="314">
        <v>97.5</v>
      </c>
      <c r="G81" s="314">
        <v>107.1</v>
      </c>
      <c r="H81" s="314">
        <v>124.7</v>
      </c>
      <c r="I81" s="314">
        <v>115.4</v>
      </c>
      <c r="J81" s="314">
        <v>107.1</v>
      </c>
      <c r="K81" s="314">
        <v>102.3</v>
      </c>
      <c r="L81" s="314">
        <v>141.30000000000001</v>
      </c>
      <c r="M81" s="314">
        <v>145.6</v>
      </c>
    </row>
    <row r="82" spans="1:13" s="320" customFormat="1" x14ac:dyDescent="0.2">
      <c r="A82" s="18"/>
      <c r="B82" s="126" t="s">
        <v>447</v>
      </c>
      <c r="C82" s="314">
        <v>128.30000000000001</v>
      </c>
      <c r="D82" s="314">
        <v>128.5</v>
      </c>
      <c r="E82" s="314">
        <v>131.5</v>
      </c>
      <c r="F82" s="314">
        <v>103.8</v>
      </c>
      <c r="G82" s="314">
        <v>106.9</v>
      </c>
      <c r="H82" s="314">
        <v>129.19999999999999</v>
      </c>
      <c r="I82" s="314">
        <v>124.2</v>
      </c>
      <c r="J82" s="314">
        <v>119.2</v>
      </c>
      <c r="K82" s="314">
        <v>128.9</v>
      </c>
      <c r="L82" s="314">
        <v>150.69999999999999</v>
      </c>
      <c r="M82" s="314">
        <v>179.9</v>
      </c>
    </row>
    <row r="83" spans="1:13" s="320" customFormat="1" x14ac:dyDescent="0.2">
      <c r="A83" s="18"/>
      <c r="B83" s="126" t="s">
        <v>448</v>
      </c>
      <c r="C83" s="314">
        <v>130</v>
      </c>
      <c r="D83" s="314">
        <v>133.1</v>
      </c>
      <c r="E83" s="314">
        <v>134.6</v>
      </c>
      <c r="F83" s="314">
        <v>92.8</v>
      </c>
      <c r="G83" s="314">
        <v>104.9</v>
      </c>
      <c r="H83" s="314">
        <v>100.9</v>
      </c>
      <c r="I83" s="314">
        <v>122.8</v>
      </c>
      <c r="J83" s="314">
        <v>120.2</v>
      </c>
      <c r="K83" s="314">
        <v>135.6</v>
      </c>
      <c r="L83" s="314">
        <v>147.4</v>
      </c>
      <c r="M83" s="314">
        <v>184.9</v>
      </c>
    </row>
    <row r="84" spans="1:13" s="320" customFormat="1" x14ac:dyDescent="0.2">
      <c r="A84" s="18"/>
      <c r="B84" s="126" t="s">
        <v>449</v>
      </c>
      <c r="C84" s="314">
        <v>127</v>
      </c>
      <c r="D84" s="314">
        <v>134.5</v>
      </c>
      <c r="E84" s="314">
        <v>141.9</v>
      </c>
      <c r="F84" s="314">
        <v>92.2</v>
      </c>
      <c r="G84" s="314">
        <v>104</v>
      </c>
      <c r="H84" s="314">
        <v>128</v>
      </c>
      <c r="I84" s="314">
        <v>120.4</v>
      </c>
      <c r="J84" s="314">
        <v>114.2</v>
      </c>
      <c r="K84" s="314">
        <v>133.5</v>
      </c>
      <c r="L84" s="314">
        <v>139.69999999999999</v>
      </c>
      <c r="M84" s="314">
        <v>175</v>
      </c>
    </row>
    <row r="85" spans="1:13" s="320" customFormat="1" x14ac:dyDescent="0.2">
      <c r="A85" s="18"/>
      <c r="B85" s="126" t="s">
        <v>450</v>
      </c>
      <c r="C85" s="314">
        <v>114.7</v>
      </c>
      <c r="D85" s="314">
        <v>132.9</v>
      </c>
      <c r="E85" s="314">
        <v>125.6</v>
      </c>
      <c r="F85" s="314">
        <v>93.9</v>
      </c>
      <c r="G85" s="314">
        <v>97.9</v>
      </c>
      <c r="H85" s="314">
        <v>106.8</v>
      </c>
      <c r="I85" s="314">
        <v>110.8</v>
      </c>
      <c r="J85" s="314">
        <v>92.2</v>
      </c>
      <c r="K85" s="314">
        <v>118.4</v>
      </c>
      <c r="L85" s="314">
        <v>132.6</v>
      </c>
      <c r="M85" s="314">
        <v>152.6</v>
      </c>
    </row>
    <row r="86" spans="1:13" x14ac:dyDescent="0.2">
      <c r="A86" s="298" t="s">
        <v>1676</v>
      </c>
      <c r="B86" s="126" t="s">
        <v>456</v>
      </c>
      <c r="C86" s="314">
        <v>114.5</v>
      </c>
      <c r="D86" s="314">
        <v>126.5</v>
      </c>
      <c r="E86" s="314">
        <v>114.9</v>
      </c>
      <c r="F86" s="314">
        <v>94</v>
      </c>
      <c r="G86" s="314">
        <v>87.1</v>
      </c>
      <c r="H86" s="314">
        <v>119.6</v>
      </c>
      <c r="I86" s="314">
        <v>119.3</v>
      </c>
      <c r="J86" s="314">
        <v>106.6</v>
      </c>
      <c r="K86" s="314">
        <v>114.5</v>
      </c>
      <c r="L86" s="314">
        <v>141.6</v>
      </c>
      <c r="M86" s="314">
        <v>126.8</v>
      </c>
    </row>
    <row r="87" spans="1:13" x14ac:dyDescent="0.2">
      <c r="A87" s="302"/>
      <c r="B87" s="126" t="s">
        <v>451</v>
      </c>
      <c r="C87" s="314">
        <v>119.6</v>
      </c>
      <c r="D87" s="314">
        <v>127.2</v>
      </c>
      <c r="E87" s="314">
        <v>110.1</v>
      </c>
      <c r="F87" s="314">
        <v>94.1</v>
      </c>
      <c r="G87" s="314">
        <v>75.599999999999994</v>
      </c>
      <c r="H87" s="314">
        <v>113.6</v>
      </c>
      <c r="I87" s="314">
        <v>123.1</v>
      </c>
      <c r="J87" s="314">
        <v>115</v>
      </c>
      <c r="K87" s="314">
        <v>125.4</v>
      </c>
      <c r="L87" s="314">
        <v>148.1</v>
      </c>
      <c r="M87" s="314">
        <v>113.8</v>
      </c>
    </row>
    <row r="88" spans="1:13" x14ac:dyDescent="0.2">
      <c r="A88" s="302"/>
      <c r="B88" s="126" t="s">
        <v>452</v>
      </c>
      <c r="C88" s="314">
        <v>122.1</v>
      </c>
      <c r="D88" s="314">
        <v>133.1</v>
      </c>
      <c r="E88" s="314">
        <v>128.19999999999999</v>
      </c>
      <c r="F88" s="314">
        <v>95.5</v>
      </c>
      <c r="G88" s="314">
        <v>82.2</v>
      </c>
      <c r="H88" s="314">
        <v>108.7</v>
      </c>
      <c r="I88" s="314">
        <v>124.2</v>
      </c>
      <c r="J88" s="314">
        <v>117.4</v>
      </c>
      <c r="K88" s="314">
        <v>128.6</v>
      </c>
      <c r="L88" s="314">
        <v>143.6</v>
      </c>
      <c r="M88" s="314">
        <v>124.9</v>
      </c>
    </row>
    <row r="89" spans="1:13" x14ac:dyDescent="0.2">
      <c r="A89" s="302"/>
      <c r="B89" s="126" t="s">
        <v>435</v>
      </c>
      <c r="C89" s="314">
        <v>118.9</v>
      </c>
      <c r="D89" s="314">
        <v>131.80000000000001</v>
      </c>
      <c r="E89" s="314">
        <v>131.1</v>
      </c>
      <c r="F89" s="314">
        <v>98.7</v>
      </c>
      <c r="G89" s="314">
        <v>76.599999999999994</v>
      </c>
      <c r="H89" s="314">
        <v>123.9</v>
      </c>
      <c r="I89" s="314">
        <v>116.5</v>
      </c>
      <c r="J89" s="314">
        <v>115.5</v>
      </c>
      <c r="K89" s="314">
        <v>128.80000000000001</v>
      </c>
      <c r="L89" s="314">
        <v>131</v>
      </c>
      <c r="M89" s="314">
        <v>120.1</v>
      </c>
    </row>
    <row r="90" spans="1:13" x14ac:dyDescent="0.2">
      <c r="A90" s="302"/>
      <c r="B90" s="126" t="s">
        <v>453</v>
      </c>
      <c r="C90" s="314">
        <v>115.1</v>
      </c>
      <c r="D90" s="314">
        <v>129.5</v>
      </c>
      <c r="E90" s="314">
        <v>137</v>
      </c>
      <c r="F90" s="314">
        <v>98.5</v>
      </c>
      <c r="G90" s="314">
        <v>76.599999999999994</v>
      </c>
      <c r="H90" s="314">
        <v>116.7</v>
      </c>
      <c r="I90" s="314">
        <v>112.1</v>
      </c>
      <c r="J90" s="314">
        <v>111.6</v>
      </c>
      <c r="K90" s="314">
        <v>122.8</v>
      </c>
      <c r="L90" s="314">
        <v>129.80000000000001</v>
      </c>
      <c r="M90" s="314">
        <v>109.9</v>
      </c>
    </row>
    <row r="91" spans="1:13" x14ac:dyDescent="0.2">
      <c r="A91" s="302"/>
      <c r="B91" s="126" t="s">
        <v>444</v>
      </c>
      <c r="C91" s="314">
        <v>123.5</v>
      </c>
      <c r="D91" s="314">
        <v>128.80000000000001</v>
      </c>
      <c r="E91" s="314">
        <v>127.2</v>
      </c>
      <c r="F91" s="314">
        <v>101.7</v>
      </c>
      <c r="G91" s="314">
        <v>81.400000000000006</v>
      </c>
      <c r="H91" s="314">
        <v>125.8</v>
      </c>
      <c r="I91" s="314">
        <v>119.1</v>
      </c>
      <c r="J91" s="314">
        <v>117.4</v>
      </c>
      <c r="K91" s="314">
        <v>131.4</v>
      </c>
      <c r="L91" s="314">
        <v>141.30000000000001</v>
      </c>
      <c r="M91" s="314">
        <v>210.9</v>
      </c>
    </row>
    <row r="92" spans="1:13" x14ac:dyDescent="0.2">
      <c r="A92" s="302"/>
      <c r="B92" s="126" t="s">
        <v>445</v>
      </c>
      <c r="C92" s="314">
        <v>116</v>
      </c>
      <c r="D92" s="314">
        <v>124</v>
      </c>
      <c r="E92" s="314">
        <v>127.8</v>
      </c>
      <c r="F92" s="314">
        <v>92.2</v>
      </c>
      <c r="G92" s="314">
        <v>84.4</v>
      </c>
      <c r="H92" s="314">
        <v>136.4</v>
      </c>
      <c r="I92" s="314">
        <v>116.7</v>
      </c>
      <c r="J92" s="314">
        <v>113.3</v>
      </c>
      <c r="K92" s="314">
        <v>118.9</v>
      </c>
      <c r="L92" s="314">
        <v>139.6</v>
      </c>
      <c r="M92" s="314">
        <v>114.8</v>
      </c>
    </row>
    <row r="93" spans="1:13" x14ac:dyDescent="0.2">
      <c r="A93" s="302"/>
      <c r="B93" s="126" t="s">
        <v>446</v>
      </c>
      <c r="C93" s="314">
        <v>115.6</v>
      </c>
      <c r="D93" s="314">
        <v>128.1</v>
      </c>
      <c r="E93" s="314">
        <v>123.7</v>
      </c>
      <c r="F93" s="314">
        <v>95.6</v>
      </c>
      <c r="G93" s="314">
        <v>92.5</v>
      </c>
      <c r="H93" s="314">
        <v>128.69999999999999</v>
      </c>
      <c r="I93" s="314">
        <v>119</v>
      </c>
      <c r="J93" s="314">
        <v>108.3</v>
      </c>
      <c r="K93" s="314">
        <v>114</v>
      </c>
      <c r="L93" s="314">
        <v>147.4</v>
      </c>
      <c r="M93" s="314">
        <v>96.3</v>
      </c>
    </row>
    <row r="94" spans="1:13" x14ac:dyDescent="0.2">
      <c r="A94" s="302"/>
      <c r="B94" s="126" t="s">
        <v>447</v>
      </c>
      <c r="C94" s="314">
        <v>123.2</v>
      </c>
      <c r="D94" s="314">
        <v>131.5</v>
      </c>
      <c r="E94" s="314">
        <v>133.4</v>
      </c>
      <c r="F94" s="314">
        <v>97</v>
      </c>
      <c r="G94" s="314">
        <v>81.5</v>
      </c>
      <c r="H94" s="314">
        <v>127.2</v>
      </c>
      <c r="I94" s="314">
        <v>118.4</v>
      </c>
      <c r="J94" s="314">
        <v>117.5</v>
      </c>
      <c r="K94" s="314">
        <v>132.80000000000001</v>
      </c>
      <c r="L94" s="314">
        <v>148</v>
      </c>
      <c r="M94" s="314">
        <v>107.7</v>
      </c>
    </row>
    <row r="95" spans="1:13" x14ac:dyDescent="0.2">
      <c r="B95" s="126" t="s">
        <v>448</v>
      </c>
      <c r="C95" s="314">
        <v>124.3</v>
      </c>
      <c r="D95" s="314">
        <v>131.19999999999999</v>
      </c>
      <c r="E95" s="314">
        <v>128.69999999999999</v>
      </c>
      <c r="F95" s="314">
        <v>99.2</v>
      </c>
      <c r="G95" s="314">
        <v>96.1</v>
      </c>
      <c r="H95" s="314">
        <v>133.69999999999999</v>
      </c>
      <c r="I95" s="314">
        <v>118</v>
      </c>
      <c r="J95" s="314">
        <v>113.7</v>
      </c>
      <c r="K95" s="314">
        <v>133.19999999999999</v>
      </c>
      <c r="L95" s="314">
        <v>145.6</v>
      </c>
      <c r="M95" s="314">
        <v>121.5</v>
      </c>
    </row>
    <row r="96" spans="1:13" x14ac:dyDescent="0.2">
      <c r="B96" s="126" t="s">
        <v>449</v>
      </c>
      <c r="C96" s="314">
        <v>129.30000000000001</v>
      </c>
      <c r="D96" s="314">
        <v>142</v>
      </c>
      <c r="E96" s="314">
        <v>151.6</v>
      </c>
      <c r="F96" s="314">
        <v>96.1</v>
      </c>
      <c r="G96" s="314">
        <v>99.9</v>
      </c>
      <c r="H96" s="314">
        <v>134.6</v>
      </c>
      <c r="I96" s="314">
        <v>125.1</v>
      </c>
      <c r="J96" s="314">
        <v>117.8</v>
      </c>
      <c r="K96" s="314">
        <v>137.9</v>
      </c>
      <c r="L96" s="314">
        <v>147.4</v>
      </c>
      <c r="M96" s="314">
        <v>141.5</v>
      </c>
    </row>
    <row r="97" spans="1:13" x14ac:dyDescent="0.2">
      <c r="B97" s="126" t="s">
        <v>450</v>
      </c>
      <c r="C97" s="314">
        <v>118.3</v>
      </c>
      <c r="D97" s="314">
        <v>139</v>
      </c>
      <c r="E97" s="314">
        <v>133.6</v>
      </c>
      <c r="F97" s="314">
        <v>96</v>
      </c>
      <c r="G97" s="314">
        <v>100.4</v>
      </c>
      <c r="H97" s="314">
        <v>113.4</v>
      </c>
      <c r="I97" s="314">
        <v>114.8</v>
      </c>
      <c r="J97" s="314">
        <v>98</v>
      </c>
      <c r="K97" s="314">
        <v>122.6</v>
      </c>
      <c r="L97" s="314">
        <v>137.6</v>
      </c>
      <c r="M97" s="314">
        <v>167.1</v>
      </c>
    </row>
    <row r="98" spans="1:13" x14ac:dyDescent="0.2">
      <c r="A98" s="298">
        <v>2017</v>
      </c>
      <c r="B98" s="126" t="s">
        <v>456</v>
      </c>
      <c r="C98" s="314">
        <v>126.4</v>
      </c>
      <c r="D98" s="314">
        <v>138</v>
      </c>
      <c r="E98" s="314">
        <v>111.1</v>
      </c>
      <c r="F98" s="314">
        <v>103.5</v>
      </c>
      <c r="G98" s="314">
        <v>108.1</v>
      </c>
      <c r="H98" s="314">
        <v>119.6</v>
      </c>
      <c r="I98" s="314">
        <v>120.7</v>
      </c>
      <c r="J98" s="314">
        <v>118.7</v>
      </c>
      <c r="K98" s="314">
        <v>128.69999999999999</v>
      </c>
      <c r="L98" s="314">
        <v>149</v>
      </c>
      <c r="M98" s="314">
        <v>163.6</v>
      </c>
    </row>
    <row r="99" spans="1:13" x14ac:dyDescent="0.2">
      <c r="A99" s="302"/>
      <c r="B99" s="126" t="s">
        <v>451</v>
      </c>
      <c r="C99" s="314">
        <v>122.9</v>
      </c>
      <c r="D99" s="314">
        <v>129.6</v>
      </c>
      <c r="E99" s="314">
        <v>110</v>
      </c>
      <c r="F99" s="314">
        <v>103.2</v>
      </c>
      <c r="G99" s="314">
        <v>107.8</v>
      </c>
      <c r="H99" s="314">
        <v>126</v>
      </c>
      <c r="I99" s="314">
        <v>115.9</v>
      </c>
      <c r="J99" s="314">
        <v>117.8</v>
      </c>
      <c r="K99" s="314">
        <v>126</v>
      </c>
      <c r="L99" s="314">
        <v>142.1</v>
      </c>
      <c r="M99" s="314">
        <v>140.5</v>
      </c>
    </row>
    <row r="100" spans="1:13" x14ac:dyDescent="0.2">
      <c r="A100" s="302"/>
      <c r="B100" s="126" t="s">
        <v>452</v>
      </c>
      <c r="C100" s="314">
        <v>140.80000000000001</v>
      </c>
      <c r="D100" s="314">
        <v>136.9</v>
      </c>
      <c r="E100" s="314">
        <v>128.9</v>
      </c>
      <c r="F100" s="314">
        <v>119.7</v>
      </c>
      <c r="G100" s="314">
        <v>111.2</v>
      </c>
      <c r="H100" s="314">
        <v>125.1</v>
      </c>
      <c r="I100" s="314">
        <v>142.30000000000001</v>
      </c>
      <c r="J100" s="314">
        <v>130.9</v>
      </c>
      <c r="K100" s="314">
        <v>150.80000000000001</v>
      </c>
      <c r="L100" s="314">
        <v>156.30000000000001</v>
      </c>
      <c r="M100" s="314">
        <v>159.5</v>
      </c>
    </row>
    <row r="101" spans="1:13" x14ac:dyDescent="0.2">
      <c r="A101" s="302"/>
      <c r="B101" s="126" t="s">
        <v>435</v>
      </c>
      <c r="C101" s="314">
        <v>123</v>
      </c>
      <c r="D101" s="314">
        <v>138.69999999999999</v>
      </c>
      <c r="E101" s="314">
        <v>122.5</v>
      </c>
      <c r="F101" s="314">
        <v>111.6</v>
      </c>
      <c r="G101" s="314">
        <v>102.4</v>
      </c>
      <c r="H101" s="314">
        <v>110.6</v>
      </c>
      <c r="I101" s="314">
        <v>115</v>
      </c>
      <c r="J101" s="314">
        <v>120.5</v>
      </c>
      <c r="K101" s="314">
        <v>128.19999999999999</v>
      </c>
      <c r="L101" s="314">
        <v>134</v>
      </c>
      <c r="M101" s="314">
        <v>116.7</v>
      </c>
    </row>
    <row r="102" spans="1:13" x14ac:dyDescent="0.2">
      <c r="A102" s="302"/>
      <c r="B102" s="126" t="s">
        <v>453</v>
      </c>
      <c r="C102" s="314">
        <v>132.4</v>
      </c>
      <c r="D102" s="314">
        <v>142.19999999999999</v>
      </c>
      <c r="E102" s="314">
        <v>138.80000000000001</v>
      </c>
      <c r="F102" s="314">
        <v>118.5</v>
      </c>
      <c r="G102" s="314">
        <v>102.4</v>
      </c>
      <c r="H102" s="314">
        <v>139.4</v>
      </c>
      <c r="I102" s="314">
        <v>132.19999999999999</v>
      </c>
      <c r="J102" s="314">
        <v>131</v>
      </c>
      <c r="K102" s="314">
        <v>137.80000000000001</v>
      </c>
      <c r="L102" s="314">
        <v>144.69999999999999</v>
      </c>
      <c r="M102" s="314">
        <v>134.6</v>
      </c>
    </row>
    <row r="103" spans="1:13" x14ac:dyDescent="0.2">
      <c r="A103" s="302"/>
      <c r="B103" s="126" t="s">
        <v>444</v>
      </c>
      <c r="C103" s="314">
        <v>126.8</v>
      </c>
      <c r="D103" s="314">
        <v>134.1</v>
      </c>
      <c r="E103" s="314">
        <v>142</v>
      </c>
      <c r="F103" s="314">
        <v>107.8</v>
      </c>
      <c r="G103" s="314">
        <v>92.3</v>
      </c>
      <c r="H103" s="314">
        <v>132.30000000000001</v>
      </c>
      <c r="I103" s="314">
        <v>123</v>
      </c>
      <c r="J103" s="314">
        <v>125.3</v>
      </c>
      <c r="K103" s="314">
        <v>134.19999999999999</v>
      </c>
      <c r="L103" s="314">
        <v>145</v>
      </c>
      <c r="M103" s="314">
        <v>116.2</v>
      </c>
    </row>
    <row r="104" spans="1:13" x14ac:dyDescent="0.2">
      <c r="A104" s="302"/>
      <c r="B104" s="126" t="s">
        <v>445</v>
      </c>
      <c r="C104" s="314">
        <v>125.6</v>
      </c>
      <c r="D104" s="314">
        <v>134.5</v>
      </c>
      <c r="E104" s="314">
        <v>141.19999999999999</v>
      </c>
      <c r="F104" s="314">
        <v>107.6</v>
      </c>
      <c r="G104" s="314">
        <v>94</v>
      </c>
      <c r="H104" s="314">
        <v>121</v>
      </c>
      <c r="I104" s="314">
        <v>119.7</v>
      </c>
      <c r="J104" s="314">
        <v>125.5</v>
      </c>
      <c r="K104" s="314">
        <v>128.9</v>
      </c>
      <c r="L104" s="314">
        <v>148</v>
      </c>
      <c r="M104" s="314">
        <v>155.6</v>
      </c>
    </row>
    <row r="105" spans="1:13" x14ac:dyDescent="0.2">
      <c r="A105" s="302"/>
      <c r="B105" s="126" t="s">
        <v>446</v>
      </c>
      <c r="C105" s="314">
        <v>123.4</v>
      </c>
      <c r="D105" s="314">
        <v>128.30000000000001</v>
      </c>
      <c r="E105" s="314">
        <v>138</v>
      </c>
      <c r="F105" s="314">
        <v>106.3</v>
      </c>
      <c r="G105" s="314">
        <v>94.9</v>
      </c>
      <c r="H105" s="314">
        <v>112.8</v>
      </c>
      <c r="I105" s="314">
        <v>121.5</v>
      </c>
      <c r="J105" s="314">
        <v>121.2</v>
      </c>
      <c r="K105" s="314">
        <v>124.7</v>
      </c>
      <c r="L105" s="314">
        <v>154.6</v>
      </c>
      <c r="M105" s="314">
        <v>117.2</v>
      </c>
    </row>
    <row r="106" spans="1:13" x14ac:dyDescent="0.2">
      <c r="A106" s="302"/>
      <c r="B106" s="126" t="s">
        <v>447</v>
      </c>
      <c r="C106" s="314">
        <v>128.30000000000001</v>
      </c>
      <c r="D106" s="314">
        <v>140.69999999999999</v>
      </c>
      <c r="E106" s="314">
        <v>138.30000000000001</v>
      </c>
      <c r="F106" s="314">
        <v>112.7</v>
      </c>
      <c r="G106" s="314">
        <v>98.8</v>
      </c>
      <c r="H106" s="314">
        <v>112.3</v>
      </c>
      <c r="I106" s="314">
        <v>117.3</v>
      </c>
      <c r="J106" s="314">
        <v>125.1</v>
      </c>
      <c r="K106" s="314">
        <v>132.6</v>
      </c>
      <c r="L106" s="314">
        <v>157.69999999999999</v>
      </c>
      <c r="M106" s="314">
        <v>118.6</v>
      </c>
    </row>
    <row r="107" spans="1:13" x14ac:dyDescent="0.2">
      <c r="B107" s="126" t="s">
        <v>448</v>
      </c>
      <c r="C107" s="314">
        <v>133</v>
      </c>
      <c r="D107" s="314">
        <v>138.30000000000001</v>
      </c>
      <c r="E107" s="314">
        <v>144.4</v>
      </c>
      <c r="F107" s="314">
        <v>111.2</v>
      </c>
      <c r="G107" s="314">
        <v>104.9</v>
      </c>
      <c r="H107" s="314">
        <v>102.9</v>
      </c>
      <c r="I107" s="314">
        <v>120.7</v>
      </c>
      <c r="J107" s="314">
        <v>128.1</v>
      </c>
      <c r="K107" s="314">
        <v>142.9</v>
      </c>
      <c r="L107" s="314">
        <v>152.69999999999999</v>
      </c>
      <c r="M107" s="314">
        <v>130</v>
      </c>
    </row>
    <row r="108" spans="1:13" x14ac:dyDescent="0.2">
      <c r="B108" s="126" t="s">
        <v>449</v>
      </c>
      <c r="C108" s="314">
        <v>140.19999999999999</v>
      </c>
      <c r="D108" s="314">
        <v>146.1</v>
      </c>
      <c r="E108" s="314">
        <v>164.4</v>
      </c>
      <c r="F108" s="314">
        <v>114.3</v>
      </c>
      <c r="G108" s="314">
        <v>114</v>
      </c>
      <c r="H108" s="314">
        <v>115.3</v>
      </c>
      <c r="I108" s="314">
        <v>130</v>
      </c>
      <c r="J108" s="314">
        <v>132.1</v>
      </c>
      <c r="K108" s="314">
        <v>149.80000000000001</v>
      </c>
      <c r="L108" s="314">
        <v>161.69999999999999</v>
      </c>
      <c r="M108" s="314">
        <v>135.80000000000001</v>
      </c>
    </row>
    <row r="109" spans="1:13" x14ac:dyDescent="0.2">
      <c r="B109" s="126" t="s">
        <v>450</v>
      </c>
      <c r="C109" s="314">
        <v>122.4</v>
      </c>
      <c r="D109" s="314">
        <v>138.5</v>
      </c>
      <c r="E109" s="314">
        <v>132.6</v>
      </c>
      <c r="F109" s="314">
        <v>94.5</v>
      </c>
      <c r="G109" s="314">
        <v>123.7</v>
      </c>
      <c r="H109" s="314">
        <v>100.7</v>
      </c>
      <c r="I109" s="314">
        <v>116.1</v>
      </c>
      <c r="J109" s="314">
        <v>106</v>
      </c>
      <c r="K109" s="314">
        <v>124.4</v>
      </c>
      <c r="L109" s="314">
        <v>139.19999999999999</v>
      </c>
      <c r="M109" s="314">
        <v>138.9</v>
      </c>
    </row>
    <row r="110" spans="1:13" x14ac:dyDescent="0.2">
      <c r="A110" s="298" t="s">
        <v>1718</v>
      </c>
      <c r="B110" s="126" t="s">
        <v>456</v>
      </c>
      <c r="C110" s="314">
        <v>135.4</v>
      </c>
      <c r="D110" s="314">
        <v>138.19999999999999</v>
      </c>
      <c r="E110" s="314">
        <v>124.5</v>
      </c>
      <c r="F110" s="314">
        <v>106.8</v>
      </c>
      <c r="G110" s="314">
        <v>117.1</v>
      </c>
      <c r="H110" s="314">
        <v>111.1</v>
      </c>
      <c r="I110" s="314">
        <v>136.4</v>
      </c>
      <c r="J110" s="314">
        <v>131.6</v>
      </c>
      <c r="K110" s="314">
        <v>137.4</v>
      </c>
      <c r="L110" s="314">
        <v>160.5</v>
      </c>
      <c r="M110" s="314">
        <v>127.1</v>
      </c>
    </row>
    <row r="111" spans="1:13" x14ac:dyDescent="0.2">
      <c r="A111" s="302"/>
      <c r="B111" s="126" t="s">
        <v>451</v>
      </c>
      <c r="C111" s="314">
        <v>129.30000000000001</v>
      </c>
      <c r="D111" s="314">
        <v>132.5</v>
      </c>
      <c r="E111" s="314">
        <v>116.7</v>
      </c>
      <c r="F111" s="314">
        <v>117.9</v>
      </c>
      <c r="G111" s="314">
        <v>113.6</v>
      </c>
      <c r="H111" s="314">
        <v>103.8</v>
      </c>
      <c r="I111" s="314">
        <v>129.80000000000001</v>
      </c>
      <c r="J111" s="314">
        <v>130</v>
      </c>
      <c r="K111" s="314">
        <v>129.6</v>
      </c>
      <c r="L111" s="314">
        <v>149</v>
      </c>
      <c r="M111" s="314">
        <v>102.3</v>
      </c>
    </row>
    <row r="112" spans="1:13" x14ac:dyDescent="0.2">
      <c r="A112" s="302"/>
      <c r="B112" s="126" t="s">
        <v>452</v>
      </c>
      <c r="C112" s="314">
        <v>136.4</v>
      </c>
      <c r="D112" s="314">
        <v>137.9</v>
      </c>
      <c r="E112" s="314">
        <v>129.4</v>
      </c>
      <c r="F112" s="314">
        <v>112.7</v>
      </c>
      <c r="G112" s="314">
        <v>121.1</v>
      </c>
      <c r="H112" s="314">
        <v>115.6</v>
      </c>
      <c r="I112" s="314">
        <v>132.1</v>
      </c>
      <c r="J112" s="314">
        <v>137.4</v>
      </c>
      <c r="K112" s="314">
        <v>141.5</v>
      </c>
      <c r="L112" s="314">
        <v>148.80000000000001</v>
      </c>
      <c r="M112" s="314">
        <v>122.2</v>
      </c>
    </row>
    <row r="113" spans="1:13" x14ac:dyDescent="0.2">
      <c r="A113" s="302"/>
      <c r="B113" s="126" t="s">
        <v>435</v>
      </c>
      <c r="C113" s="314">
        <v>133.30000000000001</v>
      </c>
      <c r="D113" s="314">
        <v>139.19999999999999</v>
      </c>
      <c r="E113" s="314">
        <v>138.80000000000001</v>
      </c>
      <c r="F113" s="314">
        <v>112.7</v>
      </c>
      <c r="G113" s="314">
        <v>107.7</v>
      </c>
      <c r="H113" s="314">
        <v>99.4</v>
      </c>
      <c r="I113" s="314">
        <v>132.6</v>
      </c>
      <c r="J113" s="314">
        <v>134.6</v>
      </c>
      <c r="K113" s="314">
        <v>140</v>
      </c>
      <c r="L113" s="314">
        <v>142.9</v>
      </c>
      <c r="M113" s="314">
        <v>116.3</v>
      </c>
    </row>
    <row r="114" spans="1:13" x14ac:dyDescent="0.2">
      <c r="A114" s="302"/>
      <c r="B114" s="126" t="s">
        <v>453</v>
      </c>
      <c r="C114" s="314">
        <v>134.4</v>
      </c>
      <c r="D114" s="314">
        <v>138.4</v>
      </c>
      <c r="E114" s="314">
        <v>141.6</v>
      </c>
      <c r="F114" s="314">
        <v>119.5</v>
      </c>
      <c r="G114" s="314">
        <v>116.2</v>
      </c>
      <c r="H114" s="314">
        <v>98.6</v>
      </c>
      <c r="I114" s="314">
        <v>132.9</v>
      </c>
      <c r="J114" s="314">
        <v>130.4</v>
      </c>
      <c r="K114" s="314">
        <v>141.19999999999999</v>
      </c>
      <c r="L114" s="314">
        <v>142</v>
      </c>
      <c r="M114" s="314">
        <v>120.5</v>
      </c>
    </row>
    <row r="115" spans="1:13" x14ac:dyDescent="0.2">
      <c r="A115" s="302"/>
      <c r="B115" s="126" t="s">
        <v>444</v>
      </c>
      <c r="C115" s="314">
        <v>138.80000000000001</v>
      </c>
      <c r="D115" s="314">
        <v>134.1</v>
      </c>
      <c r="E115" s="314">
        <v>153.69999999999999</v>
      </c>
      <c r="F115" s="314">
        <v>122.7</v>
      </c>
      <c r="G115" s="314">
        <v>116.3</v>
      </c>
      <c r="H115" s="314">
        <v>114</v>
      </c>
      <c r="I115" s="314">
        <v>139.9</v>
      </c>
      <c r="J115" s="314">
        <v>136.9</v>
      </c>
      <c r="K115" s="314">
        <v>145.80000000000001</v>
      </c>
      <c r="L115" s="314">
        <v>148.9</v>
      </c>
      <c r="M115" s="314">
        <v>126.1</v>
      </c>
    </row>
    <row r="116" spans="1:13" x14ac:dyDescent="0.2">
      <c r="A116" s="302"/>
      <c r="B116" s="126" t="s">
        <v>445</v>
      </c>
      <c r="C116" s="314">
        <v>141.19999999999999</v>
      </c>
      <c r="D116" s="314">
        <v>143</v>
      </c>
      <c r="E116" s="314">
        <v>158</v>
      </c>
      <c r="F116" s="314">
        <v>121.4</v>
      </c>
      <c r="G116" s="314">
        <v>121.9</v>
      </c>
      <c r="H116" s="314">
        <v>111.1</v>
      </c>
      <c r="I116" s="314">
        <v>145.9</v>
      </c>
      <c r="J116" s="314">
        <v>137.80000000000001</v>
      </c>
      <c r="K116" s="314">
        <v>141.30000000000001</v>
      </c>
      <c r="L116" s="314">
        <v>162.6</v>
      </c>
      <c r="M116" s="314">
        <v>150.1</v>
      </c>
    </row>
    <row r="117" spans="1:13" x14ac:dyDescent="0.2">
      <c r="A117" s="302"/>
      <c r="B117" s="126" t="s">
        <v>446</v>
      </c>
      <c r="C117" s="314">
        <v>130.6</v>
      </c>
      <c r="D117" s="314">
        <v>137.19999999999999</v>
      </c>
      <c r="E117" s="314">
        <v>140.9</v>
      </c>
      <c r="F117" s="314">
        <v>108.5</v>
      </c>
      <c r="G117" s="314">
        <v>121</v>
      </c>
      <c r="H117" s="314">
        <v>89</v>
      </c>
      <c r="I117" s="314">
        <v>139.9</v>
      </c>
      <c r="J117" s="314">
        <v>125.9</v>
      </c>
      <c r="K117" s="314">
        <v>124.3</v>
      </c>
      <c r="L117" s="314">
        <v>158.80000000000001</v>
      </c>
      <c r="M117" s="314">
        <v>142.30000000000001</v>
      </c>
    </row>
    <row r="118" spans="1:13" x14ac:dyDescent="0.2">
      <c r="A118" s="302"/>
      <c r="B118" s="126" t="s">
        <v>447</v>
      </c>
      <c r="C118" s="314">
        <v>137.6</v>
      </c>
      <c r="D118" s="314">
        <v>131.69999999999999</v>
      </c>
      <c r="E118" s="314">
        <v>139.30000000000001</v>
      </c>
      <c r="F118" s="314">
        <v>108.5</v>
      </c>
      <c r="G118" s="314">
        <v>122.7</v>
      </c>
      <c r="H118" s="314">
        <v>96.6</v>
      </c>
      <c r="I118" s="314">
        <v>134.30000000000001</v>
      </c>
      <c r="J118" s="314">
        <v>128.80000000000001</v>
      </c>
      <c r="K118" s="314">
        <v>144.80000000000001</v>
      </c>
      <c r="L118" s="314">
        <v>157.1</v>
      </c>
      <c r="M118" s="314">
        <v>140.69999999999999</v>
      </c>
    </row>
    <row r="119" spans="1:13" x14ac:dyDescent="0.2">
      <c r="B119" s="126" t="s">
        <v>448</v>
      </c>
      <c r="C119" s="314">
        <v>147.5</v>
      </c>
      <c r="D119" s="314">
        <v>141.19999999999999</v>
      </c>
      <c r="E119" s="314">
        <v>158.80000000000001</v>
      </c>
      <c r="F119" s="314">
        <v>119.6</v>
      </c>
      <c r="G119" s="314">
        <v>133</v>
      </c>
      <c r="H119" s="314">
        <v>99.5</v>
      </c>
      <c r="I119" s="314">
        <v>136.1</v>
      </c>
      <c r="J119" s="314">
        <v>139</v>
      </c>
      <c r="K119" s="314">
        <v>154.69999999999999</v>
      </c>
      <c r="L119" s="314">
        <v>173.9</v>
      </c>
      <c r="M119" s="314">
        <v>151.30000000000001</v>
      </c>
    </row>
    <row r="120" spans="1:13" x14ac:dyDescent="0.2">
      <c r="B120" s="126" t="s">
        <v>449</v>
      </c>
      <c r="C120" s="314">
        <v>144.19999999999999</v>
      </c>
      <c r="D120" s="314">
        <v>141.69999999999999</v>
      </c>
      <c r="E120" s="314">
        <v>168.2</v>
      </c>
      <c r="F120" s="314">
        <v>109.9</v>
      </c>
      <c r="G120" s="314">
        <v>126.3</v>
      </c>
      <c r="H120" s="314">
        <v>109.5</v>
      </c>
      <c r="I120" s="314">
        <v>139.80000000000001</v>
      </c>
      <c r="J120" s="314">
        <v>134.9</v>
      </c>
      <c r="K120" s="314">
        <v>151.69999999999999</v>
      </c>
      <c r="L120" s="314">
        <v>164.7</v>
      </c>
      <c r="M120" s="314">
        <v>150.69999999999999</v>
      </c>
    </row>
    <row r="121" spans="1:13" x14ac:dyDescent="0.2">
      <c r="B121" s="126" t="s">
        <v>450</v>
      </c>
      <c r="C121" s="314">
        <v>121.3</v>
      </c>
      <c r="D121" s="314">
        <v>129.30000000000001</v>
      </c>
      <c r="E121" s="314">
        <v>122.9</v>
      </c>
      <c r="F121" s="314">
        <v>99.9</v>
      </c>
      <c r="G121" s="314">
        <v>124.5</v>
      </c>
      <c r="H121" s="314">
        <v>97.3</v>
      </c>
      <c r="I121" s="314">
        <v>118.8</v>
      </c>
      <c r="J121" s="314">
        <v>99.5</v>
      </c>
      <c r="K121" s="314">
        <v>126.1</v>
      </c>
      <c r="L121" s="314">
        <v>134.69999999999999</v>
      </c>
      <c r="M121" s="314">
        <v>123.8</v>
      </c>
    </row>
    <row r="122" spans="1:13" x14ac:dyDescent="0.2">
      <c r="A122" s="298" t="s">
        <v>1828</v>
      </c>
      <c r="B122" s="126" t="s">
        <v>456</v>
      </c>
      <c r="C122" s="314">
        <v>143.19999999999999</v>
      </c>
      <c r="D122" s="314">
        <v>142.69999999999999</v>
      </c>
      <c r="E122" s="314">
        <v>125.7</v>
      </c>
      <c r="F122" s="314">
        <v>123.2</v>
      </c>
      <c r="G122" s="314">
        <v>121.4</v>
      </c>
      <c r="H122" s="314">
        <v>99.8</v>
      </c>
      <c r="I122" s="314">
        <v>151</v>
      </c>
      <c r="J122" s="314">
        <v>131.69999999999999</v>
      </c>
      <c r="K122" s="314">
        <v>147.6</v>
      </c>
      <c r="L122" s="314">
        <v>166.2</v>
      </c>
      <c r="M122" s="314">
        <v>134.30000000000001</v>
      </c>
    </row>
    <row r="123" spans="1:13" x14ac:dyDescent="0.2">
      <c r="A123" s="302"/>
      <c r="B123" s="126" t="s">
        <v>451</v>
      </c>
      <c r="C123" s="314">
        <v>136.9</v>
      </c>
      <c r="D123" s="314">
        <v>137.6</v>
      </c>
      <c r="E123" s="314">
        <v>114.4</v>
      </c>
      <c r="F123" s="314">
        <v>116.9</v>
      </c>
      <c r="G123" s="314">
        <v>127.6</v>
      </c>
      <c r="H123" s="314">
        <v>98.1</v>
      </c>
      <c r="I123" s="314">
        <v>139.9</v>
      </c>
      <c r="J123" s="314">
        <v>129</v>
      </c>
      <c r="K123" s="314">
        <v>140.19999999999999</v>
      </c>
      <c r="L123" s="314">
        <v>153.6</v>
      </c>
      <c r="M123" s="314">
        <v>113.5</v>
      </c>
    </row>
    <row r="124" spans="1:13" x14ac:dyDescent="0.2">
      <c r="A124" s="302"/>
      <c r="B124" s="126" t="s">
        <v>452</v>
      </c>
      <c r="C124" s="314">
        <v>143.80000000000001</v>
      </c>
      <c r="D124" s="314">
        <v>140.4</v>
      </c>
      <c r="E124" s="314">
        <v>147.69999999999999</v>
      </c>
      <c r="F124" s="314">
        <v>118.7</v>
      </c>
      <c r="G124" s="314">
        <v>122.8</v>
      </c>
      <c r="H124" s="314">
        <v>105.7</v>
      </c>
      <c r="I124" s="314">
        <v>133.1</v>
      </c>
      <c r="J124" s="314">
        <v>135.69999999999999</v>
      </c>
      <c r="K124" s="314">
        <v>156.6</v>
      </c>
      <c r="L124" s="314">
        <v>158.69999999999999</v>
      </c>
      <c r="M124" s="314">
        <v>121.5</v>
      </c>
    </row>
    <row r="125" spans="1:13" x14ac:dyDescent="0.2">
      <c r="A125" s="302"/>
      <c r="B125" s="126" t="s">
        <v>435</v>
      </c>
      <c r="C125" s="314">
        <v>140</v>
      </c>
      <c r="D125" s="314">
        <v>145.6</v>
      </c>
      <c r="E125" s="314">
        <v>155</v>
      </c>
      <c r="F125" s="314">
        <v>120.3</v>
      </c>
      <c r="G125" s="314">
        <v>121</v>
      </c>
      <c r="H125" s="314">
        <v>110.5</v>
      </c>
      <c r="I125" s="314">
        <v>146.30000000000001</v>
      </c>
      <c r="J125" s="314">
        <v>129.19999999999999</v>
      </c>
      <c r="K125" s="314">
        <v>146.80000000000001</v>
      </c>
      <c r="L125" s="314">
        <v>147.9</v>
      </c>
      <c r="M125" s="314">
        <v>128.9</v>
      </c>
    </row>
    <row r="126" spans="1:13" x14ac:dyDescent="0.2">
      <c r="A126" s="302"/>
      <c r="B126" s="126" t="s">
        <v>453</v>
      </c>
      <c r="C126" s="314">
        <v>140.30000000000001</v>
      </c>
      <c r="D126" s="314">
        <v>139.80000000000001</v>
      </c>
      <c r="E126" s="314">
        <v>146.80000000000001</v>
      </c>
      <c r="F126" s="314">
        <v>120.2</v>
      </c>
      <c r="G126" s="314">
        <v>121.5</v>
      </c>
      <c r="H126" s="314">
        <v>95.3</v>
      </c>
      <c r="I126" s="314">
        <v>147.9</v>
      </c>
      <c r="J126" s="314">
        <v>128.80000000000001</v>
      </c>
      <c r="K126" s="314">
        <v>148.4</v>
      </c>
      <c r="L126" s="314">
        <v>147.30000000000001</v>
      </c>
      <c r="M126" s="314">
        <v>134.1</v>
      </c>
    </row>
    <row r="127" spans="1:13" x14ac:dyDescent="0.2">
      <c r="A127" s="302"/>
      <c r="B127" s="126" t="s">
        <v>444</v>
      </c>
      <c r="C127" s="314">
        <v>134</v>
      </c>
      <c r="D127" s="314">
        <v>141.9</v>
      </c>
      <c r="E127" s="314">
        <v>138.4</v>
      </c>
      <c r="F127" s="314">
        <v>115.7</v>
      </c>
      <c r="G127" s="314">
        <v>117.8</v>
      </c>
      <c r="H127" s="314">
        <v>108.7</v>
      </c>
      <c r="I127" s="314">
        <v>138.6</v>
      </c>
      <c r="J127" s="314">
        <v>122.1</v>
      </c>
      <c r="K127" s="314">
        <v>138.80000000000001</v>
      </c>
      <c r="L127" s="314">
        <v>150.30000000000001</v>
      </c>
      <c r="M127" s="314">
        <v>99.9</v>
      </c>
    </row>
    <row r="128" spans="1:13" x14ac:dyDescent="0.2">
      <c r="A128" s="302"/>
      <c r="B128" s="126" t="s">
        <v>445</v>
      </c>
      <c r="C128" s="314">
        <v>141</v>
      </c>
      <c r="D128" s="314">
        <v>143.69999999999999</v>
      </c>
      <c r="E128" s="314">
        <v>156.69999999999999</v>
      </c>
      <c r="F128" s="314">
        <v>112.9</v>
      </c>
      <c r="G128" s="314">
        <v>117</v>
      </c>
      <c r="H128" s="314">
        <v>97.2</v>
      </c>
      <c r="I128" s="314">
        <v>151.19999999999999</v>
      </c>
      <c r="J128" s="314">
        <v>132.80000000000001</v>
      </c>
      <c r="K128" s="314">
        <v>142.9</v>
      </c>
      <c r="L128" s="314">
        <v>166.9</v>
      </c>
      <c r="M128" s="314">
        <v>130.30000000000001</v>
      </c>
    </row>
    <row r="129" spans="1:13" x14ac:dyDescent="0.2">
      <c r="A129" s="302"/>
      <c r="B129" s="126" t="s">
        <v>446</v>
      </c>
      <c r="C129" s="314">
        <v>126.4</v>
      </c>
      <c r="D129" s="314">
        <v>133</v>
      </c>
      <c r="E129" s="314">
        <v>132.6</v>
      </c>
      <c r="F129" s="314">
        <v>114.9</v>
      </c>
      <c r="G129" s="314">
        <v>113.3</v>
      </c>
      <c r="H129" s="314">
        <v>89.7</v>
      </c>
      <c r="I129" s="314">
        <v>124.7</v>
      </c>
      <c r="J129" s="314">
        <v>114.3</v>
      </c>
      <c r="K129" s="314">
        <v>124</v>
      </c>
      <c r="L129" s="314">
        <v>163.6</v>
      </c>
      <c r="M129" s="314">
        <v>124.5</v>
      </c>
    </row>
    <row r="130" spans="1:13" x14ac:dyDescent="0.2">
      <c r="A130" s="302"/>
      <c r="B130" s="126" t="s">
        <v>447</v>
      </c>
      <c r="C130" s="314">
        <v>136.9</v>
      </c>
      <c r="D130" s="314">
        <v>135.5</v>
      </c>
      <c r="E130" s="314">
        <v>155.4</v>
      </c>
      <c r="F130" s="314">
        <v>107.1</v>
      </c>
      <c r="G130" s="314">
        <v>106.4</v>
      </c>
      <c r="H130" s="314">
        <v>105.1</v>
      </c>
      <c r="I130" s="314">
        <v>128.19999999999999</v>
      </c>
      <c r="J130" s="314">
        <v>123.5</v>
      </c>
      <c r="K130" s="314">
        <v>147.6</v>
      </c>
      <c r="L130" s="314">
        <v>168.9</v>
      </c>
      <c r="M130" s="314">
        <v>130.6</v>
      </c>
    </row>
    <row r="131" spans="1:13" x14ac:dyDescent="0.2">
      <c r="B131" s="126" t="s">
        <v>448</v>
      </c>
      <c r="C131" s="314">
        <v>147</v>
      </c>
      <c r="D131" s="314">
        <v>140.1</v>
      </c>
      <c r="E131" s="314">
        <v>159.9</v>
      </c>
      <c r="F131" s="314">
        <v>114.9</v>
      </c>
      <c r="G131" s="314">
        <v>111.1</v>
      </c>
      <c r="H131" s="314">
        <v>111.8</v>
      </c>
      <c r="I131" s="314">
        <v>146.1</v>
      </c>
      <c r="J131" s="314">
        <v>132.6</v>
      </c>
      <c r="K131" s="314">
        <v>159.19999999999999</v>
      </c>
      <c r="L131" s="314">
        <v>174.4</v>
      </c>
      <c r="M131" s="314">
        <v>154.80000000000001</v>
      </c>
    </row>
    <row r="132" spans="1:13" x14ac:dyDescent="0.2">
      <c r="B132" s="126" t="s">
        <v>449</v>
      </c>
      <c r="C132" s="314">
        <v>140.30000000000001</v>
      </c>
      <c r="D132" s="314">
        <v>146.69999999999999</v>
      </c>
      <c r="E132" s="314">
        <v>152.4</v>
      </c>
      <c r="F132" s="314">
        <v>107.2</v>
      </c>
      <c r="G132" s="314">
        <v>117.2</v>
      </c>
      <c r="H132" s="314">
        <v>95.5</v>
      </c>
      <c r="I132" s="314">
        <v>135.4</v>
      </c>
      <c r="J132" s="314">
        <v>120.2</v>
      </c>
      <c r="K132" s="314">
        <v>149.80000000000001</v>
      </c>
      <c r="L132" s="314">
        <v>168</v>
      </c>
      <c r="M132" s="314">
        <v>155</v>
      </c>
    </row>
    <row r="133" spans="1:13" x14ac:dyDescent="0.2">
      <c r="B133" s="126" t="s">
        <v>450</v>
      </c>
      <c r="C133" s="314">
        <v>122.2</v>
      </c>
      <c r="D133" s="314">
        <v>132</v>
      </c>
      <c r="E133" s="314">
        <v>133.19999999999999</v>
      </c>
      <c r="F133" s="314">
        <v>95.9</v>
      </c>
      <c r="G133" s="314">
        <v>120</v>
      </c>
      <c r="H133" s="314">
        <v>89.4</v>
      </c>
      <c r="I133" s="314">
        <v>116.1</v>
      </c>
      <c r="J133" s="314">
        <v>91.3</v>
      </c>
      <c r="K133" s="314">
        <v>127.5</v>
      </c>
      <c r="L133" s="314">
        <v>144.1</v>
      </c>
      <c r="M133" s="314">
        <v>199.6</v>
      </c>
    </row>
    <row r="134" spans="1:13" x14ac:dyDescent="0.2">
      <c r="A134" s="298" t="s">
        <v>1851</v>
      </c>
      <c r="B134" s="126" t="s">
        <v>456</v>
      </c>
      <c r="C134" s="314">
        <v>134</v>
      </c>
      <c r="D134" s="314">
        <v>138.1</v>
      </c>
      <c r="E134" s="314">
        <v>120.2</v>
      </c>
      <c r="F134" s="314">
        <v>109.1</v>
      </c>
      <c r="G134" s="314">
        <v>117.9</v>
      </c>
      <c r="H134" s="314">
        <v>99.5</v>
      </c>
      <c r="I134" s="314">
        <v>136.69999999999999</v>
      </c>
      <c r="J134" s="314">
        <v>117</v>
      </c>
      <c r="K134" s="314">
        <v>135.4</v>
      </c>
      <c r="L134" s="314">
        <v>164.3</v>
      </c>
      <c r="M134" s="314">
        <v>185.7</v>
      </c>
    </row>
    <row r="135" spans="1:13" x14ac:dyDescent="0.2">
      <c r="A135" s="302"/>
      <c r="B135" s="126" t="s">
        <v>451</v>
      </c>
      <c r="C135" s="314">
        <v>125.8</v>
      </c>
      <c r="D135" s="314">
        <v>133.69999999999999</v>
      </c>
      <c r="E135" s="314">
        <v>119.5</v>
      </c>
      <c r="F135" s="314">
        <v>108.1</v>
      </c>
      <c r="G135" s="314">
        <v>103.6</v>
      </c>
      <c r="H135" s="314">
        <v>113.7</v>
      </c>
      <c r="I135" s="314">
        <v>128.4</v>
      </c>
      <c r="J135" s="314">
        <v>115.4</v>
      </c>
      <c r="K135" s="314">
        <v>128.19999999999999</v>
      </c>
      <c r="L135" s="314">
        <v>149.69999999999999</v>
      </c>
      <c r="M135" s="314">
        <v>145.19999999999999</v>
      </c>
    </row>
    <row r="136" spans="1:13" x14ac:dyDescent="0.2">
      <c r="A136" s="302"/>
      <c r="B136" s="126" t="s">
        <v>452</v>
      </c>
      <c r="C136" s="314">
        <v>130.6</v>
      </c>
      <c r="D136" s="314">
        <v>149.80000000000001</v>
      </c>
      <c r="E136" s="314">
        <v>139.4</v>
      </c>
      <c r="F136" s="314">
        <v>114.4</v>
      </c>
      <c r="G136" s="314">
        <v>94.2</v>
      </c>
      <c r="H136" s="314">
        <v>116.2</v>
      </c>
      <c r="I136" s="314">
        <v>149.4</v>
      </c>
      <c r="J136" s="314">
        <v>116.5</v>
      </c>
      <c r="K136" s="314">
        <v>128.1</v>
      </c>
      <c r="L136" s="314">
        <v>145.69999999999999</v>
      </c>
      <c r="M136" s="314">
        <v>271.39999999999998</v>
      </c>
    </row>
    <row r="137" spans="1:13" x14ac:dyDescent="0.2">
      <c r="A137" s="302"/>
      <c r="B137" s="126" t="s">
        <v>435</v>
      </c>
      <c r="C137" s="314">
        <v>103.6</v>
      </c>
      <c r="D137" s="314">
        <v>141.9</v>
      </c>
      <c r="E137" s="314">
        <v>123.8</v>
      </c>
      <c r="F137" s="314">
        <v>102.2</v>
      </c>
      <c r="G137" s="314">
        <v>59.5</v>
      </c>
      <c r="H137" s="314">
        <v>103</v>
      </c>
      <c r="I137" s="314">
        <v>127.6</v>
      </c>
      <c r="J137" s="314">
        <v>109.9</v>
      </c>
      <c r="K137" s="314">
        <v>94.6</v>
      </c>
      <c r="L137" s="314">
        <v>106</v>
      </c>
      <c r="M137" s="314">
        <v>202.3</v>
      </c>
    </row>
    <row r="138" spans="1:13" x14ac:dyDescent="0.2">
      <c r="A138" s="302"/>
      <c r="B138" s="126" t="s">
        <v>453</v>
      </c>
      <c r="C138" s="314">
        <v>104.8</v>
      </c>
      <c r="D138" s="314">
        <v>132.9</v>
      </c>
      <c r="E138" s="314">
        <v>126.6</v>
      </c>
      <c r="F138" s="314">
        <v>100.6</v>
      </c>
      <c r="G138" s="314">
        <v>58.7</v>
      </c>
      <c r="H138" s="314">
        <v>105.1</v>
      </c>
      <c r="I138" s="314">
        <v>128.30000000000001</v>
      </c>
      <c r="J138" s="314">
        <v>116.6</v>
      </c>
      <c r="K138" s="314">
        <v>97.1</v>
      </c>
      <c r="L138" s="314">
        <v>114.9</v>
      </c>
      <c r="M138" s="314">
        <v>137</v>
      </c>
    </row>
    <row r="139" spans="1:13" x14ac:dyDescent="0.2">
      <c r="A139" s="302"/>
      <c r="B139" s="126" t="s">
        <v>444</v>
      </c>
      <c r="C139" s="314">
        <v>114.6</v>
      </c>
      <c r="D139" s="314">
        <v>133.9</v>
      </c>
      <c r="E139" s="314">
        <v>139.80000000000001</v>
      </c>
      <c r="F139" s="314">
        <v>95.6</v>
      </c>
      <c r="G139" s="314">
        <v>62</v>
      </c>
      <c r="H139" s="314">
        <v>104.9</v>
      </c>
      <c r="I139" s="314">
        <v>138.1</v>
      </c>
      <c r="J139" s="314">
        <v>105.6</v>
      </c>
      <c r="K139" s="314">
        <v>117.5</v>
      </c>
      <c r="L139" s="314">
        <v>132.5</v>
      </c>
      <c r="M139" s="314">
        <v>143.69999999999999</v>
      </c>
    </row>
    <row r="140" spans="1:13" x14ac:dyDescent="0.2">
      <c r="A140" s="302"/>
      <c r="B140" s="126" t="s">
        <v>445</v>
      </c>
      <c r="C140" s="314">
        <v>120.2</v>
      </c>
      <c r="D140" s="314">
        <v>132.9</v>
      </c>
      <c r="E140" s="314">
        <v>144.1</v>
      </c>
      <c r="F140" s="314">
        <v>103.5</v>
      </c>
      <c r="G140" s="314">
        <v>68.5</v>
      </c>
      <c r="H140" s="314">
        <v>99.3</v>
      </c>
      <c r="I140" s="314">
        <v>123.3</v>
      </c>
      <c r="J140" s="314">
        <v>109.4</v>
      </c>
      <c r="K140" s="314">
        <v>125.1</v>
      </c>
      <c r="L140" s="314">
        <v>155.19999999999999</v>
      </c>
      <c r="M140" s="314">
        <v>177.3</v>
      </c>
    </row>
    <row r="141" spans="1:13" x14ac:dyDescent="0.2">
      <c r="A141" s="302"/>
      <c r="B141" s="126" t="s">
        <v>446</v>
      </c>
      <c r="C141" s="314">
        <v>114.4</v>
      </c>
      <c r="D141" s="314">
        <v>122.7</v>
      </c>
      <c r="E141" s="314">
        <v>124.4</v>
      </c>
      <c r="F141" s="314">
        <v>101.6</v>
      </c>
      <c r="G141" s="314">
        <v>69.7</v>
      </c>
      <c r="H141" s="314">
        <v>93.7</v>
      </c>
      <c r="I141" s="314">
        <v>121.2</v>
      </c>
      <c r="J141" s="314">
        <v>101.1</v>
      </c>
      <c r="K141" s="314">
        <v>117.3</v>
      </c>
      <c r="L141" s="314">
        <v>154.6</v>
      </c>
      <c r="M141" s="314">
        <v>133.30000000000001</v>
      </c>
    </row>
    <row r="142" spans="1:13" x14ac:dyDescent="0.2">
      <c r="A142" s="302"/>
      <c r="B142" s="126" t="s">
        <v>447</v>
      </c>
      <c r="C142" s="314">
        <v>126.2</v>
      </c>
      <c r="D142" s="314">
        <v>134.4</v>
      </c>
      <c r="E142" s="314">
        <v>160.30000000000001</v>
      </c>
      <c r="F142" s="314">
        <v>109.2</v>
      </c>
      <c r="G142" s="314">
        <v>69.7</v>
      </c>
      <c r="H142" s="314">
        <v>98.1</v>
      </c>
      <c r="I142" s="314">
        <v>132.80000000000001</v>
      </c>
      <c r="J142" s="314">
        <v>111.9</v>
      </c>
      <c r="K142" s="314">
        <v>131</v>
      </c>
      <c r="L142" s="314">
        <v>172.5</v>
      </c>
      <c r="M142" s="314">
        <v>148.4</v>
      </c>
    </row>
    <row r="143" spans="1:13" x14ac:dyDescent="0.2">
      <c r="B143" s="126" t="s">
        <v>448</v>
      </c>
      <c r="C143" s="314">
        <v>132.6</v>
      </c>
      <c r="D143" s="314">
        <v>136.19999999999999</v>
      </c>
      <c r="E143" s="314">
        <v>155.30000000000001</v>
      </c>
      <c r="F143" s="314">
        <v>122</v>
      </c>
      <c r="G143" s="314">
        <v>82.7</v>
      </c>
      <c r="H143" s="314">
        <v>93.8</v>
      </c>
      <c r="I143" s="314">
        <v>131.30000000000001</v>
      </c>
      <c r="J143" s="314">
        <v>121.4</v>
      </c>
      <c r="K143" s="314">
        <v>141.5</v>
      </c>
      <c r="L143" s="314">
        <v>166.8</v>
      </c>
      <c r="M143" s="314">
        <v>155.4</v>
      </c>
    </row>
    <row r="144" spans="1:13" x14ac:dyDescent="0.2">
      <c r="B144" s="126" t="s">
        <v>449</v>
      </c>
      <c r="C144" s="314">
        <v>133.19999999999999</v>
      </c>
      <c r="D144" s="314">
        <v>136.4</v>
      </c>
      <c r="E144" s="314">
        <v>154.4</v>
      </c>
      <c r="F144" s="314">
        <v>123.4</v>
      </c>
      <c r="G144" s="314">
        <v>78.8</v>
      </c>
      <c r="H144" s="314">
        <v>109.6</v>
      </c>
      <c r="I144" s="314">
        <v>124.1</v>
      </c>
      <c r="J144" s="314">
        <v>119.4</v>
      </c>
      <c r="K144" s="314">
        <v>146.4</v>
      </c>
      <c r="L144" s="314">
        <v>162.9</v>
      </c>
      <c r="M144" s="314">
        <v>197.3</v>
      </c>
    </row>
    <row r="145" spans="1:13" x14ac:dyDescent="0.2">
      <c r="B145" s="126" t="s">
        <v>450</v>
      </c>
      <c r="C145" s="314">
        <v>120.4</v>
      </c>
      <c r="D145" s="314">
        <v>125.5</v>
      </c>
      <c r="E145" s="314">
        <v>135.80000000000001</v>
      </c>
      <c r="F145" s="314">
        <v>120.2</v>
      </c>
      <c r="G145" s="314">
        <v>87.7</v>
      </c>
      <c r="H145" s="314">
        <v>93.2</v>
      </c>
      <c r="I145" s="314">
        <v>125.3</v>
      </c>
      <c r="J145" s="314">
        <v>97.2</v>
      </c>
      <c r="K145" s="314">
        <v>125.5</v>
      </c>
      <c r="L145" s="314">
        <v>146.5</v>
      </c>
      <c r="M145" s="314">
        <v>183.6</v>
      </c>
    </row>
    <row r="146" spans="1:13" x14ac:dyDescent="0.2">
      <c r="A146" s="190" t="s">
        <v>428</v>
      </c>
    </row>
    <row r="147" spans="1:13" x14ac:dyDescent="0.2">
      <c r="A147" s="18" t="s">
        <v>1847</v>
      </c>
    </row>
    <row r="203" spans="3:18" x14ac:dyDescent="0.2">
      <c r="C203" s="19"/>
      <c r="D203" s="19"/>
      <c r="E203" s="19"/>
      <c r="F203" s="19"/>
      <c r="G203" s="19"/>
      <c r="H203" s="19"/>
      <c r="I203" s="19"/>
      <c r="J203" s="19"/>
      <c r="K203" s="19"/>
      <c r="L203" s="19"/>
      <c r="M203" s="19"/>
      <c r="N203" s="19"/>
      <c r="O203" s="19"/>
      <c r="P203" s="19"/>
      <c r="Q203" s="19"/>
      <c r="R203" s="19"/>
    </row>
    <row r="204" spans="3:18" x14ac:dyDescent="0.2">
      <c r="C204" s="19"/>
      <c r="D204" s="19"/>
      <c r="E204" s="19"/>
      <c r="F204" s="19"/>
      <c r="G204" s="19"/>
      <c r="H204" s="19"/>
      <c r="I204" s="19"/>
      <c r="J204" s="19"/>
      <c r="K204" s="19"/>
      <c r="L204" s="19"/>
      <c r="M204" s="19"/>
      <c r="N204" s="19"/>
      <c r="O204" s="19"/>
      <c r="P204" s="19"/>
      <c r="Q204" s="19"/>
      <c r="R204" s="19"/>
    </row>
    <row r="205" spans="3:18" x14ac:dyDescent="0.2">
      <c r="C205" s="19"/>
      <c r="D205" s="19"/>
      <c r="E205" s="19"/>
      <c r="F205" s="19"/>
      <c r="G205" s="19"/>
      <c r="H205" s="19"/>
      <c r="I205" s="19"/>
      <c r="J205" s="19"/>
      <c r="K205" s="19"/>
      <c r="L205" s="19"/>
      <c r="M205" s="19"/>
      <c r="N205" s="19"/>
      <c r="O205" s="19"/>
      <c r="P205" s="19"/>
      <c r="Q205" s="19"/>
      <c r="R205" s="19"/>
    </row>
    <row r="206" spans="3:18" x14ac:dyDescent="0.2">
      <c r="C206" s="19"/>
      <c r="D206" s="19"/>
      <c r="E206" s="19"/>
      <c r="F206" s="19"/>
      <c r="G206" s="19"/>
      <c r="H206" s="19"/>
      <c r="I206" s="19"/>
      <c r="J206" s="19"/>
      <c r="K206" s="19"/>
      <c r="L206" s="19"/>
      <c r="M206" s="19"/>
      <c r="N206" s="19"/>
      <c r="O206" s="19"/>
      <c r="P206" s="19"/>
      <c r="Q206" s="19"/>
      <c r="R206" s="19"/>
    </row>
    <row r="207" spans="3:18" x14ac:dyDescent="0.2">
      <c r="C207" s="19"/>
      <c r="D207" s="19"/>
      <c r="E207" s="19"/>
      <c r="F207" s="19"/>
      <c r="G207" s="19"/>
      <c r="H207" s="19"/>
      <c r="I207" s="19"/>
      <c r="J207" s="19"/>
      <c r="K207" s="19"/>
      <c r="L207" s="19"/>
      <c r="M207" s="19"/>
      <c r="N207" s="19"/>
      <c r="O207" s="19"/>
      <c r="P207" s="19"/>
      <c r="Q207" s="19"/>
      <c r="R207" s="19"/>
    </row>
    <row r="208" spans="3:18" x14ac:dyDescent="0.2">
      <c r="C208" s="19"/>
      <c r="D208" s="19"/>
      <c r="E208" s="19"/>
      <c r="F208" s="19"/>
      <c r="G208" s="19"/>
      <c r="H208" s="19"/>
      <c r="I208" s="19"/>
      <c r="J208" s="19"/>
      <c r="K208" s="19"/>
      <c r="L208" s="19"/>
      <c r="M208" s="19"/>
      <c r="N208" s="19"/>
      <c r="O208" s="19"/>
      <c r="P208" s="19"/>
      <c r="Q208" s="19"/>
      <c r="R208" s="19"/>
    </row>
    <row r="209" spans="3:18" x14ac:dyDescent="0.2">
      <c r="C209" s="19"/>
      <c r="D209" s="19"/>
      <c r="E209" s="19"/>
      <c r="F209" s="19"/>
      <c r="G209" s="19"/>
      <c r="H209" s="19"/>
      <c r="I209" s="19"/>
      <c r="J209" s="19"/>
      <c r="K209" s="19"/>
      <c r="L209" s="19"/>
      <c r="M209" s="19"/>
      <c r="N209" s="19"/>
      <c r="O209" s="19"/>
      <c r="P209" s="19"/>
      <c r="Q209" s="19"/>
      <c r="R209" s="19"/>
    </row>
    <row r="210" spans="3:18" x14ac:dyDescent="0.2">
      <c r="C210" s="19"/>
      <c r="D210" s="19"/>
      <c r="E210" s="19"/>
      <c r="F210" s="19"/>
      <c r="G210" s="19"/>
      <c r="H210" s="19"/>
      <c r="I210" s="19"/>
      <c r="J210" s="19"/>
      <c r="K210" s="19"/>
      <c r="L210" s="19"/>
      <c r="M210" s="19"/>
      <c r="N210" s="19"/>
      <c r="O210" s="19"/>
      <c r="P210" s="19"/>
      <c r="Q210" s="19"/>
      <c r="R210" s="19"/>
    </row>
    <row r="211" spans="3:18" x14ac:dyDescent="0.2">
      <c r="C211" s="19"/>
      <c r="D211" s="19"/>
      <c r="E211" s="19"/>
      <c r="F211" s="19"/>
      <c r="G211" s="19"/>
      <c r="H211" s="19"/>
      <c r="I211" s="19"/>
      <c r="J211" s="19"/>
      <c r="K211" s="19"/>
      <c r="L211" s="19"/>
      <c r="M211" s="19"/>
      <c r="N211" s="19"/>
      <c r="O211" s="19"/>
      <c r="P211" s="19"/>
      <c r="Q211" s="19"/>
      <c r="R211" s="19"/>
    </row>
    <row r="212" spans="3:18" x14ac:dyDescent="0.2">
      <c r="C212" s="19"/>
      <c r="D212" s="19"/>
      <c r="E212" s="19"/>
      <c r="F212" s="19"/>
      <c r="G212" s="19"/>
      <c r="H212" s="19"/>
      <c r="I212" s="19"/>
      <c r="J212" s="19"/>
      <c r="K212" s="19"/>
      <c r="L212" s="19"/>
      <c r="M212" s="19"/>
      <c r="N212" s="19"/>
      <c r="O212" s="19"/>
      <c r="P212" s="19"/>
      <c r="Q212" s="19"/>
      <c r="R212" s="19"/>
    </row>
    <row r="213" spans="3:18" x14ac:dyDescent="0.2">
      <c r="C213" s="19"/>
      <c r="D213" s="19"/>
      <c r="E213" s="19"/>
      <c r="F213" s="19"/>
      <c r="G213" s="19"/>
      <c r="H213" s="19"/>
      <c r="I213" s="19"/>
      <c r="J213" s="19"/>
      <c r="K213" s="19"/>
      <c r="L213" s="19"/>
      <c r="M213" s="19"/>
      <c r="N213" s="19"/>
      <c r="O213" s="19"/>
      <c r="P213" s="19"/>
      <c r="Q213" s="19"/>
      <c r="R213" s="19"/>
    </row>
    <row r="214" spans="3:18" x14ac:dyDescent="0.2">
      <c r="C214" s="19"/>
      <c r="D214" s="19"/>
      <c r="E214" s="19"/>
      <c r="F214" s="19"/>
      <c r="G214" s="19"/>
      <c r="H214" s="19"/>
      <c r="I214" s="19"/>
      <c r="J214" s="19"/>
      <c r="K214" s="19"/>
      <c r="L214" s="19"/>
      <c r="M214" s="19"/>
      <c r="N214" s="19"/>
      <c r="O214" s="19"/>
      <c r="P214" s="19"/>
      <c r="Q214" s="19"/>
      <c r="R214" s="19"/>
    </row>
    <row r="215" spans="3:18" x14ac:dyDescent="0.2">
      <c r="C215" s="19"/>
      <c r="D215" s="19"/>
      <c r="E215" s="19"/>
      <c r="F215" s="19"/>
      <c r="G215" s="19"/>
      <c r="H215" s="19"/>
      <c r="I215" s="19"/>
      <c r="J215" s="19"/>
      <c r="K215" s="19"/>
      <c r="L215" s="19"/>
      <c r="M215" s="19"/>
      <c r="N215" s="19"/>
      <c r="O215" s="19"/>
      <c r="P215" s="19"/>
      <c r="Q215" s="19"/>
      <c r="R215" s="19"/>
    </row>
    <row r="216" spans="3:18" x14ac:dyDescent="0.2">
      <c r="C216" s="19"/>
      <c r="D216" s="19"/>
      <c r="E216" s="19"/>
      <c r="F216" s="19"/>
      <c r="G216" s="19"/>
      <c r="H216" s="19"/>
      <c r="I216" s="19"/>
      <c r="J216" s="19"/>
      <c r="K216" s="19"/>
      <c r="L216" s="19"/>
      <c r="M216" s="19"/>
      <c r="N216" s="19"/>
      <c r="O216" s="19"/>
      <c r="P216" s="19"/>
      <c r="Q216" s="19"/>
      <c r="R216" s="19"/>
    </row>
    <row r="217" spans="3:18" x14ac:dyDescent="0.2">
      <c r="C217" s="19"/>
      <c r="D217" s="19"/>
      <c r="E217" s="19"/>
      <c r="F217" s="19"/>
      <c r="G217" s="19"/>
      <c r="H217" s="19"/>
      <c r="I217" s="19"/>
      <c r="J217" s="19"/>
      <c r="K217" s="19"/>
      <c r="L217" s="19"/>
      <c r="M217" s="19"/>
      <c r="N217" s="19"/>
      <c r="O217" s="19"/>
      <c r="P217" s="19"/>
      <c r="Q217" s="19"/>
      <c r="R217" s="19"/>
    </row>
    <row r="218" spans="3:18" x14ac:dyDescent="0.2">
      <c r="C218" s="19"/>
      <c r="D218" s="19"/>
      <c r="E218" s="19"/>
      <c r="F218" s="19"/>
      <c r="G218" s="19"/>
      <c r="H218" s="19"/>
      <c r="I218" s="19"/>
      <c r="J218" s="19"/>
      <c r="K218" s="19"/>
      <c r="L218" s="19"/>
      <c r="M218" s="19"/>
      <c r="N218" s="19"/>
      <c r="O218" s="19"/>
      <c r="P218" s="19"/>
      <c r="Q218" s="19"/>
      <c r="R218" s="19"/>
    </row>
    <row r="219" spans="3:18" x14ac:dyDescent="0.2">
      <c r="C219" s="19"/>
      <c r="D219" s="19"/>
      <c r="E219" s="19"/>
      <c r="F219" s="19"/>
      <c r="G219" s="19"/>
      <c r="H219" s="19"/>
      <c r="I219" s="19"/>
      <c r="J219" s="19"/>
      <c r="K219" s="19"/>
      <c r="L219" s="19"/>
      <c r="M219" s="19"/>
      <c r="N219" s="19"/>
      <c r="O219" s="19"/>
      <c r="P219" s="19"/>
      <c r="Q219" s="19"/>
      <c r="R219" s="19"/>
    </row>
    <row r="220" spans="3:18" x14ac:dyDescent="0.2">
      <c r="C220" s="19"/>
      <c r="D220" s="19"/>
      <c r="E220" s="19"/>
      <c r="F220" s="19"/>
      <c r="G220" s="19"/>
      <c r="H220" s="19"/>
      <c r="I220" s="19"/>
      <c r="J220" s="19"/>
      <c r="K220" s="19"/>
      <c r="L220" s="19"/>
      <c r="M220" s="19"/>
      <c r="N220" s="19"/>
      <c r="O220" s="19"/>
      <c r="P220" s="19"/>
      <c r="Q220" s="19"/>
      <c r="R220" s="19"/>
    </row>
    <row r="221" spans="3:18" x14ac:dyDescent="0.2">
      <c r="C221" s="19"/>
      <c r="D221" s="19"/>
      <c r="E221" s="19"/>
      <c r="F221" s="19"/>
      <c r="G221" s="19"/>
      <c r="H221" s="19"/>
      <c r="I221" s="19"/>
      <c r="J221" s="19"/>
      <c r="K221" s="19"/>
      <c r="L221" s="19"/>
      <c r="M221" s="19"/>
      <c r="N221" s="19"/>
      <c r="O221" s="19"/>
      <c r="P221" s="19"/>
      <c r="Q221" s="19"/>
      <c r="R221" s="19"/>
    </row>
    <row r="222" spans="3:18" x14ac:dyDescent="0.2">
      <c r="C222" s="19"/>
      <c r="D222" s="19"/>
      <c r="E222" s="19"/>
      <c r="F222" s="19"/>
      <c r="G222" s="19"/>
      <c r="H222" s="19"/>
      <c r="I222" s="19"/>
      <c r="J222" s="19"/>
      <c r="K222" s="19"/>
      <c r="L222" s="19"/>
      <c r="M222" s="19"/>
      <c r="N222" s="19"/>
      <c r="O222" s="19"/>
      <c r="P222" s="19"/>
      <c r="Q222" s="19"/>
      <c r="R222" s="19"/>
    </row>
    <row r="223" spans="3:18" x14ac:dyDescent="0.2">
      <c r="C223" s="19"/>
      <c r="D223" s="19"/>
      <c r="E223" s="19"/>
      <c r="F223" s="19"/>
      <c r="G223" s="19"/>
      <c r="H223" s="19"/>
      <c r="I223" s="19"/>
      <c r="J223" s="19"/>
      <c r="K223" s="19"/>
      <c r="L223" s="19"/>
      <c r="M223" s="19"/>
      <c r="N223" s="19"/>
      <c r="O223" s="19"/>
      <c r="P223" s="19"/>
      <c r="Q223" s="19"/>
      <c r="R223" s="19"/>
    </row>
    <row r="224" spans="3:18" x14ac:dyDescent="0.2">
      <c r="C224" s="19"/>
      <c r="D224" s="19"/>
      <c r="E224" s="19"/>
      <c r="F224" s="19"/>
      <c r="G224" s="19"/>
      <c r="H224" s="19"/>
      <c r="I224" s="19"/>
      <c r="J224" s="19"/>
      <c r="K224" s="19"/>
      <c r="L224" s="19"/>
      <c r="M224" s="19"/>
      <c r="N224" s="19"/>
      <c r="O224" s="19"/>
      <c r="P224" s="19"/>
      <c r="Q224" s="19"/>
      <c r="R224" s="19"/>
    </row>
    <row r="225" spans="3:18" x14ac:dyDescent="0.2">
      <c r="C225" s="19"/>
      <c r="D225" s="19"/>
      <c r="E225" s="19"/>
      <c r="F225" s="19"/>
      <c r="G225" s="19"/>
      <c r="H225" s="19"/>
      <c r="I225" s="19"/>
      <c r="J225" s="19"/>
      <c r="K225" s="19"/>
      <c r="L225" s="19"/>
      <c r="M225" s="19"/>
      <c r="N225" s="19"/>
      <c r="O225" s="19"/>
      <c r="P225" s="19"/>
      <c r="Q225" s="19"/>
      <c r="R225" s="19"/>
    </row>
    <row r="226" spans="3:18" x14ac:dyDescent="0.2">
      <c r="C226" s="19"/>
      <c r="D226" s="19"/>
      <c r="E226" s="19"/>
      <c r="F226" s="19"/>
      <c r="G226" s="19"/>
      <c r="H226" s="19"/>
      <c r="I226" s="19"/>
      <c r="J226" s="19"/>
      <c r="K226" s="19"/>
      <c r="L226" s="19"/>
      <c r="M226" s="19"/>
      <c r="N226" s="19"/>
      <c r="O226" s="19"/>
      <c r="P226" s="19"/>
      <c r="Q226" s="19"/>
      <c r="R226" s="19"/>
    </row>
    <row r="227" spans="3:18" x14ac:dyDescent="0.2">
      <c r="C227" s="19"/>
    </row>
    <row r="228" spans="3:18" x14ac:dyDescent="0.2">
      <c r="C228" s="19"/>
    </row>
    <row r="229" spans="3:18" x14ac:dyDescent="0.2">
      <c r="C229" s="19"/>
    </row>
    <row r="230" spans="3:18" x14ac:dyDescent="0.2">
      <c r="C230" s="19"/>
    </row>
    <row r="231" spans="3:18" x14ac:dyDescent="0.2">
      <c r="C231" s="19"/>
    </row>
    <row r="232" spans="3:18" x14ac:dyDescent="0.2">
      <c r="C232" s="19"/>
    </row>
    <row r="233" spans="3:18" x14ac:dyDescent="0.2">
      <c r="C233" s="19"/>
    </row>
    <row r="234" spans="3:18" x14ac:dyDescent="0.2">
      <c r="C234" s="19"/>
    </row>
    <row r="235" spans="3:18" x14ac:dyDescent="0.2">
      <c r="C235" s="19"/>
    </row>
    <row r="236" spans="3:18" x14ac:dyDescent="0.2">
      <c r="C236" s="1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7"/>
  <sheetViews>
    <sheetView zoomScaleNormal="100" workbookViewId="0">
      <pane ySplit="12" topLeftCell="A13" activePane="bottomLeft" state="frozen"/>
      <selection activeCell="D708" sqref="D708"/>
      <selection pane="bottomLeft" sqref="A1:M1"/>
    </sheetView>
  </sheetViews>
  <sheetFormatPr baseColWidth="10" defaultColWidth="9.140625" defaultRowHeight="12.75" x14ac:dyDescent="0.2"/>
  <cols>
    <col min="1" max="1" width="6.140625" style="18" customWidth="1"/>
    <col min="2" max="2" width="10.28515625" style="18" customWidth="1"/>
    <col min="3" max="3" width="11.28515625" style="18" customWidth="1"/>
    <col min="4" max="4" width="11.7109375" style="18" customWidth="1"/>
    <col min="5" max="5" width="10.85546875" style="18" customWidth="1"/>
    <col min="6" max="6" width="11.28515625" style="18" customWidth="1"/>
    <col min="7" max="8" width="11.7109375" style="18" customWidth="1"/>
    <col min="9" max="9" width="11.28515625" style="18" customWidth="1"/>
    <col min="10" max="10" width="11.7109375" style="18" customWidth="1"/>
    <col min="11" max="11" width="12.42578125" style="18" bestFit="1" customWidth="1"/>
    <col min="12" max="13" width="11.28515625" style="18" customWidth="1"/>
    <col min="14" max="16384" width="9.140625" style="18"/>
  </cols>
  <sheetData>
    <row r="1" spans="1:13" ht="20.100000000000001" customHeight="1" x14ac:dyDescent="0.2">
      <c r="A1" s="617" t="s">
        <v>1663</v>
      </c>
      <c r="B1" s="617"/>
      <c r="C1" s="617"/>
      <c r="D1" s="617"/>
      <c r="E1" s="617"/>
      <c r="F1" s="617"/>
      <c r="G1" s="617"/>
      <c r="H1" s="617"/>
      <c r="I1" s="617"/>
      <c r="J1" s="617"/>
      <c r="K1" s="617"/>
      <c r="L1" s="617"/>
      <c r="M1" s="617"/>
    </row>
    <row r="2" spans="1:13" ht="20.100000000000001" customHeight="1" x14ac:dyDescent="0.25">
      <c r="A2" s="798" t="s">
        <v>2126</v>
      </c>
      <c r="B2" s="798"/>
      <c r="C2" s="798"/>
      <c r="D2" s="798"/>
      <c r="E2" s="798"/>
      <c r="F2" s="798"/>
      <c r="G2" s="798"/>
      <c r="H2" s="798"/>
      <c r="I2" s="798"/>
      <c r="J2" s="798"/>
      <c r="K2" s="798"/>
      <c r="L2" s="798"/>
      <c r="M2" s="798"/>
    </row>
    <row r="3" spans="1:13" ht="20.100000000000001" customHeight="1" x14ac:dyDescent="0.25">
      <c r="A3" s="808" t="s">
        <v>1385</v>
      </c>
      <c r="B3" s="808"/>
      <c r="C3" s="808"/>
      <c r="D3" s="808"/>
      <c r="E3" s="808"/>
      <c r="F3" s="808"/>
      <c r="G3" s="808"/>
      <c r="H3" s="808"/>
      <c r="I3" s="808"/>
      <c r="J3" s="808"/>
      <c r="K3" s="808"/>
      <c r="L3" s="808"/>
      <c r="M3" s="808"/>
    </row>
    <row r="4" spans="1:13" ht="20.25" customHeight="1" x14ac:dyDescent="0.2">
      <c r="A4" s="618"/>
      <c r="B4" s="618"/>
      <c r="C4" s="618"/>
      <c r="D4" s="618"/>
      <c r="E4" s="618"/>
      <c r="F4" s="618"/>
      <c r="G4" s="618"/>
      <c r="H4" s="618"/>
      <c r="I4" s="618"/>
      <c r="J4" s="618"/>
      <c r="K4" s="618"/>
      <c r="L4" s="618"/>
      <c r="M4" s="618"/>
    </row>
    <row r="5" spans="1:13" s="320" customFormat="1" ht="13.5" customHeight="1" x14ac:dyDescent="0.2">
      <c r="A5" s="803" t="s">
        <v>1324</v>
      </c>
      <c r="B5" s="809"/>
      <c r="C5" s="812" t="s">
        <v>1354</v>
      </c>
      <c r="D5" s="813"/>
      <c r="E5" s="813"/>
      <c r="F5" s="813"/>
      <c r="G5" s="813"/>
      <c r="H5" s="813"/>
      <c r="I5" s="813"/>
      <c r="J5" s="813"/>
      <c r="K5" s="813"/>
      <c r="L5" s="813"/>
      <c r="M5" s="813"/>
    </row>
    <row r="6" spans="1:13" s="320" customFormat="1" ht="12.75" customHeight="1" x14ac:dyDescent="0.2">
      <c r="A6" s="805"/>
      <c r="B6" s="810"/>
      <c r="C6" s="321"/>
      <c r="D6" s="322">
        <v>0</v>
      </c>
      <c r="E6" s="323">
        <v>1</v>
      </c>
      <c r="F6" s="323">
        <v>2</v>
      </c>
      <c r="G6" s="323">
        <v>3</v>
      </c>
      <c r="H6" s="322">
        <v>4</v>
      </c>
      <c r="I6" s="322">
        <v>5</v>
      </c>
      <c r="J6" s="323">
        <v>6</v>
      </c>
      <c r="K6" s="323">
        <v>7</v>
      </c>
      <c r="L6" s="323">
        <v>8</v>
      </c>
      <c r="M6" s="324">
        <v>9</v>
      </c>
    </row>
    <row r="7" spans="1:13" s="320" customFormat="1" ht="12.75" customHeight="1" x14ac:dyDescent="0.2">
      <c r="A7" s="805"/>
      <c r="B7" s="810"/>
      <c r="C7" s="325"/>
      <c r="D7" s="326"/>
      <c r="E7" s="327"/>
      <c r="F7" s="327"/>
      <c r="G7" s="327"/>
      <c r="H7" s="326"/>
      <c r="I7" s="326"/>
      <c r="J7" s="327"/>
      <c r="K7" s="327"/>
      <c r="L7" s="327"/>
      <c r="M7" s="324"/>
    </row>
    <row r="8" spans="1:13" s="320" customFormat="1" ht="12.75" customHeight="1" x14ac:dyDescent="0.2">
      <c r="A8" s="805"/>
      <c r="B8" s="810"/>
      <c r="C8" s="326" t="s">
        <v>1230</v>
      </c>
      <c r="D8" s="326" t="s">
        <v>1355</v>
      </c>
      <c r="E8" s="327" t="s">
        <v>781</v>
      </c>
      <c r="F8" s="327" t="s">
        <v>947</v>
      </c>
      <c r="G8" s="327" t="s">
        <v>1356</v>
      </c>
      <c r="H8" s="326" t="s">
        <v>1357</v>
      </c>
      <c r="I8" s="326" t="s">
        <v>1358</v>
      </c>
      <c r="J8" s="327" t="s">
        <v>1359</v>
      </c>
      <c r="K8" s="327" t="s">
        <v>1360</v>
      </c>
      <c r="L8" s="327" t="s">
        <v>1361</v>
      </c>
      <c r="M8" s="324" t="s">
        <v>1362</v>
      </c>
    </row>
    <row r="9" spans="1:13" s="320" customFormat="1" ht="12.75" customHeight="1" x14ac:dyDescent="0.2">
      <c r="A9" s="805"/>
      <c r="B9" s="810"/>
      <c r="C9" s="325"/>
      <c r="D9" s="326" t="s">
        <v>1363</v>
      </c>
      <c r="E9" s="327" t="s">
        <v>1364</v>
      </c>
      <c r="F9" s="327"/>
      <c r="G9" s="327" t="s">
        <v>1365</v>
      </c>
      <c r="H9" s="326" t="s">
        <v>1366</v>
      </c>
      <c r="I9" s="326" t="s">
        <v>1367</v>
      </c>
      <c r="J9" s="327" t="s">
        <v>1368</v>
      </c>
      <c r="K9" s="327" t="s">
        <v>1369</v>
      </c>
      <c r="L9" s="327" t="s">
        <v>1370</v>
      </c>
      <c r="M9" s="324" t="s">
        <v>1368</v>
      </c>
    </row>
    <row r="10" spans="1:13" s="320" customFormat="1" ht="12.75" customHeight="1" x14ac:dyDescent="0.2">
      <c r="A10" s="805"/>
      <c r="B10" s="810"/>
      <c r="C10" s="325"/>
      <c r="D10" s="326" t="s">
        <v>1371</v>
      </c>
      <c r="E10" s="327" t="s">
        <v>1372</v>
      </c>
      <c r="F10" s="327"/>
      <c r="G10" s="327" t="s">
        <v>1373</v>
      </c>
      <c r="H10" s="326" t="s">
        <v>1374</v>
      </c>
      <c r="I10" s="326" t="s">
        <v>1375</v>
      </c>
      <c r="J10" s="327" t="s">
        <v>1376</v>
      </c>
      <c r="K10" s="327" t="s">
        <v>1377</v>
      </c>
      <c r="L10" s="327" t="s">
        <v>929</v>
      </c>
      <c r="M10" s="328"/>
    </row>
    <row r="11" spans="1:13" s="320" customFormat="1" ht="12.75" customHeight="1" x14ac:dyDescent="0.2">
      <c r="A11" s="805"/>
      <c r="B11" s="810"/>
      <c r="C11" s="325"/>
      <c r="D11" s="326" t="s">
        <v>1378</v>
      </c>
      <c r="E11" s="327"/>
      <c r="F11" s="327"/>
      <c r="G11" s="327"/>
      <c r="H11" s="326" t="s">
        <v>1379</v>
      </c>
      <c r="I11" s="326"/>
      <c r="J11" s="327" t="s">
        <v>1380</v>
      </c>
      <c r="K11" s="327" t="s">
        <v>1381</v>
      </c>
      <c r="L11" s="327"/>
      <c r="M11" s="324"/>
    </row>
    <row r="12" spans="1:13" s="320" customFormat="1" ht="12.75" customHeight="1" x14ac:dyDescent="0.2">
      <c r="A12" s="807"/>
      <c r="B12" s="811"/>
      <c r="C12" s="329"/>
      <c r="D12" s="329"/>
      <c r="E12" s="330"/>
      <c r="F12" s="330"/>
      <c r="G12" s="330"/>
      <c r="H12" s="292" t="s">
        <v>1382</v>
      </c>
      <c r="I12" s="292"/>
      <c r="J12" s="330" t="s">
        <v>1383</v>
      </c>
      <c r="K12" s="330" t="s">
        <v>1384</v>
      </c>
      <c r="L12" s="330"/>
      <c r="M12" s="331"/>
    </row>
    <row r="13" spans="1:13" s="320" customFormat="1" ht="12.75" customHeight="1" x14ac:dyDescent="0.2">
      <c r="A13" s="302"/>
      <c r="B13" s="126"/>
      <c r="C13" s="314"/>
      <c r="D13" s="314"/>
      <c r="E13" s="314"/>
      <c r="F13" s="314"/>
      <c r="G13" s="314"/>
      <c r="H13" s="314"/>
      <c r="I13" s="314"/>
      <c r="J13" s="314"/>
      <c r="K13" s="314"/>
      <c r="L13" s="314"/>
      <c r="M13" s="314"/>
    </row>
    <row r="14" spans="1:13" s="320" customFormat="1" ht="12.75" customHeight="1" x14ac:dyDescent="0.2">
      <c r="A14" s="298" t="s">
        <v>423</v>
      </c>
      <c r="B14" s="126" t="s">
        <v>456</v>
      </c>
      <c r="C14" s="314">
        <v>83.8</v>
      </c>
      <c r="D14" s="314">
        <v>90.4</v>
      </c>
      <c r="E14" s="314">
        <v>80.599999999999994</v>
      </c>
      <c r="F14" s="314">
        <v>82.9</v>
      </c>
      <c r="G14" s="314">
        <v>96.5</v>
      </c>
      <c r="H14" s="314">
        <v>93.8</v>
      </c>
      <c r="I14" s="314">
        <v>91.6</v>
      </c>
      <c r="J14" s="314">
        <v>86.1</v>
      </c>
      <c r="K14" s="314">
        <v>79.900000000000006</v>
      </c>
      <c r="L14" s="314">
        <v>83.2</v>
      </c>
      <c r="M14" s="314">
        <v>78.400000000000006</v>
      </c>
    </row>
    <row r="15" spans="1:13" s="320" customFormat="1" x14ac:dyDescent="0.2">
      <c r="A15" s="302"/>
      <c r="B15" s="126" t="s">
        <v>451</v>
      </c>
      <c r="C15" s="314">
        <v>91.7</v>
      </c>
      <c r="D15" s="314">
        <v>92.3</v>
      </c>
      <c r="E15" s="314">
        <v>86.1</v>
      </c>
      <c r="F15" s="314">
        <v>97.8</v>
      </c>
      <c r="G15" s="314">
        <v>98.1</v>
      </c>
      <c r="H15" s="314">
        <v>83.9</v>
      </c>
      <c r="I15" s="314">
        <v>91.6</v>
      </c>
      <c r="J15" s="314">
        <v>90.4</v>
      </c>
      <c r="K15" s="314">
        <v>91.1</v>
      </c>
      <c r="L15" s="314">
        <v>91.5</v>
      </c>
      <c r="M15" s="314">
        <v>103</v>
      </c>
    </row>
    <row r="16" spans="1:13" s="320" customFormat="1" x14ac:dyDescent="0.2">
      <c r="A16" s="302"/>
      <c r="B16" s="126" t="s">
        <v>452</v>
      </c>
      <c r="C16" s="314">
        <v>110.2</v>
      </c>
      <c r="D16" s="314">
        <v>108.3</v>
      </c>
      <c r="E16" s="314">
        <v>100.6</v>
      </c>
      <c r="F16" s="314">
        <v>115.3</v>
      </c>
      <c r="G16" s="314">
        <v>105.3</v>
      </c>
      <c r="H16" s="314">
        <v>108.6</v>
      </c>
      <c r="I16" s="314">
        <v>107.5</v>
      </c>
      <c r="J16" s="314">
        <v>111.4</v>
      </c>
      <c r="K16" s="314">
        <v>111.8</v>
      </c>
      <c r="L16" s="314">
        <v>107.3</v>
      </c>
      <c r="M16" s="314">
        <v>110</v>
      </c>
    </row>
    <row r="17" spans="1:13" s="320" customFormat="1" x14ac:dyDescent="0.2">
      <c r="A17" s="302"/>
      <c r="B17" s="126" t="s">
        <v>435</v>
      </c>
      <c r="C17" s="314">
        <v>96.4</v>
      </c>
      <c r="D17" s="314">
        <v>94.7</v>
      </c>
      <c r="E17" s="314">
        <v>99.5</v>
      </c>
      <c r="F17" s="314">
        <v>100.8</v>
      </c>
      <c r="G17" s="314">
        <v>99.5</v>
      </c>
      <c r="H17" s="314">
        <v>92.8</v>
      </c>
      <c r="I17" s="314">
        <v>98.4</v>
      </c>
      <c r="J17" s="314">
        <v>99</v>
      </c>
      <c r="K17" s="314">
        <v>96.4</v>
      </c>
      <c r="L17" s="314">
        <v>90.3</v>
      </c>
      <c r="M17" s="314">
        <v>91.2</v>
      </c>
    </row>
    <row r="18" spans="1:13" s="320" customFormat="1" x14ac:dyDescent="0.2">
      <c r="A18" s="302"/>
      <c r="B18" s="126" t="s">
        <v>453</v>
      </c>
      <c r="C18" s="314">
        <v>97.7</v>
      </c>
      <c r="D18" s="314">
        <v>97.4</v>
      </c>
      <c r="E18" s="314">
        <v>109.4</v>
      </c>
      <c r="F18" s="314">
        <v>102.7</v>
      </c>
      <c r="G18" s="314">
        <v>98.7</v>
      </c>
      <c r="H18" s="314">
        <v>100.6</v>
      </c>
      <c r="I18" s="314">
        <v>97.8</v>
      </c>
      <c r="J18" s="314">
        <v>101.8</v>
      </c>
      <c r="K18" s="314">
        <v>97.5</v>
      </c>
      <c r="L18" s="314">
        <v>92.6</v>
      </c>
      <c r="M18" s="314">
        <v>91.7</v>
      </c>
    </row>
    <row r="19" spans="1:13" s="320" customFormat="1" x14ac:dyDescent="0.2">
      <c r="A19" s="302"/>
      <c r="B19" s="126" t="s">
        <v>444</v>
      </c>
      <c r="C19" s="314">
        <v>106.9</v>
      </c>
      <c r="D19" s="314">
        <v>102.1</v>
      </c>
      <c r="E19" s="314">
        <v>109.3</v>
      </c>
      <c r="F19" s="314">
        <v>106.6</v>
      </c>
      <c r="G19" s="314">
        <v>93.7</v>
      </c>
      <c r="H19" s="314">
        <v>104.7</v>
      </c>
      <c r="I19" s="314">
        <v>105.5</v>
      </c>
      <c r="J19" s="314">
        <v>111.6</v>
      </c>
      <c r="K19" s="314">
        <v>108.4</v>
      </c>
      <c r="L19" s="314">
        <v>101.2</v>
      </c>
      <c r="M19" s="314">
        <v>103.7</v>
      </c>
    </row>
    <row r="20" spans="1:13" s="320" customFormat="1" x14ac:dyDescent="0.2">
      <c r="A20" s="302"/>
      <c r="B20" s="126" t="s">
        <v>445</v>
      </c>
      <c r="C20" s="314">
        <v>100.4</v>
      </c>
      <c r="D20" s="314">
        <v>98</v>
      </c>
      <c r="E20" s="314">
        <v>111.9</v>
      </c>
      <c r="F20" s="314">
        <v>98.6</v>
      </c>
      <c r="G20" s="314">
        <v>93.4</v>
      </c>
      <c r="H20" s="314">
        <v>96.2</v>
      </c>
      <c r="I20" s="314">
        <v>103.7</v>
      </c>
      <c r="J20" s="314">
        <v>102.9</v>
      </c>
      <c r="K20" s="314">
        <v>99.2</v>
      </c>
      <c r="L20" s="314">
        <v>100.9</v>
      </c>
      <c r="M20" s="314">
        <v>95.5</v>
      </c>
    </row>
    <row r="21" spans="1:13" s="320" customFormat="1" x14ac:dyDescent="0.2">
      <c r="A21" s="302"/>
      <c r="B21" s="126" t="s">
        <v>446</v>
      </c>
      <c r="C21" s="314">
        <v>93.6</v>
      </c>
      <c r="D21" s="314">
        <v>98.2</v>
      </c>
      <c r="E21" s="314">
        <v>110.8</v>
      </c>
      <c r="F21" s="314">
        <v>90.3</v>
      </c>
      <c r="G21" s="314">
        <v>91.8</v>
      </c>
      <c r="H21" s="314">
        <v>102.8</v>
      </c>
      <c r="I21" s="314">
        <v>99</v>
      </c>
      <c r="J21" s="314">
        <v>95.3</v>
      </c>
      <c r="K21" s="314">
        <v>89.8</v>
      </c>
      <c r="L21" s="314">
        <v>98.9</v>
      </c>
      <c r="M21" s="314">
        <v>91.2</v>
      </c>
    </row>
    <row r="22" spans="1:13" s="320" customFormat="1" x14ac:dyDescent="0.2">
      <c r="A22" s="302"/>
      <c r="B22" s="126" t="s">
        <v>447</v>
      </c>
      <c r="C22" s="314">
        <v>108.2</v>
      </c>
      <c r="D22" s="314">
        <v>104.4</v>
      </c>
      <c r="E22" s="314">
        <v>93.6</v>
      </c>
      <c r="F22" s="314">
        <v>103.7</v>
      </c>
      <c r="G22" s="314">
        <v>92.8</v>
      </c>
      <c r="H22" s="314">
        <v>107.6</v>
      </c>
      <c r="I22" s="314">
        <v>103.6</v>
      </c>
      <c r="J22" s="314">
        <v>106.4</v>
      </c>
      <c r="K22" s="314">
        <v>110.3</v>
      </c>
      <c r="L22" s="314">
        <v>111.1</v>
      </c>
      <c r="M22" s="314">
        <v>119.7</v>
      </c>
    </row>
    <row r="23" spans="1:13" s="320" customFormat="1" x14ac:dyDescent="0.2">
      <c r="A23" s="302"/>
      <c r="B23" s="126" t="s">
        <v>448</v>
      </c>
      <c r="C23" s="314">
        <v>108.2</v>
      </c>
      <c r="D23" s="314">
        <v>109.4</v>
      </c>
      <c r="E23" s="314">
        <v>103.6</v>
      </c>
      <c r="F23" s="314">
        <v>106.3</v>
      </c>
      <c r="G23" s="314">
        <v>104.9</v>
      </c>
      <c r="H23" s="314">
        <v>114.6</v>
      </c>
      <c r="I23" s="314">
        <v>103</v>
      </c>
      <c r="J23" s="314">
        <v>105.3</v>
      </c>
      <c r="K23" s="314">
        <v>110.5</v>
      </c>
      <c r="L23" s="314">
        <v>110.3</v>
      </c>
      <c r="M23" s="314">
        <v>106.3</v>
      </c>
    </row>
    <row r="24" spans="1:13" s="320" customFormat="1" x14ac:dyDescent="0.2">
      <c r="A24" s="302"/>
      <c r="B24" s="126" t="s">
        <v>449</v>
      </c>
      <c r="C24" s="314">
        <v>109.2</v>
      </c>
      <c r="D24" s="314">
        <v>105.5</v>
      </c>
      <c r="E24" s="314">
        <v>99.9</v>
      </c>
      <c r="F24" s="314">
        <v>104.4</v>
      </c>
      <c r="G24" s="314">
        <v>106.7</v>
      </c>
      <c r="H24" s="314">
        <v>107.7</v>
      </c>
      <c r="I24" s="314">
        <v>104.1</v>
      </c>
      <c r="J24" s="314">
        <v>103.2</v>
      </c>
      <c r="K24" s="314">
        <v>113</v>
      </c>
      <c r="L24" s="314">
        <v>110.9</v>
      </c>
      <c r="M24" s="314">
        <v>109.9</v>
      </c>
    </row>
    <row r="25" spans="1:13" s="320" customFormat="1" x14ac:dyDescent="0.2">
      <c r="A25" s="302"/>
      <c r="B25" s="126" t="s">
        <v>450</v>
      </c>
      <c r="C25" s="314">
        <v>98.3</v>
      </c>
      <c r="D25" s="314">
        <v>101.7</v>
      </c>
      <c r="E25" s="314">
        <v>94.6</v>
      </c>
      <c r="F25" s="314">
        <v>90</v>
      </c>
      <c r="G25" s="314">
        <v>121.1</v>
      </c>
      <c r="H25" s="314">
        <v>88.6</v>
      </c>
      <c r="I25" s="314">
        <v>95.7</v>
      </c>
      <c r="J25" s="314">
        <v>87.3</v>
      </c>
      <c r="K25" s="314">
        <v>100.1</v>
      </c>
      <c r="L25" s="314">
        <v>103.1</v>
      </c>
      <c r="M25" s="314">
        <v>101</v>
      </c>
    </row>
    <row r="26" spans="1:13" s="320" customFormat="1" x14ac:dyDescent="0.2">
      <c r="A26" s="302">
        <v>2011</v>
      </c>
      <c r="B26" s="126" t="s">
        <v>456</v>
      </c>
      <c r="C26" s="314">
        <v>98.8</v>
      </c>
      <c r="D26" s="314">
        <v>96.5</v>
      </c>
      <c r="E26" s="314">
        <v>90.5</v>
      </c>
      <c r="F26" s="314">
        <v>95.1</v>
      </c>
      <c r="G26" s="314">
        <v>123.3</v>
      </c>
      <c r="H26" s="314">
        <v>104.3</v>
      </c>
      <c r="I26" s="314">
        <v>103.7</v>
      </c>
      <c r="J26" s="314">
        <v>100.6</v>
      </c>
      <c r="K26" s="314">
        <v>97.1</v>
      </c>
      <c r="L26" s="314">
        <v>97.6</v>
      </c>
      <c r="M26" s="314">
        <v>84.8</v>
      </c>
    </row>
    <row r="27" spans="1:13" s="320" customFormat="1" x14ac:dyDescent="0.2">
      <c r="A27" s="302"/>
      <c r="B27" s="126" t="s">
        <v>451</v>
      </c>
      <c r="C27" s="314">
        <v>105.2</v>
      </c>
      <c r="D27" s="314">
        <v>96.6</v>
      </c>
      <c r="E27" s="314">
        <v>91.6</v>
      </c>
      <c r="F27" s="314">
        <v>110.7</v>
      </c>
      <c r="G27" s="314">
        <v>111.9</v>
      </c>
      <c r="H27" s="314">
        <v>112.7</v>
      </c>
      <c r="I27" s="314">
        <v>104.5</v>
      </c>
      <c r="J27" s="314">
        <v>106</v>
      </c>
      <c r="K27" s="314">
        <v>107.3</v>
      </c>
      <c r="L27" s="314">
        <v>103</v>
      </c>
      <c r="M27" s="314">
        <v>85.1</v>
      </c>
    </row>
    <row r="28" spans="1:13" s="320" customFormat="1" x14ac:dyDescent="0.2">
      <c r="A28" s="302"/>
      <c r="B28" s="126" t="s">
        <v>452</v>
      </c>
      <c r="C28" s="314">
        <v>121.5</v>
      </c>
      <c r="D28" s="314">
        <v>107.8</v>
      </c>
      <c r="E28" s="314">
        <v>110.4</v>
      </c>
      <c r="F28" s="314">
        <v>120.9</v>
      </c>
      <c r="G28" s="314">
        <v>124.8</v>
      </c>
      <c r="H28" s="314">
        <v>119.8</v>
      </c>
      <c r="I28" s="314">
        <v>118.6</v>
      </c>
      <c r="J28" s="314">
        <v>120.1</v>
      </c>
      <c r="K28" s="314">
        <v>125.6</v>
      </c>
      <c r="L28" s="314">
        <v>118.9</v>
      </c>
      <c r="M28" s="314">
        <v>105</v>
      </c>
    </row>
    <row r="29" spans="1:13" s="320" customFormat="1" x14ac:dyDescent="0.2">
      <c r="A29" s="302"/>
      <c r="B29" s="126" t="s">
        <v>435</v>
      </c>
      <c r="C29" s="314">
        <v>105.3</v>
      </c>
      <c r="D29" s="314">
        <v>99.8</v>
      </c>
      <c r="E29" s="314">
        <v>104.3</v>
      </c>
      <c r="F29" s="314">
        <v>105.8</v>
      </c>
      <c r="G29" s="314">
        <v>94</v>
      </c>
      <c r="H29" s="314">
        <v>107.5</v>
      </c>
      <c r="I29" s="314">
        <v>105.9</v>
      </c>
      <c r="J29" s="314">
        <v>107</v>
      </c>
      <c r="K29" s="314">
        <v>107.1</v>
      </c>
      <c r="L29" s="314">
        <v>101.6</v>
      </c>
      <c r="M29" s="314">
        <v>95.3</v>
      </c>
    </row>
    <row r="30" spans="1:13" s="320" customFormat="1" x14ac:dyDescent="0.2">
      <c r="A30" s="302"/>
      <c r="B30" s="126" t="s">
        <v>453</v>
      </c>
      <c r="C30" s="314">
        <v>114.3</v>
      </c>
      <c r="D30" s="314">
        <v>98.4</v>
      </c>
      <c r="E30" s="314">
        <v>123.2</v>
      </c>
      <c r="F30" s="314">
        <v>107.9</v>
      </c>
      <c r="G30" s="314">
        <v>104.6</v>
      </c>
      <c r="H30" s="314">
        <v>95.6</v>
      </c>
      <c r="I30" s="314">
        <v>110.8</v>
      </c>
      <c r="J30" s="314">
        <v>115.3</v>
      </c>
      <c r="K30" s="314">
        <v>119.8</v>
      </c>
      <c r="L30" s="314">
        <v>107</v>
      </c>
      <c r="M30" s="314">
        <v>96.7</v>
      </c>
    </row>
    <row r="31" spans="1:13" s="320" customFormat="1" x14ac:dyDescent="0.2">
      <c r="A31" s="302"/>
      <c r="B31" s="126" t="s">
        <v>444</v>
      </c>
      <c r="C31" s="314">
        <v>108.4</v>
      </c>
      <c r="D31" s="314">
        <v>103.5</v>
      </c>
      <c r="E31" s="314">
        <v>114.5</v>
      </c>
      <c r="F31" s="314">
        <v>107</v>
      </c>
      <c r="G31" s="314">
        <v>103.4</v>
      </c>
      <c r="H31" s="314">
        <v>106.8</v>
      </c>
      <c r="I31" s="314">
        <v>107.6</v>
      </c>
      <c r="J31" s="314">
        <v>110</v>
      </c>
      <c r="K31" s="314">
        <v>110.7</v>
      </c>
      <c r="L31" s="314">
        <v>105.3</v>
      </c>
      <c r="M31" s="314">
        <v>87.9</v>
      </c>
    </row>
    <row r="32" spans="1:13" s="320" customFormat="1" x14ac:dyDescent="0.2">
      <c r="A32" s="302"/>
      <c r="B32" s="126" t="s">
        <v>445</v>
      </c>
      <c r="C32" s="314">
        <v>105.5</v>
      </c>
      <c r="D32" s="314">
        <v>92.8</v>
      </c>
      <c r="E32" s="314">
        <v>107.7</v>
      </c>
      <c r="F32" s="314">
        <v>98</v>
      </c>
      <c r="G32" s="314">
        <v>105.9</v>
      </c>
      <c r="H32" s="314">
        <v>107</v>
      </c>
      <c r="I32" s="314">
        <v>104.8</v>
      </c>
      <c r="J32" s="314">
        <v>105.4</v>
      </c>
      <c r="K32" s="314">
        <v>107.9</v>
      </c>
      <c r="L32" s="314">
        <v>104.8</v>
      </c>
      <c r="M32" s="314">
        <v>96.2</v>
      </c>
    </row>
    <row r="33" spans="1:13" s="320" customFormat="1" x14ac:dyDescent="0.2">
      <c r="A33" s="302"/>
      <c r="B33" s="126" t="s">
        <v>446</v>
      </c>
      <c r="C33" s="314">
        <v>104.7</v>
      </c>
      <c r="D33" s="314">
        <v>100.7</v>
      </c>
      <c r="E33" s="314">
        <v>115.4</v>
      </c>
      <c r="F33" s="314">
        <v>98.8</v>
      </c>
      <c r="G33" s="314">
        <v>90.2</v>
      </c>
      <c r="H33" s="314">
        <v>102.5</v>
      </c>
      <c r="I33" s="314">
        <v>104.6</v>
      </c>
      <c r="J33" s="314">
        <v>107.8</v>
      </c>
      <c r="K33" s="314">
        <v>104.6</v>
      </c>
      <c r="L33" s="314">
        <v>108.8</v>
      </c>
      <c r="M33" s="314">
        <v>95</v>
      </c>
    </row>
    <row r="34" spans="1:13" s="320" customFormat="1" x14ac:dyDescent="0.2">
      <c r="A34" s="302"/>
      <c r="B34" s="126" t="s">
        <v>447</v>
      </c>
      <c r="C34" s="314">
        <v>116.2</v>
      </c>
      <c r="D34" s="314">
        <v>110.7</v>
      </c>
      <c r="E34" s="314">
        <v>112.3</v>
      </c>
      <c r="F34" s="314">
        <v>106.6</v>
      </c>
      <c r="G34" s="314">
        <v>104.9</v>
      </c>
      <c r="H34" s="314">
        <v>102.7</v>
      </c>
      <c r="I34" s="314">
        <v>110.8</v>
      </c>
      <c r="J34" s="314">
        <v>112.5</v>
      </c>
      <c r="K34" s="314">
        <v>119.5</v>
      </c>
      <c r="L34" s="314">
        <v>119.4</v>
      </c>
      <c r="M34" s="314">
        <v>120.5</v>
      </c>
    </row>
    <row r="35" spans="1:13" s="320" customFormat="1" x14ac:dyDescent="0.2">
      <c r="A35" s="302"/>
      <c r="B35" s="126" t="s">
        <v>448</v>
      </c>
      <c r="C35" s="314">
        <v>109.5</v>
      </c>
      <c r="D35" s="314">
        <v>104.5</v>
      </c>
      <c r="E35" s="314">
        <v>111.3</v>
      </c>
      <c r="F35" s="314">
        <v>101.8</v>
      </c>
      <c r="G35" s="314">
        <v>112.1</v>
      </c>
      <c r="H35" s="314">
        <v>115</v>
      </c>
      <c r="I35" s="314">
        <v>103.5</v>
      </c>
      <c r="J35" s="314">
        <v>106.1</v>
      </c>
      <c r="K35" s="314">
        <v>112.1</v>
      </c>
      <c r="L35" s="314">
        <v>111.7</v>
      </c>
      <c r="M35" s="314">
        <v>118.5</v>
      </c>
    </row>
    <row r="36" spans="1:13" s="320" customFormat="1" x14ac:dyDescent="0.2">
      <c r="A36" s="302"/>
      <c r="B36" s="126" t="s">
        <v>449</v>
      </c>
      <c r="C36" s="314">
        <v>114.9</v>
      </c>
      <c r="D36" s="314">
        <v>104.8</v>
      </c>
      <c r="E36" s="314">
        <v>113</v>
      </c>
      <c r="F36" s="314">
        <v>111.2</v>
      </c>
      <c r="G36" s="314">
        <v>110.9</v>
      </c>
      <c r="H36" s="314">
        <v>119.7</v>
      </c>
      <c r="I36" s="314">
        <v>109.8</v>
      </c>
      <c r="J36" s="314">
        <v>106.5</v>
      </c>
      <c r="K36" s="314">
        <v>119.3</v>
      </c>
      <c r="L36" s="314">
        <v>117</v>
      </c>
      <c r="M36" s="314">
        <v>122.1</v>
      </c>
    </row>
    <row r="37" spans="1:13" s="320" customFormat="1" x14ac:dyDescent="0.2">
      <c r="A37" s="302"/>
      <c r="B37" s="126" t="s">
        <v>450</v>
      </c>
      <c r="C37" s="314">
        <v>101.5</v>
      </c>
      <c r="D37" s="314">
        <v>100.4</v>
      </c>
      <c r="E37" s="314">
        <v>102.6</v>
      </c>
      <c r="F37" s="314">
        <v>93.3</v>
      </c>
      <c r="G37" s="314">
        <v>122.2</v>
      </c>
      <c r="H37" s="314">
        <v>100.3</v>
      </c>
      <c r="I37" s="314">
        <v>95.3</v>
      </c>
      <c r="J37" s="314">
        <v>91.6</v>
      </c>
      <c r="K37" s="314">
        <v>106.1</v>
      </c>
      <c r="L37" s="314">
        <v>99.3</v>
      </c>
      <c r="M37" s="314">
        <v>104</v>
      </c>
    </row>
    <row r="38" spans="1:13" s="320" customFormat="1" x14ac:dyDescent="0.2">
      <c r="A38" s="302">
        <v>2012</v>
      </c>
      <c r="B38" s="126" t="s">
        <v>456</v>
      </c>
      <c r="C38" s="314">
        <v>104.2</v>
      </c>
      <c r="D38" s="314">
        <v>96.5</v>
      </c>
      <c r="E38" s="314">
        <v>93.6</v>
      </c>
      <c r="F38" s="314">
        <v>101.2</v>
      </c>
      <c r="G38" s="314">
        <v>140</v>
      </c>
      <c r="H38" s="314">
        <v>96.6</v>
      </c>
      <c r="I38" s="314">
        <v>107.4</v>
      </c>
      <c r="J38" s="314">
        <v>102.8</v>
      </c>
      <c r="K38" s="314">
        <v>105.5</v>
      </c>
      <c r="L38" s="314">
        <v>101.8</v>
      </c>
      <c r="M38" s="314">
        <v>80.400000000000006</v>
      </c>
    </row>
    <row r="39" spans="1:13" s="320" customFormat="1" x14ac:dyDescent="0.2">
      <c r="A39" s="302"/>
      <c r="B39" s="126" t="s">
        <v>451</v>
      </c>
      <c r="C39" s="314">
        <v>109.2</v>
      </c>
      <c r="D39" s="314">
        <v>100.7</v>
      </c>
      <c r="E39" s="314">
        <v>101</v>
      </c>
      <c r="F39" s="314">
        <v>109.2</v>
      </c>
      <c r="G39" s="314">
        <v>150.5</v>
      </c>
      <c r="H39" s="314">
        <v>126.1</v>
      </c>
      <c r="I39" s="314">
        <v>106.6</v>
      </c>
      <c r="J39" s="314">
        <v>104.9</v>
      </c>
      <c r="K39" s="314">
        <v>112.8</v>
      </c>
      <c r="L39" s="314">
        <v>106.4</v>
      </c>
      <c r="M39" s="314">
        <v>88.1</v>
      </c>
    </row>
    <row r="40" spans="1:13" s="320" customFormat="1" x14ac:dyDescent="0.2">
      <c r="A40" s="302"/>
      <c r="B40" s="126" t="s">
        <v>452</v>
      </c>
      <c r="C40" s="314">
        <v>119.2</v>
      </c>
      <c r="D40" s="314">
        <v>105.4</v>
      </c>
      <c r="E40" s="314">
        <v>103.9</v>
      </c>
      <c r="F40" s="314">
        <v>119.8</v>
      </c>
      <c r="G40" s="314">
        <v>158.19999999999999</v>
      </c>
      <c r="H40" s="314">
        <v>119.7</v>
      </c>
      <c r="I40" s="314">
        <v>118.4</v>
      </c>
      <c r="J40" s="314">
        <v>114.1</v>
      </c>
      <c r="K40" s="314">
        <v>122.9</v>
      </c>
      <c r="L40" s="314">
        <v>116.6</v>
      </c>
      <c r="M40" s="314">
        <v>100.4</v>
      </c>
    </row>
    <row r="41" spans="1:13" s="320" customFormat="1" x14ac:dyDescent="0.2">
      <c r="A41" s="302"/>
      <c r="B41" s="126" t="s">
        <v>435</v>
      </c>
      <c r="C41" s="314">
        <v>104.6</v>
      </c>
      <c r="D41" s="314">
        <v>93.1</v>
      </c>
      <c r="E41" s="314">
        <v>100.7</v>
      </c>
      <c r="F41" s="314">
        <v>105.7</v>
      </c>
      <c r="G41" s="314">
        <v>135.6</v>
      </c>
      <c r="H41" s="314">
        <v>106.3</v>
      </c>
      <c r="I41" s="314">
        <v>105.8</v>
      </c>
      <c r="J41" s="314">
        <v>101.4</v>
      </c>
      <c r="K41" s="314">
        <v>106.9</v>
      </c>
      <c r="L41" s="314">
        <v>100.3</v>
      </c>
      <c r="M41" s="314">
        <v>92.2</v>
      </c>
    </row>
    <row r="42" spans="1:13" s="320" customFormat="1" x14ac:dyDescent="0.2">
      <c r="A42" s="302"/>
      <c r="B42" s="126" t="s">
        <v>453</v>
      </c>
      <c r="C42" s="314">
        <v>111.5</v>
      </c>
      <c r="D42" s="314">
        <v>106</v>
      </c>
      <c r="E42" s="314">
        <v>109.9</v>
      </c>
      <c r="F42" s="314">
        <v>109.4</v>
      </c>
      <c r="G42" s="314">
        <v>129.69999999999999</v>
      </c>
      <c r="H42" s="314">
        <v>134.6</v>
      </c>
      <c r="I42" s="314">
        <v>110.2</v>
      </c>
      <c r="J42" s="314">
        <v>109.8</v>
      </c>
      <c r="K42" s="314">
        <v>114.7</v>
      </c>
      <c r="L42" s="314">
        <v>107.3</v>
      </c>
      <c r="M42" s="314">
        <v>88.3</v>
      </c>
    </row>
    <row r="43" spans="1:13" s="320" customFormat="1" x14ac:dyDescent="0.2">
      <c r="A43" s="302"/>
      <c r="B43" s="126" t="s">
        <v>444</v>
      </c>
      <c r="C43" s="314">
        <v>113.5</v>
      </c>
      <c r="D43" s="314">
        <v>103.9</v>
      </c>
      <c r="E43" s="314">
        <v>113.9</v>
      </c>
      <c r="F43" s="314">
        <v>108.4</v>
      </c>
      <c r="G43" s="314">
        <v>131.30000000000001</v>
      </c>
      <c r="H43" s="314">
        <v>137.5</v>
      </c>
      <c r="I43" s="314">
        <v>112.1</v>
      </c>
      <c r="J43" s="314">
        <v>108.5</v>
      </c>
      <c r="K43" s="314">
        <v>116.7</v>
      </c>
      <c r="L43" s="314">
        <v>109.1</v>
      </c>
      <c r="M43" s="314">
        <v>113.3</v>
      </c>
    </row>
    <row r="44" spans="1:13" s="320" customFormat="1" x14ac:dyDescent="0.2">
      <c r="A44" s="302"/>
      <c r="B44" s="126" t="s">
        <v>445</v>
      </c>
      <c r="C44" s="314">
        <v>111.6</v>
      </c>
      <c r="D44" s="314">
        <v>103.2</v>
      </c>
      <c r="E44" s="314">
        <v>115.3</v>
      </c>
      <c r="F44" s="314">
        <v>106.8</v>
      </c>
      <c r="G44" s="314">
        <v>130.9</v>
      </c>
      <c r="H44" s="314">
        <v>142.5</v>
      </c>
      <c r="I44" s="314">
        <v>113.4</v>
      </c>
      <c r="J44" s="314">
        <v>105.3</v>
      </c>
      <c r="K44" s="314">
        <v>114</v>
      </c>
      <c r="L44" s="314">
        <v>109</v>
      </c>
      <c r="M44" s="314">
        <v>106</v>
      </c>
    </row>
    <row r="45" spans="1:13" s="320" customFormat="1" x14ac:dyDescent="0.2">
      <c r="A45" s="302"/>
      <c r="B45" s="126" t="s">
        <v>446</v>
      </c>
      <c r="C45" s="314">
        <v>106.3</v>
      </c>
      <c r="D45" s="314">
        <v>106.3</v>
      </c>
      <c r="E45" s="314">
        <v>109.5</v>
      </c>
      <c r="F45" s="314">
        <v>97.1</v>
      </c>
      <c r="G45" s="314">
        <v>165.5</v>
      </c>
      <c r="H45" s="314">
        <v>142.80000000000001</v>
      </c>
      <c r="I45" s="314">
        <v>110.4</v>
      </c>
      <c r="J45" s="314">
        <v>103.1</v>
      </c>
      <c r="K45" s="314">
        <v>104.1</v>
      </c>
      <c r="L45" s="314">
        <v>110.4</v>
      </c>
      <c r="M45" s="314">
        <v>96.3</v>
      </c>
    </row>
    <row r="46" spans="1:13" s="320" customFormat="1" x14ac:dyDescent="0.2">
      <c r="A46" s="302"/>
      <c r="B46" s="126" t="s">
        <v>447</v>
      </c>
      <c r="C46" s="314">
        <v>108.1</v>
      </c>
      <c r="D46" s="314">
        <v>102.6</v>
      </c>
      <c r="E46" s="314">
        <v>103</v>
      </c>
      <c r="F46" s="314">
        <v>101.3</v>
      </c>
      <c r="G46" s="314">
        <v>147.30000000000001</v>
      </c>
      <c r="H46" s="314">
        <v>153.6</v>
      </c>
      <c r="I46" s="314">
        <v>106.5</v>
      </c>
      <c r="J46" s="314">
        <v>101.9</v>
      </c>
      <c r="K46" s="314">
        <v>110</v>
      </c>
      <c r="L46" s="314">
        <v>111.8</v>
      </c>
      <c r="M46" s="314">
        <v>92.7</v>
      </c>
    </row>
    <row r="47" spans="1:13" s="320" customFormat="1" x14ac:dyDescent="0.2">
      <c r="A47" s="302"/>
      <c r="B47" s="126" t="s">
        <v>448</v>
      </c>
      <c r="C47" s="314">
        <v>118.9</v>
      </c>
      <c r="D47" s="314">
        <v>121.1</v>
      </c>
      <c r="E47" s="314">
        <v>109.4</v>
      </c>
      <c r="F47" s="314">
        <v>108.2</v>
      </c>
      <c r="G47" s="314">
        <v>168.1</v>
      </c>
      <c r="H47" s="314">
        <v>148.19999999999999</v>
      </c>
      <c r="I47" s="314">
        <v>117.3</v>
      </c>
      <c r="J47" s="314">
        <v>114.4</v>
      </c>
      <c r="K47" s="314">
        <v>119.5</v>
      </c>
      <c r="L47" s="314">
        <v>123.9</v>
      </c>
      <c r="M47" s="314">
        <v>103.8</v>
      </c>
    </row>
    <row r="48" spans="1:13" s="320" customFormat="1" x14ac:dyDescent="0.2">
      <c r="A48" s="302"/>
      <c r="B48" s="126" t="s">
        <v>449</v>
      </c>
      <c r="C48" s="314">
        <v>112.6</v>
      </c>
      <c r="D48" s="314">
        <v>111</v>
      </c>
      <c r="E48" s="314">
        <v>108.7</v>
      </c>
      <c r="F48" s="314">
        <v>98.5</v>
      </c>
      <c r="G48" s="314">
        <v>149.4</v>
      </c>
      <c r="H48" s="314">
        <v>140.80000000000001</v>
      </c>
      <c r="I48" s="314">
        <v>112.9</v>
      </c>
      <c r="J48" s="314">
        <v>104</v>
      </c>
      <c r="K48" s="314">
        <v>114.1</v>
      </c>
      <c r="L48" s="314">
        <v>118.8</v>
      </c>
      <c r="M48" s="314">
        <v>101.1</v>
      </c>
    </row>
    <row r="49" spans="1:13" s="320" customFormat="1" x14ac:dyDescent="0.2">
      <c r="A49" s="302"/>
      <c r="B49" s="126" t="s">
        <v>450</v>
      </c>
      <c r="C49" s="314">
        <v>92.1</v>
      </c>
      <c r="D49" s="314">
        <v>98</v>
      </c>
      <c r="E49" s="314">
        <v>96.3</v>
      </c>
      <c r="F49" s="314">
        <v>91.4</v>
      </c>
      <c r="G49" s="314">
        <v>163.30000000000001</v>
      </c>
      <c r="H49" s="314">
        <v>115.3</v>
      </c>
      <c r="I49" s="314">
        <v>90.1</v>
      </c>
      <c r="J49" s="314">
        <v>79.3</v>
      </c>
      <c r="K49" s="314">
        <v>93.9</v>
      </c>
      <c r="L49" s="314">
        <v>94.2</v>
      </c>
      <c r="M49" s="314">
        <v>81.3</v>
      </c>
    </row>
    <row r="50" spans="1:13" s="320" customFormat="1" x14ac:dyDescent="0.2">
      <c r="A50" s="302">
        <v>2013</v>
      </c>
      <c r="B50" s="126" t="s">
        <v>456</v>
      </c>
      <c r="C50" s="314">
        <v>107.3</v>
      </c>
      <c r="D50" s="314">
        <v>109.9</v>
      </c>
      <c r="E50" s="314">
        <v>94.3</v>
      </c>
      <c r="F50" s="314">
        <v>95.3</v>
      </c>
      <c r="G50" s="314">
        <v>172.1</v>
      </c>
      <c r="H50" s="314">
        <v>138.69999999999999</v>
      </c>
      <c r="I50" s="314">
        <v>118</v>
      </c>
      <c r="J50" s="314">
        <v>104.7</v>
      </c>
      <c r="K50" s="314">
        <v>104.1</v>
      </c>
      <c r="L50" s="314">
        <v>108.5</v>
      </c>
      <c r="M50" s="314">
        <v>87.9</v>
      </c>
    </row>
    <row r="51" spans="1:13" s="320" customFormat="1" x14ac:dyDescent="0.2">
      <c r="A51" s="302"/>
      <c r="B51" s="126" t="s">
        <v>451</v>
      </c>
      <c r="C51" s="314">
        <v>105.7</v>
      </c>
      <c r="D51" s="314">
        <v>100.7</v>
      </c>
      <c r="E51" s="314">
        <v>92.6</v>
      </c>
      <c r="F51" s="314">
        <v>102.6</v>
      </c>
      <c r="G51" s="314">
        <v>170.9</v>
      </c>
      <c r="H51" s="314">
        <v>106</v>
      </c>
      <c r="I51" s="314">
        <v>108.3</v>
      </c>
      <c r="J51" s="314">
        <v>99.6</v>
      </c>
      <c r="K51" s="314">
        <v>106.1</v>
      </c>
      <c r="L51" s="314">
        <v>106.5</v>
      </c>
      <c r="M51" s="314">
        <v>94.4</v>
      </c>
    </row>
    <row r="52" spans="1:13" s="320" customFormat="1" x14ac:dyDescent="0.2">
      <c r="A52" s="302"/>
      <c r="B52" s="126" t="s">
        <v>452</v>
      </c>
      <c r="C52" s="314">
        <v>113.9</v>
      </c>
      <c r="D52" s="314">
        <v>109.5</v>
      </c>
      <c r="E52" s="314">
        <v>98.5</v>
      </c>
      <c r="F52" s="314">
        <v>115.9</v>
      </c>
      <c r="G52" s="314">
        <v>192.1</v>
      </c>
      <c r="H52" s="314">
        <v>169.8</v>
      </c>
      <c r="I52" s="314">
        <v>114.2</v>
      </c>
      <c r="J52" s="314">
        <v>106.1</v>
      </c>
      <c r="K52" s="314">
        <v>115.2</v>
      </c>
      <c r="L52" s="314">
        <v>113.8</v>
      </c>
      <c r="M52" s="314">
        <v>98.4</v>
      </c>
    </row>
    <row r="53" spans="1:13" s="320" customFormat="1" x14ac:dyDescent="0.2">
      <c r="A53" s="302"/>
      <c r="B53" s="126" t="s">
        <v>435</v>
      </c>
      <c r="C53" s="314">
        <v>114.1</v>
      </c>
      <c r="D53" s="314">
        <v>103.6</v>
      </c>
      <c r="E53" s="314">
        <v>98.9</v>
      </c>
      <c r="F53" s="314">
        <v>104.9</v>
      </c>
      <c r="G53" s="314">
        <v>166.7</v>
      </c>
      <c r="H53" s="314">
        <v>133.30000000000001</v>
      </c>
      <c r="I53" s="314">
        <v>116.5</v>
      </c>
      <c r="J53" s="314">
        <v>107.8</v>
      </c>
      <c r="K53" s="314">
        <v>117.1</v>
      </c>
      <c r="L53" s="314">
        <v>110.4</v>
      </c>
      <c r="M53" s="314">
        <v>94.8</v>
      </c>
    </row>
    <row r="54" spans="1:13" s="320" customFormat="1" x14ac:dyDescent="0.2">
      <c r="A54" s="302"/>
      <c r="B54" s="126" t="s">
        <v>453</v>
      </c>
      <c r="C54" s="314">
        <v>107.3</v>
      </c>
      <c r="D54" s="314">
        <v>107.3</v>
      </c>
      <c r="E54" s="314">
        <v>102.3</v>
      </c>
      <c r="F54" s="314">
        <v>102</v>
      </c>
      <c r="G54" s="314">
        <v>156.4</v>
      </c>
      <c r="H54" s="314">
        <v>152.5</v>
      </c>
      <c r="I54" s="314">
        <v>114.3</v>
      </c>
      <c r="J54" s="314">
        <v>104.6</v>
      </c>
      <c r="K54" s="314">
        <v>106.1</v>
      </c>
      <c r="L54" s="314">
        <v>105.7</v>
      </c>
      <c r="M54" s="314">
        <v>89.6</v>
      </c>
    </row>
    <row r="55" spans="1:13" s="320" customFormat="1" x14ac:dyDescent="0.2">
      <c r="A55" s="302"/>
      <c r="B55" s="126" t="s">
        <v>444</v>
      </c>
      <c r="C55" s="314">
        <v>110.6</v>
      </c>
      <c r="D55" s="314">
        <v>103</v>
      </c>
      <c r="E55" s="314">
        <v>104.4</v>
      </c>
      <c r="F55" s="314">
        <v>101.3</v>
      </c>
      <c r="G55" s="314">
        <v>148.69999999999999</v>
      </c>
      <c r="H55" s="314">
        <v>175.3</v>
      </c>
      <c r="I55" s="314">
        <v>112.5</v>
      </c>
      <c r="J55" s="314">
        <v>107</v>
      </c>
      <c r="K55" s="314">
        <v>111.6</v>
      </c>
      <c r="L55" s="314">
        <v>109.5</v>
      </c>
      <c r="M55" s="314">
        <v>103.4</v>
      </c>
    </row>
    <row r="56" spans="1:13" s="320" customFormat="1" x14ac:dyDescent="0.2">
      <c r="A56" s="302"/>
      <c r="B56" s="126" t="s">
        <v>445</v>
      </c>
      <c r="C56" s="314">
        <v>112.5</v>
      </c>
      <c r="D56" s="314">
        <v>108.3</v>
      </c>
      <c r="E56" s="314">
        <v>109.1</v>
      </c>
      <c r="F56" s="314">
        <v>104.3</v>
      </c>
      <c r="G56" s="314">
        <v>145.1</v>
      </c>
      <c r="H56" s="314">
        <v>153</v>
      </c>
      <c r="I56" s="314">
        <v>118.7</v>
      </c>
      <c r="J56" s="314">
        <v>105.5</v>
      </c>
      <c r="K56" s="314">
        <v>110.7</v>
      </c>
      <c r="L56" s="314">
        <v>113</v>
      </c>
      <c r="M56" s="314">
        <v>134.80000000000001</v>
      </c>
    </row>
    <row r="57" spans="1:13" s="320" customFormat="1" x14ac:dyDescent="0.2">
      <c r="A57" s="302"/>
      <c r="B57" s="126" t="s">
        <v>446</v>
      </c>
      <c r="C57" s="314">
        <v>103</v>
      </c>
      <c r="D57" s="314">
        <v>106.5</v>
      </c>
      <c r="E57" s="314">
        <v>101.2</v>
      </c>
      <c r="F57" s="314">
        <v>95.2</v>
      </c>
      <c r="G57" s="314">
        <v>156.4</v>
      </c>
      <c r="H57" s="314">
        <v>133</v>
      </c>
      <c r="I57" s="314">
        <v>111.2</v>
      </c>
      <c r="J57" s="314">
        <v>96.6</v>
      </c>
      <c r="K57" s="314">
        <v>98.3</v>
      </c>
      <c r="L57" s="314">
        <v>108.8</v>
      </c>
      <c r="M57" s="314">
        <v>122.8</v>
      </c>
    </row>
    <row r="58" spans="1:13" s="320" customFormat="1" x14ac:dyDescent="0.2">
      <c r="A58" s="302"/>
      <c r="B58" s="126" t="s">
        <v>447</v>
      </c>
      <c r="C58" s="314">
        <v>114.7</v>
      </c>
      <c r="D58" s="314">
        <v>109.7</v>
      </c>
      <c r="E58" s="314">
        <v>102.1</v>
      </c>
      <c r="F58" s="314">
        <v>100</v>
      </c>
      <c r="G58" s="314">
        <v>156</v>
      </c>
      <c r="H58" s="314">
        <v>153.6</v>
      </c>
      <c r="I58" s="314">
        <v>113.4</v>
      </c>
      <c r="J58" s="314">
        <v>104.9</v>
      </c>
      <c r="K58" s="314">
        <v>115.9</v>
      </c>
      <c r="L58" s="314">
        <v>121.4</v>
      </c>
      <c r="M58" s="314">
        <v>122.9</v>
      </c>
    </row>
    <row r="59" spans="1:13" s="320" customFormat="1" x14ac:dyDescent="0.2">
      <c r="A59" s="302"/>
      <c r="B59" s="126" t="s">
        <v>448</v>
      </c>
      <c r="C59" s="314">
        <v>119.4</v>
      </c>
      <c r="D59" s="314">
        <v>119.3</v>
      </c>
      <c r="E59" s="314">
        <v>99.5</v>
      </c>
      <c r="F59" s="314">
        <v>111.1</v>
      </c>
      <c r="G59" s="314">
        <v>176.7</v>
      </c>
      <c r="H59" s="314">
        <v>161</v>
      </c>
      <c r="I59" s="314">
        <v>121.9</v>
      </c>
      <c r="J59" s="314">
        <v>115.5</v>
      </c>
      <c r="K59" s="314">
        <v>116.8</v>
      </c>
      <c r="L59" s="314">
        <v>124.1</v>
      </c>
      <c r="M59" s="314">
        <v>133.9</v>
      </c>
    </row>
    <row r="60" spans="1:13" s="320" customFormat="1" x14ac:dyDescent="0.2">
      <c r="A60" s="302"/>
      <c r="B60" s="126" t="s">
        <v>449</v>
      </c>
      <c r="C60" s="314">
        <v>113.6</v>
      </c>
      <c r="D60" s="314">
        <v>109.2</v>
      </c>
      <c r="E60" s="314">
        <v>98.1</v>
      </c>
      <c r="F60" s="314">
        <v>95.3</v>
      </c>
      <c r="G60" s="314">
        <v>175.4</v>
      </c>
      <c r="H60" s="314">
        <v>141.80000000000001</v>
      </c>
      <c r="I60" s="314">
        <v>114.2</v>
      </c>
      <c r="J60" s="314">
        <v>102.7</v>
      </c>
      <c r="K60" s="314">
        <v>114.9</v>
      </c>
      <c r="L60" s="314">
        <v>112.6</v>
      </c>
      <c r="M60" s="314">
        <v>138.5</v>
      </c>
    </row>
    <row r="61" spans="1:13" s="320" customFormat="1" x14ac:dyDescent="0.2">
      <c r="A61" s="302"/>
      <c r="B61" s="126" t="s">
        <v>450</v>
      </c>
      <c r="C61" s="314">
        <v>96.4</v>
      </c>
      <c r="D61" s="314">
        <v>104.2</v>
      </c>
      <c r="E61" s="314">
        <v>88.9</v>
      </c>
      <c r="F61" s="314">
        <v>91.4</v>
      </c>
      <c r="G61" s="314">
        <v>177.3</v>
      </c>
      <c r="H61" s="314">
        <v>110.3</v>
      </c>
      <c r="I61" s="314">
        <v>94.8</v>
      </c>
      <c r="J61" s="314">
        <v>83.9</v>
      </c>
      <c r="K61" s="314">
        <v>96.2</v>
      </c>
      <c r="L61" s="314">
        <v>98.8</v>
      </c>
      <c r="M61" s="314">
        <v>119.7</v>
      </c>
    </row>
    <row r="62" spans="1:13" s="320" customFormat="1" x14ac:dyDescent="0.2">
      <c r="A62" s="302">
        <v>2014</v>
      </c>
      <c r="B62" s="126" t="s">
        <v>456</v>
      </c>
      <c r="C62" s="314">
        <v>109.3</v>
      </c>
      <c r="D62" s="314">
        <v>111.6</v>
      </c>
      <c r="E62" s="314">
        <v>83.5</v>
      </c>
      <c r="F62" s="314">
        <v>103.3</v>
      </c>
      <c r="G62" s="314">
        <v>186.5</v>
      </c>
      <c r="H62" s="314">
        <v>151.69999999999999</v>
      </c>
      <c r="I62" s="314">
        <v>119.2</v>
      </c>
      <c r="J62" s="314">
        <v>105.8</v>
      </c>
      <c r="K62" s="314">
        <v>104.6</v>
      </c>
      <c r="L62" s="314">
        <v>110.5</v>
      </c>
      <c r="M62" s="314">
        <v>116.5</v>
      </c>
    </row>
    <row r="63" spans="1:13" s="320" customFormat="1" x14ac:dyDescent="0.2">
      <c r="A63" s="302"/>
      <c r="B63" s="126" t="s">
        <v>451</v>
      </c>
      <c r="C63" s="314">
        <v>111.4</v>
      </c>
      <c r="D63" s="314">
        <v>106.6</v>
      </c>
      <c r="E63" s="314">
        <v>90.7</v>
      </c>
      <c r="F63" s="314">
        <v>101.6</v>
      </c>
      <c r="G63" s="314">
        <v>174.9</v>
      </c>
      <c r="H63" s="314">
        <v>125.6</v>
      </c>
      <c r="I63" s="314">
        <v>113.7</v>
      </c>
      <c r="J63" s="314">
        <v>105.9</v>
      </c>
      <c r="K63" s="314">
        <v>111.2</v>
      </c>
      <c r="L63" s="314">
        <v>113.2</v>
      </c>
      <c r="M63" s="314">
        <v>114.7</v>
      </c>
    </row>
    <row r="64" spans="1:13" s="320" customFormat="1" x14ac:dyDescent="0.2">
      <c r="A64" s="302"/>
      <c r="B64" s="126" t="s">
        <v>452</v>
      </c>
      <c r="C64" s="314">
        <v>116</v>
      </c>
      <c r="D64" s="314">
        <v>108.3</v>
      </c>
      <c r="E64" s="314">
        <v>92</v>
      </c>
      <c r="F64" s="314">
        <v>106.2</v>
      </c>
      <c r="G64" s="314">
        <v>182.6</v>
      </c>
      <c r="H64" s="314">
        <v>127.5</v>
      </c>
      <c r="I64" s="314">
        <v>116.8</v>
      </c>
      <c r="J64" s="314">
        <v>108.5</v>
      </c>
      <c r="K64" s="314">
        <v>118</v>
      </c>
      <c r="L64" s="314">
        <v>115.8</v>
      </c>
      <c r="M64" s="314">
        <v>107.3</v>
      </c>
    </row>
    <row r="65" spans="1:13" s="320" customFormat="1" x14ac:dyDescent="0.2">
      <c r="A65" s="302"/>
      <c r="B65" s="126" t="s">
        <v>435</v>
      </c>
      <c r="C65" s="314">
        <v>114.1</v>
      </c>
      <c r="D65" s="314">
        <v>110.2</v>
      </c>
      <c r="E65" s="314">
        <v>97.5</v>
      </c>
      <c r="F65" s="314">
        <v>112.1</v>
      </c>
      <c r="G65" s="314">
        <v>153.19999999999999</v>
      </c>
      <c r="H65" s="314">
        <v>121.6</v>
      </c>
      <c r="I65" s="314">
        <v>117.4</v>
      </c>
      <c r="J65" s="314">
        <v>109.9</v>
      </c>
      <c r="K65" s="314">
        <v>114</v>
      </c>
      <c r="L65" s="314">
        <v>114</v>
      </c>
      <c r="M65" s="314">
        <v>113.6</v>
      </c>
    </row>
    <row r="66" spans="1:13" s="320" customFormat="1" x14ac:dyDescent="0.2">
      <c r="A66" s="302"/>
      <c r="B66" s="126" t="s">
        <v>453</v>
      </c>
      <c r="C66" s="314">
        <v>110.9</v>
      </c>
      <c r="D66" s="314">
        <v>107.7</v>
      </c>
      <c r="E66" s="314">
        <v>98.2</v>
      </c>
      <c r="F66" s="314">
        <v>101.9</v>
      </c>
      <c r="G66" s="314">
        <v>151.19999999999999</v>
      </c>
      <c r="H66" s="314">
        <v>108.2</v>
      </c>
      <c r="I66" s="314">
        <v>117.2</v>
      </c>
      <c r="J66" s="314">
        <v>106.9</v>
      </c>
      <c r="K66" s="314">
        <v>110.1</v>
      </c>
      <c r="L66" s="314">
        <v>107.5</v>
      </c>
      <c r="M66" s="314">
        <v>118.3</v>
      </c>
    </row>
    <row r="67" spans="1:13" s="320" customFormat="1" x14ac:dyDescent="0.2">
      <c r="A67" s="302"/>
      <c r="B67" s="126" t="s">
        <v>444</v>
      </c>
      <c r="C67" s="314">
        <v>111.6</v>
      </c>
      <c r="D67" s="314">
        <v>107</v>
      </c>
      <c r="E67" s="314">
        <v>103.6</v>
      </c>
      <c r="F67" s="314">
        <v>109.2</v>
      </c>
      <c r="G67" s="314">
        <v>155.69999999999999</v>
      </c>
      <c r="H67" s="314">
        <v>116.2</v>
      </c>
      <c r="I67" s="314">
        <v>113</v>
      </c>
      <c r="J67" s="314">
        <v>109</v>
      </c>
      <c r="K67" s="314">
        <v>110</v>
      </c>
      <c r="L67" s="314">
        <v>113.5</v>
      </c>
      <c r="M67" s="314">
        <v>126.7</v>
      </c>
    </row>
    <row r="68" spans="1:13" s="320" customFormat="1" x14ac:dyDescent="0.2">
      <c r="A68" s="302"/>
      <c r="B68" s="126" t="s">
        <v>445</v>
      </c>
      <c r="C68" s="314">
        <v>118.1</v>
      </c>
      <c r="D68" s="314">
        <v>112.4</v>
      </c>
      <c r="E68" s="314">
        <v>109.9</v>
      </c>
      <c r="F68" s="314">
        <v>106.6</v>
      </c>
      <c r="G68" s="314">
        <v>174.1</v>
      </c>
      <c r="H68" s="314">
        <v>105.5</v>
      </c>
      <c r="I68" s="314">
        <v>119.2</v>
      </c>
      <c r="J68" s="314">
        <v>111.7</v>
      </c>
      <c r="K68" s="314">
        <v>117.4</v>
      </c>
      <c r="L68" s="314">
        <v>119.1</v>
      </c>
      <c r="M68" s="314">
        <v>143.30000000000001</v>
      </c>
    </row>
    <row r="69" spans="1:13" s="320" customFormat="1" x14ac:dyDescent="0.2">
      <c r="A69" s="302"/>
      <c r="B69" s="126" t="s">
        <v>446</v>
      </c>
      <c r="C69" s="314">
        <v>99.4</v>
      </c>
      <c r="D69" s="314">
        <v>106.3</v>
      </c>
      <c r="E69" s="314">
        <v>99.1</v>
      </c>
      <c r="F69" s="314">
        <v>95.2</v>
      </c>
      <c r="G69" s="314">
        <v>171.8</v>
      </c>
      <c r="H69" s="314">
        <v>145.9</v>
      </c>
      <c r="I69" s="314">
        <v>107.7</v>
      </c>
      <c r="J69" s="314">
        <v>94.9</v>
      </c>
      <c r="K69" s="314">
        <v>92</v>
      </c>
      <c r="L69" s="314">
        <v>109.2</v>
      </c>
      <c r="M69" s="314">
        <v>121.4</v>
      </c>
    </row>
    <row r="70" spans="1:13" s="320" customFormat="1" x14ac:dyDescent="0.2">
      <c r="A70" s="302"/>
      <c r="B70" s="126" t="s">
        <v>447</v>
      </c>
      <c r="C70" s="314">
        <v>120.4</v>
      </c>
      <c r="D70" s="314">
        <v>116.5</v>
      </c>
      <c r="E70" s="314">
        <v>107</v>
      </c>
      <c r="F70" s="314">
        <v>106.4</v>
      </c>
      <c r="G70" s="314">
        <v>180.4</v>
      </c>
      <c r="H70" s="314">
        <v>141.69999999999999</v>
      </c>
      <c r="I70" s="314">
        <v>119.2</v>
      </c>
      <c r="J70" s="314">
        <v>113.5</v>
      </c>
      <c r="K70" s="314">
        <v>120</v>
      </c>
      <c r="L70" s="314">
        <v>129.1</v>
      </c>
      <c r="M70" s="314">
        <v>125.9</v>
      </c>
    </row>
    <row r="71" spans="1:13" s="320" customFormat="1" x14ac:dyDescent="0.2">
      <c r="A71" s="302"/>
      <c r="B71" s="126" t="s">
        <v>448</v>
      </c>
      <c r="C71" s="314">
        <v>122.9</v>
      </c>
      <c r="D71" s="314">
        <v>122.8</v>
      </c>
      <c r="E71" s="314">
        <v>100.1</v>
      </c>
      <c r="F71" s="314">
        <v>108.7</v>
      </c>
      <c r="G71" s="314">
        <v>189.7</v>
      </c>
      <c r="H71" s="314">
        <v>147.9</v>
      </c>
      <c r="I71" s="314">
        <v>125</v>
      </c>
      <c r="J71" s="314">
        <v>114.6</v>
      </c>
      <c r="K71" s="314">
        <v>121.9</v>
      </c>
      <c r="L71" s="314">
        <v>129.19999999999999</v>
      </c>
      <c r="M71" s="314">
        <v>131</v>
      </c>
    </row>
    <row r="72" spans="1:13" s="320" customFormat="1" x14ac:dyDescent="0.2">
      <c r="A72" s="302"/>
      <c r="B72" s="126" t="s">
        <v>449</v>
      </c>
      <c r="C72" s="314">
        <v>114.1</v>
      </c>
      <c r="D72" s="314">
        <v>112.2</v>
      </c>
      <c r="E72" s="314">
        <v>93.7</v>
      </c>
      <c r="F72" s="314">
        <v>99.1</v>
      </c>
      <c r="G72" s="314">
        <v>187.3</v>
      </c>
      <c r="H72" s="314">
        <v>114.3</v>
      </c>
      <c r="I72" s="314">
        <v>116.8</v>
      </c>
      <c r="J72" s="314">
        <v>101.8</v>
      </c>
      <c r="K72" s="314">
        <v>114.3</v>
      </c>
      <c r="L72" s="314">
        <v>116.5</v>
      </c>
      <c r="M72" s="314">
        <v>130.30000000000001</v>
      </c>
    </row>
    <row r="73" spans="1:13" s="320" customFormat="1" x14ac:dyDescent="0.2">
      <c r="A73" s="302"/>
      <c r="B73" s="126" t="s">
        <v>450</v>
      </c>
      <c r="C73" s="314">
        <v>105.7</v>
      </c>
      <c r="D73" s="314">
        <v>110.1</v>
      </c>
      <c r="E73" s="314">
        <v>93.4</v>
      </c>
      <c r="F73" s="314">
        <v>92.2</v>
      </c>
      <c r="G73" s="314">
        <v>188.1</v>
      </c>
      <c r="H73" s="314">
        <v>123.8</v>
      </c>
      <c r="I73" s="314">
        <v>103.8</v>
      </c>
      <c r="J73" s="314">
        <v>88.8</v>
      </c>
      <c r="K73" s="314">
        <v>106.6</v>
      </c>
      <c r="L73" s="314">
        <v>110.8</v>
      </c>
      <c r="M73" s="314">
        <v>128.9</v>
      </c>
    </row>
    <row r="74" spans="1:13" s="320" customFormat="1" x14ac:dyDescent="0.2">
      <c r="A74" s="302">
        <v>2015</v>
      </c>
      <c r="B74" s="126" t="s">
        <v>456</v>
      </c>
      <c r="C74" s="314">
        <v>109.7</v>
      </c>
      <c r="D74" s="314">
        <v>111.4</v>
      </c>
      <c r="E74" s="314">
        <v>80.099999999999994</v>
      </c>
      <c r="F74" s="314">
        <v>98.7</v>
      </c>
      <c r="G74" s="314">
        <v>151.9</v>
      </c>
      <c r="H74" s="314">
        <v>127.1</v>
      </c>
      <c r="I74" s="314">
        <v>123.7</v>
      </c>
      <c r="J74" s="314">
        <v>103.6</v>
      </c>
      <c r="K74" s="314">
        <v>106.5</v>
      </c>
      <c r="L74" s="314">
        <v>112.3</v>
      </c>
      <c r="M74" s="314">
        <v>100.6</v>
      </c>
    </row>
    <row r="75" spans="1:13" s="320" customFormat="1" x14ac:dyDescent="0.2">
      <c r="A75" s="302"/>
      <c r="B75" s="126" t="s">
        <v>451</v>
      </c>
      <c r="C75" s="314">
        <v>114.1</v>
      </c>
      <c r="D75" s="314">
        <v>109.9</v>
      </c>
      <c r="E75" s="314">
        <v>86.7</v>
      </c>
      <c r="F75" s="314">
        <v>107.1</v>
      </c>
      <c r="G75" s="314">
        <v>154.9</v>
      </c>
      <c r="H75" s="314">
        <v>144</v>
      </c>
      <c r="I75" s="314">
        <v>115</v>
      </c>
      <c r="J75" s="314">
        <v>106.5</v>
      </c>
      <c r="K75" s="314">
        <v>116.4</v>
      </c>
      <c r="L75" s="314">
        <v>115.5</v>
      </c>
      <c r="M75" s="314">
        <v>99.7</v>
      </c>
    </row>
    <row r="76" spans="1:13" s="320" customFormat="1" x14ac:dyDescent="0.2">
      <c r="A76" s="302"/>
      <c r="B76" s="126" t="s">
        <v>452</v>
      </c>
      <c r="C76" s="314">
        <v>125.9</v>
      </c>
      <c r="D76" s="314">
        <v>122.3</v>
      </c>
      <c r="E76" s="314">
        <v>99.9</v>
      </c>
      <c r="F76" s="314">
        <v>122.9</v>
      </c>
      <c r="G76" s="314">
        <v>168.5</v>
      </c>
      <c r="H76" s="314">
        <v>140.5</v>
      </c>
      <c r="I76" s="314">
        <v>131.6</v>
      </c>
      <c r="J76" s="314">
        <v>115.2</v>
      </c>
      <c r="K76" s="314">
        <v>128.6</v>
      </c>
      <c r="L76" s="314">
        <v>127.6</v>
      </c>
      <c r="M76" s="314">
        <v>86.2</v>
      </c>
    </row>
    <row r="77" spans="1:13" s="320" customFormat="1" x14ac:dyDescent="0.2">
      <c r="A77" s="302"/>
      <c r="B77" s="126" t="s">
        <v>435</v>
      </c>
      <c r="C77" s="314">
        <v>115.3</v>
      </c>
      <c r="D77" s="314">
        <v>109.9</v>
      </c>
      <c r="E77" s="314">
        <v>97.5</v>
      </c>
      <c r="F77" s="314">
        <v>104.2</v>
      </c>
      <c r="G77" s="314">
        <v>166.9</v>
      </c>
      <c r="H77" s="314">
        <v>137.5</v>
      </c>
      <c r="I77" s="314">
        <v>120.9</v>
      </c>
      <c r="J77" s="314">
        <v>111.4</v>
      </c>
      <c r="K77" s="314">
        <v>115.6</v>
      </c>
      <c r="L77" s="314">
        <v>114.3</v>
      </c>
      <c r="M77" s="314">
        <v>98.9</v>
      </c>
    </row>
    <row r="78" spans="1:13" s="320" customFormat="1" x14ac:dyDescent="0.2">
      <c r="A78" s="302"/>
      <c r="B78" s="126" t="s">
        <v>453</v>
      </c>
      <c r="C78" s="314">
        <v>111.3</v>
      </c>
      <c r="D78" s="314">
        <v>112</v>
      </c>
      <c r="E78" s="314">
        <v>103</v>
      </c>
      <c r="F78" s="314">
        <v>107.7</v>
      </c>
      <c r="G78" s="314">
        <v>166.6</v>
      </c>
      <c r="H78" s="314">
        <v>137.9</v>
      </c>
      <c r="I78" s="314">
        <v>115</v>
      </c>
      <c r="J78" s="314">
        <v>105</v>
      </c>
      <c r="K78" s="314">
        <v>110.8</v>
      </c>
      <c r="L78" s="314">
        <v>111.4</v>
      </c>
      <c r="M78" s="314">
        <v>106.7</v>
      </c>
    </row>
    <row r="79" spans="1:13" s="320" customFormat="1" x14ac:dyDescent="0.2">
      <c r="A79" s="302"/>
      <c r="B79" s="126" t="s">
        <v>444</v>
      </c>
      <c r="C79" s="314">
        <v>121.2</v>
      </c>
      <c r="D79" s="314">
        <v>114.9</v>
      </c>
      <c r="E79" s="314">
        <v>111</v>
      </c>
      <c r="F79" s="314">
        <v>106.7</v>
      </c>
      <c r="G79" s="314">
        <v>167.5</v>
      </c>
      <c r="H79" s="314">
        <v>132.1</v>
      </c>
      <c r="I79" s="314">
        <v>124.7</v>
      </c>
      <c r="J79" s="314">
        <v>116.6</v>
      </c>
      <c r="K79" s="314">
        <v>121.3</v>
      </c>
      <c r="L79" s="314">
        <v>122.8</v>
      </c>
      <c r="M79" s="314">
        <v>116.1</v>
      </c>
    </row>
    <row r="80" spans="1:13" s="320" customFormat="1" x14ac:dyDescent="0.2">
      <c r="A80" s="302"/>
      <c r="B80" s="126" t="s">
        <v>445</v>
      </c>
      <c r="C80" s="314">
        <v>122.8</v>
      </c>
      <c r="D80" s="314">
        <v>115.5</v>
      </c>
      <c r="E80" s="314">
        <v>111.7</v>
      </c>
      <c r="F80" s="314">
        <v>104.5</v>
      </c>
      <c r="G80" s="314">
        <v>177.4</v>
      </c>
      <c r="H80" s="314">
        <v>171.4</v>
      </c>
      <c r="I80" s="314">
        <v>128.30000000000001</v>
      </c>
      <c r="J80" s="314">
        <v>113.3</v>
      </c>
      <c r="K80" s="314">
        <v>123.1</v>
      </c>
      <c r="L80" s="314">
        <v>124.3</v>
      </c>
      <c r="M80" s="314">
        <v>127.4</v>
      </c>
    </row>
    <row r="81" spans="1:13" s="320" customFormat="1" x14ac:dyDescent="0.2">
      <c r="A81" s="302"/>
      <c r="B81" s="126" t="s">
        <v>446</v>
      </c>
      <c r="C81" s="314">
        <v>100.9</v>
      </c>
      <c r="D81" s="314">
        <v>105.8</v>
      </c>
      <c r="E81" s="314">
        <v>99.7</v>
      </c>
      <c r="F81" s="314">
        <v>91.5</v>
      </c>
      <c r="G81" s="314">
        <v>175.2</v>
      </c>
      <c r="H81" s="314">
        <v>126.1</v>
      </c>
      <c r="I81" s="314">
        <v>106.6</v>
      </c>
      <c r="J81" s="314">
        <v>96.7</v>
      </c>
      <c r="K81" s="314">
        <v>95.9</v>
      </c>
      <c r="L81" s="314">
        <v>111.9</v>
      </c>
      <c r="M81" s="314">
        <v>99.5</v>
      </c>
    </row>
    <row r="82" spans="1:13" s="320" customFormat="1" x14ac:dyDescent="0.2">
      <c r="A82" s="302"/>
      <c r="B82" s="126" t="s">
        <v>447</v>
      </c>
      <c r="C82" s="314">
        <v>123.4</v>
      </c>
      <c r="D82" s="314">
        <v>116.3</v>
      </c>
      <c r="E82" s="314">
        <v>100.9</v>
      </c>
      <c r="F82" s="314">
        <v>102.6</v>
      </c>
      <c r="G82" s="314">
        <v>195.1</v>
      </c>
      <c r="H82" s="314">
        <v>151</v>
      </c>
      <c r="I82" s="314">
        <v>120.7</v>
      </c>
      <c r="J82" s="314">
        <v>114.5</v>
      </c>
      <c r="K82" s="314">
        <v>124.1</v>
      </c>
      <c r="L82" s="314">
        <v>131.4</v>
      </c>
      <c r="M82" s="314">
        <v>139</v>
      </c>
    </row>
    <row r="83" spans="1:13" s="320" customFormat="1" x14ac:dyDescent="0.2">
      <c r="A83" s="302"/>
      <c r="B83" s="126" t="s">
        <v>448</v>
      </c>
      <c r="C83" s="314">
        <v>123.9</v>
      </c>
      <c r="D83" s="314">
        <v>119.1</v>
      </c>
      <c r="E83" s="314">
        <v>100.9</v>
      </c>
      <c r="F83" s="314">
        <v>101</v>
      </c>
      <c r="G83" s="314">
        <v>185.3</v>
      </c>
      <c r="H83" s="314">
        <v>167.7</v>
      </c>
      <c r="I83" s="314">
        <v>123.9</v>
      </c>
      <c r="J83" s="314">
        <v>114.5</v>
      </c>
      <c r="K83" s="314">
        <v>124.6</v>
      </c>
      <c r="L83" s="314">
        <v>133.6</v>
      </c>
      <c r="M83" s="314">
        <v>123.4</v>
      </c>
    </row>
    <row r="84" spans="1:13" s="320" customFormat="1" x14ac:dyDescent="0.2">
      <c r="A84" s="302"/>
      <c r="B84" s="126" t="s">
        <v>449</v>
      </c>
      <c r="C84" s="314">
        <v>119.1</v>
      </c>
      <c r="D84" s="314">
        <v>116.8</v>
      </c>
      <c r="E84" s="314">
        <v>102.7</v>
      </c>
      <c r="F84" s="314">
        <v>99</v>
      </c>
      <c r="G84" s="314">
        <v>171.5</v>
      </c>
      <c r="H84" s="314">
        <v>140.80000000000001</v>
      </c>
      <c r="I84" s="314">
        <v>122.9</v>
      </c>
      <c r="J84" s="314">
        <v>107.1</v>
      </c>
      <c r="K84" s="314">
        <v>118.3</v>
      </c>
      <c r="L84" s="314">
        <v>128.69999999999999</v>
      </c>
      <c r="M84" s="314">
        <v>131.6</v>
      </c>
    </row>
    <row r="85" spans="1:13" s="320" customFormat="1" x14ac:dyDescent="0.2">
      <c r="A85" s="302"/>
      <c r="B85" s="126" t="s">
        <v>450</v>
      </c>
      <c r="C85" s="314">
        <v>104.5</v>
      </c>
      <c r="D85" s="314">
        <v>113</v>
      </c>
      <c r="E85" s="314">
        <v>88.5</v>
      </c>
      <c r="F85" s="314">
        <v>84.5</v>
      </c>
      <c r="G85" s="314">
        <v>179.9</v>
      </c>
      <c r="H85" s="314">
        <v>132.80000000000001</v>
      </c>
      <c r="I85" s="314">
        <v>109.6</v>
      </c>
      <c r="J85" s="314">
        <v>89.5</v>
      </c>
      <c r="K85" s="314">
        <v>103.1</v>
      </c>
      <c r="L85" s="314">
        <v>114.3</v>
      </c>
      <c r="M85" s="314">
        <v>106.2</v>
      </c>
    </row>
    <row r="86" spans="1:13" x14ac:dyDescent="0.2">
      <c r="A86" s="298" t="s">
        <v>1676</v>
      </c>
      <c r="B86" s="126" t="s">
        <v>456</v>
      </c>
      <c r="C86" s="314">
        <v>105</v>
      </c>
      <c r="D86" s="314">
        <v>108.8</v>
      </c>
      <c r="E86" s="314">
        <v>89.6</v>
      </c>
      <c r="F86" s="314">
        <v>94.6</v>
      </c>
      <c r="G86" s="314">
        <v>164.1</v>
      </c>
      <c r="H86" s="314">
        <v>149.6</v>
      </c>
      <c r="I86" s="314">
        <v>116.6</v>
      </c>
      <c r="J86" s="314">
        <v>102.3</v>
      </c>
      <c r="K86" s="314">
        <v>99.4</v>
      </c>
      <c r="L86" s="314">
        <v>115.3</v>
      </c>
      <c r="M86" s="314">
        <v>78.900000000000006</v>
      </c>
    </row>
    <row r="87" spans="1:13" x14ac:dyDescent="0.2">
      <c r="A87" s="302"/>
      <c r="B87" s="126" t="s">
        <v>451</v>
      </c>
      <c r="C87" s="314">
        <v>115.8</v>
      </c>
      <c r="D87" s="314">
        <v>110</v>
      </c>
      <c r="E87" s="314">
        <v>93.9</v>
      </c>
      <c r="F87" s="314">
        <v>106.2</v>
      </c>
      <c r="G87" s="314">
        <v>164.6</v>
      </c>
      <c r="H87" s="314">
        <v>155.30000000000001</v>
      </c>
      <c r="I87" s="314">
        <v>122.5</v>
      </c>
      <c r="J87" s="314">
        <v>110.9</v>
      </c>
      <c r="K87" s="314">
        <v>115.2</v>
      </c>
      <c r="L87" s="314">
        <v>120.9</v>
      </c>
      <c r="M87" s="314">
        <v>70.8</v>
      </c>
    </row>
    <row r="88" spans="1:13" x14ac:dyDescent="0.2">
      <c r="A88" s="302"/>
      <c r="B88" s="126" t="s">
        <v>452</v>
      </c>
      <c r="C88" s="314">
        <v>123.6</v>
      </c>
      <c r="D88" s="314">
        <v>118.1</v>
      </c>
      <c r="E88" s="314">
        <v>111.9</v>
      </c>
      <c r="F88" s="314">
        <v>111.6</v>
      </c>
      <c r="G88" s="314">
        <v>161</v>
      </c>
      <c r="H88" s="314">
        <v>142.69999999999999</v>
      </c>
      <c r="I88" s="314">
        <v>128</v>
      </c>
      <c r="J88" s="314">
        <v>115.1</v>
      </c>
      <c r="K88" s="314">
        <v>123.3</v>
      </c>
      <c r="L88" s="314">
        <v>131.1</v>
      </c>
      <c r="M88" s="314">
        <v>113.7</v>
      </c>
    </row>
    <row r="89" spans="1:13" x14ac:dyDescent="0.2">
      <c r="A89" s="302"/>
      <c r="B89" s="126" t="s">
        <v>435</v>
      </c>
      <c r="C89" s="314">
        <v>123.4</v>
      </c>
      <c r="D89" s="314">
        <v>117.3</v>
      </c>
      <c r="E89" s="314">
        <v>109.1</v>
      </c>
      <c r="F89" s="314">
        <v>108.4</v>
      </c>
      <c r="G89" s="314">
        <v>148.5</v>
      </c>
      <c r="H89" s="314">
        <v>141.9</v>
      </c>
      <c r="I89" s="314">
        <v>128.80000000000001</v>
      </c>
      <c r="J89" s="314">
        <v>116.4</v>
      </c>
      <c r="K89" s="314">
        <v>123.8</v>
      </c>
      <c r="L89" s="314">
        <v>128.9</v>
      </c>
      <c r="M89" s="314">
        <v>102.2</v>
      </c>
    </row>
    <row r="90" spans="1:13" x14ac:dyDescent="0.2">
      <c r="A90" s="302"/>
      <c r="B90" s="126" t="s">
        <v>453</v>
      </c>
      <c r="C90" s="314">
        <v>113</v>
      </c>
      <c r="D90" s="314">
        <v>111.9</v>
      </c>
      <c r="E90" s="314">
        <v>112.6</v>
      </c>
      <c r="F90" s="314">
        <v>102.8</v>
      </c>
      <c r="G90" s="314">
        <v>142.69999999999999</v>
      </c>
      <c r="H90" s="314">
        <v>157.9</v>
      </c>
      <c r="I90" s="314">
        <v>122.4</v>
      </c>
      <c r="J90" s="314">
        <v>109.7</v>
      </c>
      <c r="K90" s="314">
        <v>110.2</v>
      </c>
      <c r="L90" s="314">
        <v>119</v>
      </c>
      <c r="M90" s="314">
        <v>79.5</v>
      </c>
    </row>
    <row r="91" spans="1:13" x14ac:dyDescent="0.2">
      <c r="A91" s="302"/>
      <c r="B91" s="126" t="s">
        <v>444</v>
      </c>
      <c r="C91" s="314">
        <v>122.8</v>
      </c>
      <c r="D91" s="314">
        <v>121.8</v>
      </c>
      <c r="E91" s="314">
        <v>110.5</v>
      </c>
      <c r="F91" s="314">
        <v>110.3</v>
      </c>
      <c r="G91" s="314">
        <v>141.69999999999999</v>
      </c>
      <c r="H91" s="314">
        <v>153.4</v>
      </c>
      <c r="I91" s="314">
        <v>130.69999999999999</v>
      </c>
      <c r="J91" s="314">
        <v>118.9</v>
      </c>
      <c r="K91" s="314">
        <v>121.2</v>
      </c>
      <c r="L91" s="314">
        <v>128.1</v>
      </c>
      <c r="M91" s="314">
        <v>95.4</v>
      </c>
    </row>
    <row r="92" spans="1:13" x14ac:dyDescent="0.2">
      <c r="A92" s="302"/>
      <c r="B92" s="126" t="s">
        <v>445</v>
      </c>
      <c r="C92" s="314">
        <v>112.1</v>
      </c>
      <c r="D92" s="314">
        <v>113.2</v>
      </c>
      <c r="E92" s="314">
        <v>104.2</v>
      </c>
      <c r="F92" s="314">
        <v>106.2</v>
      </c>
      <c r="G92" s="314">
        <v>161.69999999999999</v>
      </c>
      <c r="H92" s="314">
        <v>154.19999999999999</v>
      </c>
      <c r="I92" s="314">
        <v>123.8</v>
      </c>
      <c r="J92" s="314">
        <v>107.4</v>
      </c>
      <c r="K92" s="314">
        <v>107.8</v>
      </c>
      <c r="L92" s="314">
        <v>119</v>
      </c>
      <c r="M92" s="314">
        <v>84.8</v>
      </c>
    </row>
    <row r="93" spans="1:13" x14ac:dyDescent="0.2">
      <c r="A93" s="302"/>
      <c r="B93" s="126" t="s">
        <v>446</v>
      </c>
      <c r="C93" s="314">
        <v>112.1</v>
      </c>
      <c r="D93" s="314">
        <v>117.6</v>
      </c>
      <c r="E93" s="314">
        <v>103.6</v>
      </c>
      <c r="F93" s="314">
        <v>97.1</v>
      </c>
      <c r="G93" s="314">
        <v>170.1</v>
      </c>
      <c r="H93" s="314">
        <v>149.80000000000001</v>
      </c>
      <c r="I93" s="314">
        <v>122.5</v>
      </c>
      <c r="J93" s="314">
        <v>105.8</v>
      </c>
      <c r="K93" s="314">
        <v>106.8</v>
      </c>
      <c r="L93" s="314">
        <v>126.6</v>
      </c>
      <c r="M93" s="314">
        <v>87.4</v>
      </c>
    </row>
    <row r="94" spans="1:13" x14ac:dyDescent="0.2">
      <c r="A94" s="302"/>
      <c r="B94" s="126" t="s">
        <v>447</v>
      </c>
      <c r="C94" s="314">
        <v>123.7</v>
      </c>
      <c r="D94" s="314">
        <v>123.2</v>
      </c>
      <c r="E94" s="314">
        <v>105.7</v>
      </c>
      <c r="F94" s="314">
        <v>109.6</v>
      </c>
      <c r="G94" s="314">
        <v>169.7</v>
      </c>
      <c r="H94" s="314">
        <v>161.30000000000001</v>
      </c>
      <c r="I94" s="314">
        <v>127.6</v>
      </c>
      <c r="J94" s="314">
        <v>115.4</v>
      </c>
      <c r="K94" s="314">
        <v>122.4</v>
      </c>
      <c r="L94" s="314">
        <v>132</v>
      </c>
      <c r="M94" s="314">
        <v>126.1</v>
      </c>
    </row>
    <row r="95" spans="1:13" x14ac:dyDescent="0.2">
      <c r="B95" s="126" t="s">
        <v>448</v>
      </c>
      <c r="C95" s="314">
        <v>116.8</v>
      </c>
      <c r="D95" s="314">
        <v>116.1</v>
      </c>
      <c r="E95" s="314">
        <v>98.4</v>
      </c>
      <c r="F95" s="314">
        <v>102.9</v>
      </c>
      <c r="G95" s="314">
        <v>177.6</v>
      </c>
      <c r="H95" s="314">
        <v>118.6</v>
      </c>
      <c r="I95" s="314">
        <v>120.1</v>
      </c>
      <c r="J95" s="314">
        <v>110</v>
      </c>
      <c r="K95" s="314">
        <v>114.6</v>
      </c>
      <c r="L95" s="314">
        <v>130.9</v>
      </c>
      <c r="M95" s="314">
        <v>95.2</v>
      </c>
    </row>
    <row r="96" spans="1:13" x14ac:dyDescent="0.2">
      <c r="B96" s="126" t="s">
        <v>449</v>
      </c>
      <c r="C96" s="314">
        <v>124.8</v>
      </c>
      <c r="D96" s="314">
        <v>120.9</v>
      </c>
      <c r="E96" s="314">
        <v>109.9</v>
      </c>
      <c r="F96" s="314">
        <v>106</v>
      </c>
      <c r="G96" s="314">
        <v>166.2</v>
      </c>
      <c r="H96" s="314">
        <v>145.69999999999999</v>
      </c>
      <c r="I96" s="314">
        <v>132.19999999999999</v>
      </c>
      <c r="J96" s="314">
        <v>115.3</v>
      </c>
      <c r="K96" s="314">
        <v>123.9</v>
      </c>
      <c r="L96" s="314">
        <v>134</v>
      </c>
      <c r="M96" s="314">
        <v>105.8</v>
      </c>
    </row>
    <row r="97" spans="1:13" x14ac:dyDescent="0.2">
      <c r="B97" s="126" t="s">
        <v>450</v>
      </c>
      <c r="C97" s="314">
        <v>109.5</v>
      </c>
      <c r="D97" s="314">
        <v>112.2</v>
      </c>
      <c r="E97" s="314">
        <v>92.3</v>
      </c>
      <c r="F97" s="314">
        <v>96.2</v>
      </c>
      <c r="G97" s="314">
        <v>174.7</v>
      </c>
      <c r="H97" s="314">
        <v>133.4</v>
      </c>
      <c r="I97" s="314">
        <v>112.7</v>
      </c>
      <c r="J97" s="314">
        <v>94.2</v>
      </c>
      <c r="K97" s="314">
        <v>109.6</v>
      </c>
      <c r="L97" s="314">
        <v>120.5</v>
      </c>
      <c r="M97" s="314">
        <v>97.7</v>
      </c>
    </row>
    <row r="98" spans="1:13" x14ac:dyDescent="0.2">
      <c r="A98" s="298">
        <v>2017</v>
      </c>
      <c r="B98" s="126" t="s">
        <v>456</v>
      </c>
      <c r="C98" s="314">
        <v>113.7</v>
      </c>
      <c r="D98" s="314">
        <v>115.3</v>
      </c>
      <c r="E98" s="314">
        <v>87.4</v>
      </c>
      <c r="F98" s="314">
        <v>106.8</v>
      </c>
      <c r="G98" s="314">
        <v>179.4</v>
      </c>
      <c r="H98" s="314">
        <v>136.19999999999999</v>
      </c>
      <c r="I98" s="314">
        <v>122</v>
      </c>
      <c r="J98" s="314">
        <v>109.1</v>
      </c>
      <c r="K98" s="314">
        <v>109.8</v>
      </c>
      <c r="L98" s="314">
        <v>128.5</v>
      </c>
      <c r="M98" s="314">
        <v>66.599999999999994</v>
      </c>
    </row>
    <row r="99" spans="1:13" x14ac:dyDescent="0.2">
      <c r="A99" s="302"/>
      <c r="B99" s="126" t="s">
        <v>451</v>
      </c>
      <c r="C99" s="314">
        <v>115.6</v>
      </c>
      <c r="D99" s="314">
        <v>109.9</v>
      </c>
      <c r="E99" s="314">
        <v>88.1</v>
      </c>
      <c r="F99" s="314">
        <v>106.3</v>
      </c>
      <c r="G99" s="314">
        <v>172.5</v>
      </c>
      <c r="H99" s="314">
        <v>129</v>
      </c>
      <c r="I99" s="314">
        <v>117.2</v>
      </c>
      <c r="J99" s="314">
        <v>110.9</v>
      </c>
      <c r="K99" s="314">
        <v>114.8</v>
      </c>
      <c r="L99" s="314">
        <v>127.5</v>
      </c>
      <c r="M99" s="314">
        <v>86.9</v>
      </c>
    </row>
    <row r="100" spans="1:13" x14ac:dyDescent="0.2">
      <c r="A100" s="302"/>
      <c r="B100" s="126" t="s">
        <v>452</v>
      </c>
      <c r="C100" s="314">
        <v>131.6</v>
      </c>
      <c r="D100" s="314">
        <v>119.8</v>
      </c>
      <c r="E100" s="314">
        <v>101.7</v>
      </c>
      <c r="F100" s="314">
        <v>120.4</v>
      </c>
      <c r="G100" s="314">
        <v>183.9</v>
      </c>
      <c r="H100" s="314">
        <v>147.5</v>
      </c>
      <c r="I100" s="314">
        <v>133.69999999999999</v>
      </c>
      <c r="J100" s="314">
        <v>123</v>
      </c>
      <c r="K100" s="314">
        <v>133.4</v>
      </c>
      <c r="L100" s="314">
        <v>142</v>
      </c>
      <c r="M100" s="314">
        <v>83.1</v>
      </c>
    </row>
    <row r="101" spans="1:13" x14ac:dyDescent="0.2">
      <c r="A101" s="302"/>
      <c r="B101" s="126" t="s">
        <v>435</v>
      </c>
      <c r="C101" s="314">
        <v>114</v>
      </c>
      <c r="D101" s="314">
        <v>114</v>
      </c>
      <c r="E101" s="314">
        <v>97.1</v>
      </c>
      <c r="F101" s="314">
        <v>105.3</v>
      </c>
      <c r="G101" s="314">
        <v>156.5</v>
      </c>
      <c r="H101" s="314">
        <v>151.9</v>
      </c>
      <c r="I101" s="314">
        <v>114.6</v>
      </c>
      <c r="J101" s="314">
        <v>111.9</v>
      </c>
      <c r="K101" s="314">
        <v>112.1</v>
      </c>
      <c r="L101" s="314">
        <v>125.2</v>
      </c>
      <c r="M101" s="314">
        <v>93.6</v>
      </c>
    </row>
    <row r="102" spans="1:13" x14ac:dyDescent="0.2">
      <c r="A102" s="302"/>
      <c r="B102" s="126" t="s">
        <v>453</v>
      </c>
      <c r="C102" s="314">
        <v>124.5</v>
      </c>
      <c r="D102" s="314">
        <v>117.9</v>
      </c>
      <c r="E102" s="314">
        <v>111.9</v>
      </c>
      <c r="F102" s="314">
        <v>111.6</v>
      </c>
      <c r="G102" s="314">
        <v>162.80000000000001</v>
      </c>
      <c r="H102" s="314">
        <v>148.6</v>
      </c>
      <c r="I102" s="314">
        <v>125.7</v>
      </c>
      <c r="J102" s="314">
        <v>119.3</v>
      </c>
      <c r="K102" s="314">
        <v>125</v>
      </c>
      <c r="L102" s="314">
        <v>137.80000000000001</v>
      </c>
      <c r="M102" s="314">
        <v>69.7</v>
      </c>
    </row>
    <row r="103" spans="1:13" x14ac:dyDescent="0.2">
      <c r="A103" s="302"/>
      <c r="B103" s="126" t="s">
        <v>444</v>
      </c>
      <c r="C103" s="314">
        <v>122.8</v>
      </c>
      <c r="D103" s="314">
        <v>114.9</v>
      </c>
      <c r="E103" s="314">
        <v>112.5</v>
      </c>
      <c r="F103" s="314">
        <v>100</v>
      </c>
      <c r="G103" s="314">
        <v>162.30000000000001</v>
      </c>
      <c r="H103" s="314">
        <v>140</v>
      </c>
      <c r="I103" s="314">
        <v>122.3</v>
      </c>
      <c r="J103" s="314">
        <v>118.4</v>
      </c>
      <c r="K103" s="314">
        <v>124.1</v>
      </c>
      <c r="L103" s="314">
        <v>134.5</v>
      </c>
      <c r="M103" s="314">
        <v>70.7</v>
      </c>
    </row>
    <row r="104" spans="1:13" x14ac:dyDescent="0.2">
      <c r="A104" s="302"/>
      <c r="B104" s="126" t="s">
        <v>445</v>
      </c>
      <c r="C104" s="314">
        <v>115.5</v>
      </c>
      <c r="D104" s="314">
        <v>111.7</v>
      </c>
      <c r="E104" s="314">
        <v>111.4</v>
      </c>
      <c r="F104" s="314">
        <v>100.5</v>
      </c>
      <c r="G104" s="314">
        <v>159.4</v>
      </c>
      <c r="H104" s="314">
        <v>125.2</v>
      </c>
      <c r="I104" s="314">
        <v>122.1</v>
      </c>
      <c r="J104" s="314">
        <v>111.5</v>
      </c>
      <c r="K104" s="314">
        <v>112.3</v>
      </c>
      <c r="L104" s="314">
        <v>133.6</v>
      </c>
      <c r="M104" s="314">
        <v>69.3</v>
      </c>
    </row>
    <row r="105" spans="1:13" x14ac:dyDescent="0.2">
      <c r="A105" s="302"/>
      <c r="B105" s="126" t="s">
        <v>446</v>
      </c>
      <c r="C105" s="314">
        <v>116.4</v>
      </c>
      <c r="D105" s="314">
        <v>114.7</v>
      </c>
      <c r="E105" s="314">
        <v>107.7</v>
      </c>
      <c r="F105" s="314">
        <v>98.6</v>
      </c>
      <c r="G105" s="314">
        <v>161.5</v>
      </c>
      <c r="H105" s="314">
        <v>147.69999999999999</v>
      </c>
      <c r="I105" s="314">
        <v>119.2</v>
      </c>
      <c r="J105" s="314">
        <v>109.7</v>
      </c>
      <c r="K105" s="314">
        <v>113.7</v>
      </c>
      <c r="L105" s="314">
        <v>142.80000000000001</v>
      </c>
      <c r="M105" s="314">
        <v>60</v>
      </c>
    </row>
    <row r="106" spans="1:13" x14ac:dyDescent="0.2">
      <c r="A106" s="302"/>
      <c r="B106" s="126" t="s">
        <v>447</v>
      </c>
      <c r="C106" s="314">
        <v>124</v>
      </c>
      <c r="D106" s="314">
        <v>120.8</v>
      </c>
      <c r="E106" s="314">
        <v>103.3</v>
      </c>
      <c r="F106" s="314">
        <v>100.7</v>
      </c>
      <c r="G106" s="314">
        <v>166</v>
      </c>
      <c r="H106" s="314">
        <v>147.80000000000001</v>
      </c>
      <c r="I106" s="314">
        <v>118.6</v>
      </c>
      <c r="J106" s="314">
        <v>115.9</v>
      </c>
      <c r="K106" s="314">
        <v>125.6</v>
      </c>
      <c r="L106" s="314">
        <v>147.19999999999999</v>
      </c>
      <c r="M106" s="314">
        <v>61.4</v>
      </c>
    </row>
    <row r="107" spans="1:13" x14ac:dyDescent="0.2">
      <c r="B107" s="126" t="s">
        <v>448</v>
      </c>
      <c r="C107" s="314">
        <v>125.7</v>
      </c>
      <c r="D107" s="314">
        <v>123.3</v>
      </c>
      <c r="E107" s="314">
        <v>100.1</v>
      </c>
      <c r="F107" s="314">
        <v>104.8</v>
      </c>
      <c r="G107" s="314">
        <v>184.4</v>
      </c>
      <c r="H107" s="314">
        <v>124.7</v>
      </c>
      <c r="I107" s="314">
        <v>125.6</v>
      </c>
      <c r="J107" s="314">
        <v>116.6</v>
      </c>
      <c r="K107" s="314">
        <v>125.5</v>
      </c>
      <c r="L107" s="314">
        <v>146.6</v>
      </c>
      <c r="M107" s="314">
        <v>82</v>
      </c>
    </row>
    <row r="108" spans="1:13" x14ac:dyDescent="0.2">
      <c r="B108" s="126" t="s">
        <v>449</v>
      </c>
      <c r="C108" s="314">
        <v>131.30000000000001</v>
      </c>
      <c r="D108" s="314">
        <v>122.9</v>
      </c>
      <c r="E108" s="314">
        <v>110.5</v>
      </c>
      <c r="F108" s="314">
        <v>106.4</v>
      </c>
      <c r="G108" s="314">
        <v>177.9</v>
      </c>
      <c r="H108" s="314">
        <v>118.3</v>
      </c>
      <c r="I108" s="314">
        <v>130.69999999999999</v>
      </c>
      <c r="J108" s="314">
        <v>121</v>
      </c>
      <c r="K108" s="314">
        <v>132.30000000000001</v>
      </c>
      <c r="L108" s="314">
        <v>152.4</v>
      </c>
      <c r="M108" s="314">
        <v>90.5</v>
      </c>
    </row>
    <row r="109" spans="1:13" x14ac:dyDescent="0.2">
      <c r="B109" s="126" t="s">
        <v>450</v>
      </c>
      <c r="C109" s="314">
        <v>112.7</v>
      </c>
      <c r="D109" s="314">
        <v>114.8</v>
      </c>
      <c r="E109" s="314">
        <v>87.3</v>
      </c>
      <c r="F109" s="314">
        <v>91.6</v>
      </c>
      <c r="G109" s="314">
        <v>216.6</v>
      </c>
      <c r="H109" s="314">
        <v>114.1</v>
      </c>
      <c r="I109" s="314">
        <v>108.2</v>
      </c>
      <c r="J109" s="314">
        <v>98.3</v>
      </c>
      <c r="K109" s="314">
        <v>113.4</v>
      </c>
      <c r="L109" s="314">
        <v>133.9</v>
      </c>
      <c r="M109" s="314">
        <v>72.099999999999994</v>
      </c>
    </row>
    <row r="110" spans="1:13" x14ac:dyDescent="0.2">
      <c r="A110" s="298" t="s">
        <v>1718</v>
      </c>
      <c r="B110" s="126" t="s">
        <v>456</v>
      </c>
      <c r="C110" s="314">
        <v>124.5</v>
      </c>
      <c r="D110" s="314">
        <v>118.6</v>
      </c>
      <c r="E110" s="314">
        <v>88.3</v>
      </c>
      <c r="F110" s="314">
        <v>101.1</v>
      </c>
      <c r="G110" s="314">
        <v>216.8</v>
      </c>
      <c r="H110" s="314">
        <v>119.4</v>
      </c>
      <c r="I110" s="314">
        <v>129.1</v>
      </c>
      <c r="J110" s="314">
        <v>118</v>
      </c>
      <c r="K110" s="314">
        <v>123.3</v>
      </c>
      <c r="L110" s="314">
        <v>140.5</v>
      </c>
      <c r="M110" s="314">
        <v>60.6</v>
      </c>
    </row>
    <row r="111" spans="1:13" x14ac:dyDescent="0.2">
      <c r="A111" s="302"/>
      <c r="B111" s="126" t="s">
        <v>451</v>
      </c>
      <c r="C111" s="314">
        <v>119.5</v>
      </c>
      <c r="D111" s="314">
        <v>114.1</v>
      </c>
      <c r="E111" s="314">
        <v>96.1</v>
      </c>
      <c r="F111" s="314">
        <v>104.3</v>
      </c>
      <c r="G111" s="314">
        <v>215.5</v>
      </c>
      <c r="H111" s="314">
        <v>115.1</v>
      </c>
      <c r="I111" s="314">
        <v>120.9</v>
      </c>
      <c r="J111" s="314">
        <v>114.6</v>
      </c>
      <c r="K111" s="314">
        <v>117.7</v>
      </c>
      <c r="L111" s="314">
        <v>139.1</v>
      </c>
      <c r="M111" s="314">
        <v>51.9</v>
      </c>
    </row>
    <row r="112" spans="1:13" x14ac:dyDescent="0.2">
      <c r="A112" s="302"/>
      <c r="B112" s="126" t="s">
        <v>452</v>
      </c>
      <c r="C112" s="314">
        <v>130.9</v>
      </c>
      <c r="D112" s="314">
        <v>118.9</v>
      </c>
      <c r="E112" s="314">
        <v>101</v>
      </c>
      <c r="F112" s="314">
        <v>112.8</v>
      </c>
      <c r="G112" s="314">
        <v>224.1</v>
      </c>
      <c r="H112" s="314">
        <v>134.5</v>
      </c>
      <c r="I112" s="314">
        <v>127</v>
      </c>
      <c r="J112" s="314">
        <v>120.7</v>
      </c>
      <c r="K112" s="314">
        <v>133.1</v>
      </c>
      <c r="L112" s="314">
        <v>149.4</v>
      </c>
      <c r="M112" s="314">
        <v>61.5</v>
      </c>
    </row>
    <row r="113" spans="1:13" x14ac:dyDescent="0.2">
      <c r="A113" s="302"/>
      <c r="B113" s="126" t="s">
        <v>435</v>
      </c>
      <c r="C113" s="314">
        <v>126.9</v>
      </c>
      <c r="D113" s="314">
        <v>115</v>
      </c>
      <c r="E113" s="314">
        <v>90.4</v>
      </c>
      <c r="F113" s="314">
        <v>110.2</v>
      </c>
      <c r="G113" s="314">
        <v>159.30000000000001</v>
      </c>
      <c r="H113" s="314">
        <v>123.4</v>
      </c>
      <c r="I113" s="314">
        <v>126.3</v>
      </c>
      <c r="J113" s="314">
        <v>117</v>
      </c>
      <c r="K113" s="314">
        <v>130.6</v>
      </c>
      <c r="L113" s="314">
        <v>141.5</v>
      </c>
      <c r="M113" s="314">
        <v>57</v>
      </c>
    </row>
    <row r="114" spans="1:13" x14ac:dyDescent="0.2">
      <c r="A114" s="302"/>
      <c r="B114" s="126" t="s">
        <v>453</v>
      </c>
      <c r="C114" s="314">
        <v>127.9</v>
      </c>
      <c r="D114" s="314">
        <v>115</v>
      </c>
      <c r="E114" s="314">
        <v>110.2</v>
      </c>
      <c r="F114" s="314">
        <v>103</v>
      </c>
      <c r="G114" s="314">
        <v>156.4</v>
      </c>
      <c r="H114" s="314">
        <v>146.4</v>
      </c>
      <c r="I114" s="314">
        <v>122.8</v>
      </c>
      <c r="J114" s="314">
        <v>117.6</v>
      </c>
      <c r="K114" s="314">
        <v>134</v>
      </c>
      <c r="L114" s="314">
        <v>138.19999999999999</v>
      </c>
      <c r="M114" s="314">
        <v>59</v>
      </c>
    </row>
    <row r="115" spans="1:13" x14ac:dyDescent="0.2">
      <c r="A115" s="302"/>
      <c r="B115" s="126" t="s">
        <v>444</v>
      </c>
      <c r="C115" s="314">
        <v>127.3</v>
      </c>
      <c r="D115" s="314">
        <v>115.3</v>
      </c>
      <c r="E115" s="314">
        <v>104</v>
      </c>
      <c r="F115" s="314">
        <v>100.3</v>
      </c>
      <c r="G115" s="314">
        <v>159.69999999999999</v>
      </c>
      <c r="H115" s="314">
        <v>150.5</v>
      </c>
      <c r="I115" s="314">
        <v>125.7</v>
      </c>
      <c r="J115" s="314">
        <v>120.2</v>
      </c>
      <c r="K115" s="314">
        <v>130</v>
      </c>
      <c r="L115" s="314">
        <v>145.4</v>
      </c>
      <c r="M115" s="314">
        <v>59.7</v>
      </c>
    </row>
    <row r="116" spans="1:13" x14ac:dyDescent="0.2">
      <c r="A116" s="302"/>
      <c r="B116" s="126" t="s">
        <v>445</v>
      </c>
      <c r="C116" s="314">
        <v>120.7</v>
      </c>
      <c r="D116" s="314">
        <v>118</v>
      </c>
      <c r="E116" s="314">
        <v>108.5</v>
      </c>
      <c r="F116" s="314">
        <v>107.9</v>
      </c>
      <c r="G116" s="314">
        <v>187</v>
      </c>
      <c r="H116" s="314">
        <v>127</v>
      </c>
      <c r="I116" s="314">
        <v>123.5</v>
      </c>
      <c r="J116" s="314">
        <v>116.8</v>
      </c>
      <c r="K116" s="314">
        <v>118.2</v>
      </c>
      <c r="L116" s="314">
        <v>140</v>
      </c>
      <c r="M116" s="314">
        <v>60.2</v>
      </c>
    </row>
    <row r="117" spans="1:13" x14ac:dyDescent="0.2">
      <c r="A117" s="302"/>
      <c r="B117" s="126" t="s">
        <v>446</v>
      </c>
      <c r="C117" s="314">
        <v>116.5</v>
      </c>
      <c r="D117" s="314">
        <v>118.4</v>
      </c>
      <c r="E117" s="314">
        <v>107.2</v>
      </c>
      <c r="F117" s="314">
        <v>94.1</v>
      </c>
      <c r="G117" s="314">
        <v>186.8</v>
      </c>
      <c r="H117" s="314">
        <v>117.2</v>
      </c>
      <c r="I117" s="314">
        <v>119.8</v>
      </c>
      <c r="J117" s="314">
        <v>112.1</v>
      </c>
      <c r="K117" s="314">
        <v>113.2</v>
      </c>
      <c r="L117" s="314">
        <v>138</v>
      </c>
      <c r="M117" s="314">
        <v>63.6</v>
      </c>
    </row>
    <row r="118" spans="1:13" x14ac:dyDescent="0.2">
      <c r="A118" s="302"/>
      <c r="B118" s="126" t="s">
        <v>447</v>
      </c>
      <c r="C118" s="314">
        <v>117.5</v>
      </c>
      <c r="D118" s="314">
        <v>112.5</v>
      </c>
      <c r="E118" s="314">
        <v>96</v>
      </c>
      <c r="F118" s="314">
        <v>98.7</v>
      </c>
      <c r="G118" s="314">
        <v>188</v>
      </c>
      <c r="H118" s="314">
        <v>123.7</v>
      </c>
      <c r="I118" s="314">
        <v>115</v>
      </c>
      <c r="J118" s="314">
        <v>112.1</v>
      </c>
      <c r="K118" s="314">
        <v>116.6</v>
      </c>
      <c r="L118" s="314">
        <v>139.9</v>
      </c>
      <c r="M118" s="314">
        <v>63.8</v>
      </c>
    </row>
    <row r="119" spans="1:13" x14ac:dyDescent="0.2">
      <c r="B119" s="126" t="s">
        <v>448</v>
      </c>
      <c r="C119" s="314">
        <v>128.1</v>
      </c>
      <c r="D119" s="314">
        <v>124</v>
      </c>
      <c r="E119" s="314">
        <v>94.8</v>
      </c>
      <c r="F119" s="314">
        <v>109.8</v>
      </c>
      <c r="G119" s="314">
        <v>202.2</v>
      </c>
      <c r="H119" s="314">
        <v>130.30000000000001</v>
      </c>
      <c r="I119" s="314">
        <v>125.4</v>
      </c>
      <c r="J119" s="314">
        <v>122.2</v>
      </c>
      <c r="K119" s="314">
        <v>127.3</v>
      </c>
      <c r="L119" s="314">
        <v>151.5</v>
      </c>
      <c r="M119" s="314">
        <v>72.3</v>
      </c>
    </row>
    <row r="120" spans="1:13" x14ac:dyDescent="0.2">
      <c r="B120" s="126" t="s">
        <v>449</v>
      </c>
      <c r="C120" s="314">
        <v>126.3</v>
      </c>
      <c r="D120" s="314">
        <v>120.6</v>
      </c>
      <c r="E120" s="314">
        <v>97.4</v>
      </c>
      <c r="F120" s="314">
        <v>98.9</v>
      </c>
      <c r="G120" s="314">
        <v>215.2</v>
      </c>
      <c r="H120" s="314">
        <v>138.9</v>
      </c>
      <c r="I120" s="314">
        <v>124.3</v>
      </c>
      <c r="J120" s="314">
        <v>116.9</v>
      </c>
      <c r="K120" s="314">
        <v>125.6</v>
      </c>
      <c r="L120" s="314">
        <v>153.4</v>
      </c>
      <c r="M120" s="314">
        <v>66</v>
      </c>
    </row>
    <row r="121" spans="1:13" x14ac:dyDescent="0.2">
      <c r="B121" s="126" t="s">
        <v>450</v>
      </c>
      <c r="C121" s="314">
        <v>100.9</v>
      </c>
      <c r="D121" s="314">
        <v>105.4</v>
      </c>
      <c r="E121" s="314">
        <v>74.2</v>
      </c>
      <c r="F121" s="314">
        <v>84.1</v>
      </c>
      <c r="G121" s="314">
        <v>206</v>
      </c>
      <c r="H121" s="314">
        <v>111.8</v>
      </c>
      <c r="I121" s="314">
        <v>96.3</v>
      </c>
      <c r="J121" s="314">
        <v>87.6</v>
      </c>
      <c r="K121" s="314">
        <v>101.9</v>
      </c>
      <c r="L121" s="314">
        <v>117.8</v>
      </c>
      <c r="M121" s="314">
        <v>55.4</v>
      </c>
    </row>
    <row r="122" spans="1:13" x14ac:dyDescent="0.2">
      <c r="A122" s="298" t="s">
        <v>1828</v>
      </c>
      <c r="B122" s="126" t="s">
        <v>456</v>
      </c>
      <c r="C122" s="314">
        <v>120.2</v>
      </c>
      <c r="D122" s="314">
        <v>119.1</v>
      </c>
      <c r="E122" s="314">
        <v>91.3</v>
      </c>
      <c r="F122" s="314">
        <v>102.8</v>
      </c>
      <c r="G122" s="314">
        <v>216.4</v>
      </c>
      <c r="H122" s="314">
        <v>125.9</v>
      </c>
      <c r="I122" s="314">
        <v>129.30000000000001</v>
      </c>
      <c r="J122" s="314">
        <v>116.1</v>
      </c>
      <c r="K122" s="314">
        <v>114.3</v>
      </c>
      <c r="L122" s="314">
        <v>144.9</v>
      </c>
      <c r="M122" s="314">
        <v>55.6</v>
      </c>
    </row>
    <row r="123" spans="1:13" x14ac:dyDescent="0.2">
      <c r="A123" s="302"/>
      <c r="B123" s="126" t="s">
        <v>451</v>
      </c>
      <c r="C123" s="314">
        <v>120.1</v>
      </c>
      <c r="D123" s="314">
        <v>113</v>
      </c>
      <c r="E123" s="314">
        <v>82</v>
      </c>
      <c r="F123" s="314">
        <v>106.7</v>
      </c>
      <c r="G123" s="314">
        <v>232.5</v>
      </c>
      <c r="H123" s="314">
        <v>114.4</v>
      </c>
      <c r="I123" s="314">
        <v>122.1</v>
      </c>
      <c r="J123" s="314">
        <v>111.4</v>
      </c>
      <c r="K123" s="314">
        <v>119.7</v>
      </c>
      <c r="L123" s="314">
        <v>134.69999999999999</v>
      </c>
      <c r="M123" s="314">
        <v>60.4</v>
      </c>
    </row>
    <row r="124" spans="1:13" x14ac:dyDescent="0.2">
      <c r="A124" s="302"/>
      <c r="B124" s="126" t="s">
        <v>452</v>
      </c>
      <c r="C124" s="314">
        <v>129.19999999999999</v>
      </c>
      <c r="D124" s="314">
        <v>121.1</v>
      </c>
      <c r="E124" s="314">
        <v>94.9</v>
      </c>
      <c r="F124" s="314">
        <v>119.3</v>
      </c>
      <c r="G124" s="314">
        <v>298</v>
      </c>
      <c r="H124" s="314">
        <v>137</v>
      </c>
      <c r="I124" s="314">
        <v>128.5</v>
      </c>
      <c r="J124" s="314">
        <v>118.9</v>
      </c>
      <c r="K124" s="314">
        <v>126.9</v>
      </c>
      <c r="L124" s="314">
        <v>149.80000000000001</v>
      </c>
      <c r="M124" s="314">
        <v>74.099999999999994</v>
      </c>
    </row>
    <row r="125" spans="1:13" x14ac:dyDescent="0.2">
      <c r="A125" s="302"/>
      <c r="B125" s="126" t="s">
        <v>435</v>
      </c>
      <c r="C125" s="314">
        <v>119.8</v>
      </c>
      <c r="D125" s="314">
        <v>116</v>
      </c>
      <c r="E125" s="314">
        <v>97.5</v>
      </c>
      <c r="F125" s="314">
        <v>111.4</v>
      </c>
      <c r="G125" s="314">
        <v>229</v>
      </c>
      <c r="H125" s="314">
        <v>120</v>
      </c>
      <c r="I125" s="314">
        <v>122.5</v>
      </c>
      <c r="J125" s="314">
        <v>112.9</v>
      </c>
      <c r="K125" s="314">
        <v>117.8</v>
      </c>
      <c r="L125" s="314">
        <v>136</v>
      </c>
      <c r="M125" s="314">
        <v>58.7</v>
      </c>
    </row>
    <row r="126" spans="1:13" x14ac:dyDescent="0.2">
      <c r="A126" s="302"/>
      <c r="B126" s="126" t="s">
        <v>453</v>
      </c>
      <c r="C126" s="314">
        <v>123.4</v>
      </c>
      <c r="D126" s="314">
        <v>114.1</v>
      </c>
      <c r="E126" s="314">
        <v>96.2</v>
      </c>
      <c r="F126" s="314">
        <v>109.5</v>
      </c>
      <c r="G126" s="314">
        <v>266.3</v>
      </c>
      <c r="H126" s="314">
        <v>129.69999999999999</v>
      </c>
      <c r="I126" s="314">
        <v>124.1</v>
      </c>
      <c r="J126" s="314">
        <v>115.8</v>
      </c>
      <c r="K126" s="314">
        <v>121.5</v>
      </c>
      <c r="L126" s="314">
        <v>141.9</v>
      </c>
      <c r="M126" s="314">
        <v>64.7</v>
      </c>
    </row>
    <row r="127" spans="1:13" x14ac:dyDescent="0.2">
      <c r="A127" s="302"/>
      <c r="B127" s="126" t="s">
        <v>444</v>
      </c>
      <c r="C127" s="314">
        <v>114.4</v>
      </c>
      <c r="D127" s="314">
        <v>112.8</v>
      </c>
      <c r="E127" s="314">
        <v>92.9</v>
      </c>
      <c r="F127" s="314">
        <v>96.4</v>
      </c>
      <c r="G127" s="314">
        <v>221.2</v>
      </c>
      <c r="H127" s="314">
        <v>122.9</v>
      </c>
      <c r="I127" s="314">
        <v>115.7</v>
      </c>
      <c r="J127" s="314">
        <v>107</v>
      </c>
      <c r="K127" s="314">
        <v>111.8</v>
      </c>
      <c r="L127" s="314">
        <v>134.4</v>
      </c>
      <c r="M127" s="314">
        <v>67.7</v>
      </c>
    </row>
    <row r="128" spans="1:13" x14ac:dyDescent="0.2">
      <c r="A128" s="302"/>
      <c r="B128" s="126" t="s">
        <v>445</v>
      </c>
      <c r="C128" s="314">
        <v>123.7</v>
      </c>
      <c r="D128" s="314">
        <v>119.1</v>
      </c>
      <c r="E128" s="314">
        <v>101.7</v>
      </c>
      <c r="F128" s="314">
        <v>104.9</v>
      </c>
      <c r="G128" s="314">
        <v>268.10000000000002</v>
      </c>
      <c r="H128" s="314">
        <v>124.9</v>
      </c>
      <c r="I128" s="314">
        <v>127.6</v>
      </c>
      <c r="J128" s="314">
        <v>112.5</v>
      </c>
      <c r="K128" s="314">
        <v>120.4</v>
      </c>
      <c r="L128" s="314">
        <v>145</v>
      </c>
      <c r="M128" s="314">
        <v>77.400000000000006</v>
      </c>
    </row>
    <row r="129" spans="1:13" x14ac:dyDescent="0.2">
      <c r="A129" s="302"/>
      <c r="B129" s="126" t="s">
        <v>446</v>
      </c>
      <c r="C129" s="314">
        <v>109.4</v>
      </c>
      <c r="D129" s="314">
        <v>117.4</v>
      </c>
      <c r="E129" s="314">
        <v>94.4</v>
      </c>
      <c r="F129" s="314">
        <v>94.2</v>
      </c>
      <c r="G129" s="314">
        <v>276.8</v>
      </c>
      <c r="H129" s="314">
        <v>132.5</v>
      </c>
      <c r="I129" s="314">
        <v>113.4</v>
      </c>
      <c r="J129" s="314">
        <v>101.2</v>
      </c>
      <c r="K129" s="314">
        <v>102.3</v>
      </c>
      <c r="L129" s="314">
        <v>132</v>
      </c>
      <c r="M129" s="314">
        <v>83.2</v>
      </c>
    </row>
    <row r="130" spans="1:13" x14ac:dyDescent="0.2">
      <c r="A130" s="302"/>
      <c r="B130" s="126" t="s">
        <v>447</v>
      </c>
      <c r="C130" s="314">
        <v>121.2</v>
      </c>
      <c r="D130" s="314">
        <v>119.7</v>
      </c>
      <c r="E130" s="314">
        <v>90.7</v>
      </c>
      <c r="F130" s="314">
        <v>100.7</v>
      </c>
      <c r="G130" s="314">
        <v>268.10000000000002</v>
      </c>
      <c r="H130" s="314">
        <v>127</v>
      </c>
      <c r="I130" s="314">
        <v>124.4</v>
      </c>
      <c r="J130" s="314">
        <v>111.2</v>
      </c>
      <c r="K130" s="314">
        <v>115.6</v>
      </c>
      <c r="L130" s="314">
        <v>148.1</v>
      </c>
      <c r="M130" s="314">
        <v>103.3</v>
      </c>
    </row>
    <row r="131" spans="1:13" x14ac:dyDescent="0.2">
      <c r="B131" s="126" t="s">
        <v>448</v>
      </c>
      <c r="C131" s="314">
        <v>126.4</v>
      </c>
      <c r="D131" s="314">
        <v>129</v>
      </c>
      <c r="E131" s="314">
        <v>95.3</v>
      </c>
      <c r="F131" s="314">
        <v>101.1</v>
      </c>
      <c r="G131" s="314">
        <v>231.5</v>
      </c>
      <c r="H131" s="314">
        <v>130.30000000000001</v>
      </c>
      <c r="I131" s="314">
        <v>129.1</v>
      </c>
      <c r="J131" s="314">
        <v>115.8</v>
      </c>
      <c r="K131" s="314">
        <v>123.6</v>
      </c>
      <c r="L131" s="314">
        <v>150.30000000000001</v>
      </c>
      <c r="M131" s="314">
        <v>81</v>
      </c>
    </row>
    <row r="132" spans="1:13" x14ac:dyDescent="0.2">
      <c r="B132" s="126" t="s">
        <v>449</v>
      </c>
      <c r="C132" s="314">
        <v>118.6</v>
      </c>
      <c r="D132" s="314">
        <v>123.8</v>
      </c>
      <c r="E132" s="314">
        <v>87.2</v>
      </c>
      <c r="F132" s="314">
        <v>98.4</v>
      </c>
      <c r="G132" s="314">
        <v>218.2</v>
      </c>
      <c r="H132" s="314">
        <v>127.7</v>
      </c>
      <c r="I132" s="314">
        <v>120.5</v>
      </c>
      <c r="J132" s="314">
        <v>107.4</v>
      </c>
      <c r="K132" s="314">
        <v>115.7</v>
      </c>
      <c r="L132" s="314">
        <v>142.9</v>
      </c>
      <c r="M132" s="314">
        <v>81.900000000000006</v>
      </c>
    </row>
    <row r="133" spans="1:13" x14ac:dyDescent="0.2">
      <c r="B133" s="126" t="s">
        <v>450</v>
      </c>
      <c r="C133" s="314">
        <v>100.9</v>
      </c>
      <c r="D133" s="314">
        <v>110.2</v>
      </c>
      <c r="E133" s="314">
        <v>76.7</v>
      </c>
      <c r="F133" s="314">
        <v>84.9</v>
      </c>
      <c r="G133" s="314">
        <v>206.9</v>
      </c>
      <c r="H133" s="314">
        <v>97.4</v>
      </c>
      <c r="I133" s="314">
        <v>100.6</v>
      </c>
      <c r="J133" s="314">
        <v>83.2</v>
      </c>
      <c r="K133" s="314">
        <v>99.5</v>
      </c>
      <c r="L133" s="314">
        <v>124.8</v>
      </c>
      <c r="M133" s="314">
        <v>70.599999999999994</v>
      </c>
    </row>
    <row r="134" spans="1:13" x14ac:dyDescent="0.2">
      <c r="A134" s="298" t="s">
        <v>1851</v>
      </c>
      <c r="B134" s="126" t="s">
        <v>456</v>
      </c>
      <c r="C134" s="314">
        <v>110.6</v>
      </c>
      <c r="D134" s="314">
        <v>115.7</v>
      </c>
      <c r="E134" s="314">
        <v>70.8</v>
      </c>
      <c r="F134" s="314">
        <v>93.7</v>
      </c>
      <c r="G134" s="314">
        <v>221.4</v>
      </c>
      <c r="H134" s="314">
        <v>123.8</v>
      </c>
      <c r="I134" s="314">
        <v>121</v>
      </c>
      <c r="J134" s="314">
        <v>107.4</v>
      </c>
      <c r="K134" s="314">
        <v>103.4</v>
      </c>
      <c r="L134" s="314">
        <v>130.69999999999999</v>
      </c>
      <c r="M134" s="314">
        <v>72.3</v>
      </c>
    </row>
    <row r="135" spans="1:13" x14ac:dyDescent="0.2">
      <c r="A135" s="302"/>
      <c r="B135" s="126" t="s">
        <v>451</v>
      </c>
      <c r="C135" s="314">
        <v>112.8</v>
      </c>
      <c r="D135" s="314">
        <v>115.1</v>
      </c>
      <c r="E135" s="314">
        <v>70</v>
      </c>
      <c r="F135" s="314">
        <v>98.7</v>
      </c>
      <c r="G135" s="314">
        <v>249.3</v>
      </c>
      <c r="H135" s="314">
        <v>121.1</v>
      </c>
      <c r="I135" s="314">
        <v>119.3</v>
      </c>
      <c r="J135" s="314">
        <v>107.3</v>
      </c>
      <c r="K135" s="314">
        <v>108.4</v>
      </c>
      <c r="L135" s="314">
        <v>126.3</v>
      </c>
      <c r="M135" s="314">
        <v>71.5</v>
      </c>
    </row>
    <row r="136" spans="1:13" x14ac:dyDescent="0.2">
      <c r="A136" s="302"/>
      <c r="B136" s="126" t="s">
        <v>452</v>
      </c>
      <c r="C136" s="314">
        <v>111.2</v>
      </c>
      <c r="D136" s="314">
        <v>123.6</v>
      </c>
      <c r="E136" s="314">
        <v>80</v>
      </c>
      <c r="F136" s="314">
        <v>104.1</v>
      </c>
      <c r="G136" s="314">
        <v>247.1</v>
      </c>
      <c r="H136" s="314">
        <v>130.1</v>
      </c>
      <c r="I136" s="314">
        <v>132.6</v>
      </c>
      <c r="J136" s="314">
        <v>105.4</v>
      </c>
      <c r="K136" s="314">
        <v>102.2</v>
      </c>
      <c r="L136" s="314">
        <v>119.6</v>
      </c>
      <c r="M136" s="314">
        <v>66.900000000000006</v>
      </c>
    </row>
    <row r="137" spans="1:13" x14ac:dyDescent="0.2">
      <c r="A137" s="302"/>
      <c r="B137" s="126" t="s">
        <v>435</v>
      </c>
      <c r="C137" s="314">
        <v>79.5</v>
      </c>
      <c r="D137" s="314">
        <v>106.5</v>
      </c>
      <c r="E137" s="314">
        <v>68.099999999999994</v>
      </c>
      <c r="F137" s="314">
        <v>78.900000000000006</v>
      </c>
      <c r="G137" s="314">
        <v>164.4</v>
      </c>
      <c r="H137" s="314">
        <v>128.80000000000001</v>
      </c>
      <c r="I137" s="314">
        <v>118.8</v>
      </c>
      <c r="J137" s="314">
        <v>81.5</v>
      </c>
      <c r="K137" s="314">
        <v>61.2</v>
      </c>
      <c r="L137" s="314">
        <v>84.4</v>
      </c>
      <c r="M137" s="314">
        <v>78.8</v>
      </c>
    </row>
    <row r="138" spans="1:13" x14ac:dyDescent="0.2">
      <c r="A138" s="302"/>
      <c r="B138" s="126" t="s">
        <v>453</v>
      </c>
      <c r="C138" s="314">
        <v>82.7</v>
      </c>
      <c r="D138" s="314">
        <v>103.2</v>
      </c>
      <c r="E138" s="314">
        <v>72.3</v>
      </c>
      <c r="F138" s="314">
        <v>78.5</v>
      </c>
      <c r="G138" s="314">
        <v>161.80000000000001</v>
      </c>
      <c r="H138" s="314">
        <v>126.9</v>
      </c>
      <c r="I138" s="314">
        <v>104.1</v>
      </c>
      <c r="J138" s="314">
        <v>80.2</v>
      </c>
      <c r="K138" s="314">
        <v>72.2</v>
      </c>
      <c r="L138" s="314">
        <v>91</v>
      </c>
      <c r="M138" s="314">
        <v>61.8</v>
      </c>
    </row>
    <row r="139" spans="1:13" x14ac:dyDescent="0.2">
      <c r="A139" s="302"/>
      <c r="B139" s="126" t="s">
        <v>444</v>
      </c>
      <c r="C139" s="314">
        <v>100</v>
      </c>
      <c r="D139" s="314">
        <v>106.7</v>
      </c>
      <c r="E139" s="314">
        <v>77.900000000000006</v>
      </c>
      <c r="F139" s="314">
        <v>86.7</v>
      </c>
      <c r="G139" s="314">
        <v>177.1</v>
      </c>
      <c r="H139" s="314">
        <v>129</v>
      </c>
      <c r="I139" s="314">
        <v>111.3</v>
      </c>
      <c r="J139" s="314">
        <v>95.2</v>
      </c>
      <c r="K139" s="314">
        <v>95.1</v>
      </c>
      <c r="L139" s="314">
        <v>110.4</v>
      </c>
      <c r="M139" s="314">
        <v>62.9</v>
      </c>
    </row>
    <row r="140" spans="1:13" x14ac:dyDescent="0.2">
      <c r="A140" s="302"/>
      <c r="B140" s="126" t="s">
        <v>445</v>
      </c>
      <c r="C140" s="314">
        <v>105.1</v>
      </c>
      <c r="D140" s="314">
        <v>111.2</v>
      </c>
      <c r="E140" s="314">
        <v>86</v>
      </c>
      <c r="F140" s="314">
        <v>92</v>
      </c>
      <c r="G140" s="314">
        <v>187.3</v>
      </c>
      <c r="H140" s="314">
        <v>123.7</v>
      </c>
      <c r="I140" s="314">
        <v>118.9</v>
      </c>
      <c r="J140" s="314">
        <v>96.9</v>
      </c>
      <c r="K140" s="314">
        <v>99.1</v>
      </c>
      <c r="L140" s="314">
        <v>120.4</v>
      </c>
      <c r="M140" s="314">
        <v>76.7</v>
      </c>
    </row>
    <row r="141" spans="1:13" x14ac:dyDescent="0.2">
      <c r="A141" s="302"/>
      <c r="B141" s="126" t="s">
        <v>446</v>
      </c>
      <c r="C141" s="314">
        <v>96.5</v>
      </c>
      <c r="D141" s="314">
        <v>110.9</v>
      </c>
      <c r="E141" s="314">
        <v>81.7</v>
      </c>
      <c r="F141" s="314">
        <v>90.8</v>
      </c>
      <c r="G141" s="314">
        <v>193.1</v>
      </c>
      <c r="H141" s="314">
        <v>135.5</v>
      </c>
      <c r="I141" s="314">
        <v>107.1</v>
      </c>
      <c r="J141" s="314">
        <v>90.2</v>
      </c>
      <c r="K141" s="314">
        <v>88</v>
      </c>
      <c r="L141" s="314">
        <v>118.9</v>
      </c>
      <c r="M141" s="314">
        <v>66.2</v>
      </c>
    </row>
    <row r="142" spans="1:13" x14ac:dyDescent="0.2">
      <c r="A142" s="302"/>
      <c r="B142" s="126" t="s">
        <v>447</v>
      </c>
      <c r="C142" s="314">
        <v>114.7</v>
      </c>
      <c r="D142" s="314">
        <v>118.1</v>
      </c>
      <c r="E142" s="314">
        <v>73.5</v>
      </c>
      <c r="F142" s="314">
        <v>99.3</v>
      </c>
      <c r="G142" s="314">
        <v>226.9</v>
      </c>
      <c r="H142" s="314">
        <v>142.5</v>
      </c>
      <c r="I142" s="314">
        <v>119</v>
      </c>
      <c r="J142" s="314">
        <v>105.3</v>
      </c>
      <c r="K142" s="314">
        <v>110.9</v>
      </c>
      <c r="L142" s="314">
        <v>136.5</v>
      </c>
      <c r="M142" s="314">
        <v>78.3</v>
      </c>
    </row>
    <row r="143" spans="1:13" x14ac:dyDescent="0.2">
      <c r="B143" s="126" t="s">
        <v>448</v>
      </c>
      <c r="C143" s="314">
        <v>115.3</v>
      </c>
      <c r="D143" s="314">
        <v>117.5</v>
      </c>
      <c r="E143" s="314">
        <v>83.4</v>
      </c>
      <c r="F143" s="314">
        <v>105.3</v>
      </c>
      <c r="G143" s="314">
        <v>193.7</v>
      </c>
      <c r="H143" s="314">
        <v>140.4</v>
      </c>
      <c r="I143" s="314">
        <v>121.3</v>
      </c>
      <c r="J143" s="314">
        <v>106.9</v>
      </c>
      <c r="K143" s="314">
        <v>111.5</v>
      </c>
      <c r="L143" s="314">
        <v>135.69999999999999</v>
      </c>
      <c r="M143" s="314">
        <v>81.7</v>
      </c>
    </row>
    <row r="144" spans="1:13" x14ac:dyDescent="0.2">
      <c r="B144" s="126" t="s">
        <v>449</v>
      </c>
      <c r="C144" s="314">
        <v>116.5</v>
      </c>
      <c r="D144" s="314">
        <v>117.8</v>
      </c>
      <c r="E144" s="314">
        <v>78.599999999999994</v>
      </c>
      <c r="F144" s="314">
        <v>104.3</v>
      </c>
      <c r="G144" s="314">
        <v>185.9</v>
      </c>
      <c r="H144" s="314">
        <v>130.19999999999999</v>
      </c>
      <c r="I144" s="314">
        <v>124.3</v>
      </c>
      <c r="J144" s="314">
        <v>107.5</v>
      </c>
      <c r="K144" s="314">
        <v>114.5</v>
      </c>
      <c r="L144" s="314">
        <v>129</v>
      </c>
      <c r="M144" s="314">
        <v>75.7</v>
      </c>
    </row>
    <row r="145" spans="1:13" x14ac:dyDescent="0.2">
      <c r="B145" s="126" t="s">
        <v>450</v>
      </c>
      <c r="C145" s="314">
        <v>101.5</v>
      </c>
      <c r="D145" s="314">
        <v>113</v>
      </c>
      <c r="E145" s="314">
        <v>67.2</v>
      </c>
      <c r="F145" s="314">
        <v>85.4</v>
      </c>
      <c r="G145" s="314">
        <v>201.6</v>
      </c>
      <c r="H145" s="314">
        <v>127.5</v>
      </c>
      <c r="I145" s="314">
        <v>108.3</v>
      </c>
      <c r="J145" s="314">
        <v>85.4</v>
      </c>
      <c r="K145" s="314">
        <v>99.9</v>
      </c>
      <c r="L145" s="314">
        <v>114.1</v>
      </c>
      <c r="M145" s="314">
        <v>71</v>
      </c>
    </row>
    <row r="146" spans="1:13" x14ac:dyDescent="0.2">
      <c r="A146" s="190" t="s">
        <v>428</v>
      </c>
    </row>
    <row r="147" spans="1:13" x14ac:dyDescent="0.2">
      <c r="A147" s="616" t="s">
        <v>1847</v>
      </c>
      <c r="B147" s="616"/>
      <c r="C147" s="616"/>
      <c r="D147" s="616"/>
      <c r="E147" s="616"/>
      <c r="F147" s="616"/>
      <c r="G147" s="616"/>
      <c r="H147" s="616"/>
      <c r="I147" s="616"/>
      <c r="J147" s="616"/>
      <c r="K147" s="616"/>
      <c r="L147" s="616"/>
      <c r="M147" s="616"/>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2"/>
  <sheetViews>
    <sheetView zoomScaleNormal="100" workbookViewId="0">
      <pane ySplit="12" topLeftCell="A13" activePane="bottomLeft" state="frozen"/>
      <selection activeCell="D708" sqref="D708"/>
      <selection pane="bottomLeft" sqref="A1:M1"/>
    </sheetView>
  </sheetViews>
  <sheetFormatPr baseColWidth="10" defaultColWidth="11.42578125" defaultRowHeight="12.75" x14ac:dyDescent="0.2"/>
  <cols>
    <col min="1" max="1" width="6.140625" style="18" customWidth="1"/>
    <col min="2" max="2" width="10.28515625" style="18" customWidth="1"/>
    <col min="3" max="3" width="10.7109375" style="18" customWidth="1"/>
    <col min="4" max="4" width="11.7109375" style="18" customWidth="1"/>
    <col min="5" max="6" width="10.85546875" style="18" customWidth="1"/>
    <col min="7" max="8" width="11.7109375" style="18" customWidth="1"/>
    <col min="9" max="9" width="10.85546875" style="18" customWidth="1"/>
    <col min="10" max="10" width="11.7109375" style="18" customWidth="1"/>
    <col min="11" max="11" width="12.7109375" style="18" customWidth="1"/>
    <col min="12" max="12" width="11.7109375" style="18" customWidth="1"/>
    <col min="13" max="13" width="10.85546875" style="18" customWidth="1"/>
    <col min="14" max="16384" width="11.42578125" style="320"/>
  </cols>
  <sheetData>
    <row r="1" spans="1:13" s="18" customFormat="1" ht="20.100000000000001" customHeight="1" x14ac:dyDescent="0.2">
      <c r="A1" s="617" t="s">
        <v>1663</v>
      </c>
      <c r="B1" s="617"/>
      <c r="C1" s="617"/>
      <c r="D1" s="617"/>
      <c r="E1" s="617"/>
      <c r="F1" s="617"/>
      <c r="G1" s="617"/>
      <c r="H1" s="617"/>
      <c r="I1" s="617"/>
      <c r="J1" s="617"/>
      <c r="K1" s="617"/>
      <c r="L1" s="617"/>
      <c r="M1" s="617"/>
    </row>
    <row r="2" spans="1:13" s="18" customFormat="1" ht="20.100000000000001" customHeight="1" x14ac:dyDescent="0.25">
      <c r="A2" s="798" t="s">
        <v>1386</v>
      </c>
      <c r="B2" s="798"/>
      <c r="C2" s="798"/>
      <c r="D2" s="798"/>
      <c r="E2" s="798"/>
      <c r="F2" s="798"/>
      <c r="G2" s="798"/>
      <c r="H2" s="798"/>
      <c r="I2" s="798"/>
      <c r="J2" s="798"/>
      <c r="K2" s="798"/>
      <c r="L2" s="798"/>
      <c r="M2" s="798"/>
    </row>
    <row r="3" spans="1:13" s="18" customFormat="1" ht="20.100000000000001" customHeight="1" x14ac:dyDescent="0.25">
      <c r="A3" s="808" t="s">
        <v>1385</v>
      </c>
      <c r="B3" s="808"/>
      <c r="C3" s="808"/>
      <c r="D3" s="808"/>
      <c r="E3" s="808"/>
      <c r="F3" s="808"/>
      <c r="G3" s="808"/>
      <c r="H3" s="808"/>
      <c r="I3" s="808"/>
      <c r="J3" s="808"/>
      <c r="K3" s="808"/>
      <c r="L3" s="808"/>
      <c r="M3" s="808"/>
    </row>
    <row r="4" spans="1:13" s="18" customFormat="1" ht="20.25" customHeight="1" x14ac:dyDescent="0.2">
      <c r="A4" s="618"/>
      <c r="B4" s="618"/>
      <c r="C4" s="618"/>
      <c r="D4" s="618"/>
      <c r="E4" s="618"/>
      <c r="F4" s="618"/>
      <c r="G4" s="618"/>
      <c r="H4" s="618"/>
      <c r="I4" s="618"/>
      <c r="J4" s="618"/>
      <c r="K4" s="618"/>
      <c r="L4" s="618"/>
      <c r="M4" s="618"/>
    </row>
    <row r="5" spans="1:13" ht="12.75" customHeight="1" x14ac:dyDescent="0.2">
      <c r="A5" s="803" t="s">
        <v>1324</v>
      </c>
      <c r="B5" s="809"/>
      <c r="C5" s="812" t="s">
        <v>1354</v>
      </c>
      <c r="D5" s="813"/>
      <c r="E5" s="813"/>
      <c r="F5" s="813"/>
      <c r="G5" s="813"/>
      <c r="H5" s="813"/>
      <c r="I5" s="813"/>
      <c r="J5" s="813"/>
      <c r="K5" s="813"/>
      <c r="L5" s="813"/>
      <c r="M5" s="813"/>
    </row>
    <row r="6" spans="1:13" ht="12.75" customHeight="1" x14ac:dyDescent="0.2">
      <c r="A6" s="805"/>
      <c r="B6" s="810"/>
      <c r="C6" s="321"/>
      <c r="D6" s="322">
        <v>0</v>
      </c>
      <c r="E6" s="323">
        <v>1</v>
      </c>
      <c r="F6" s="323">
        <v>2</v>
      </c>
      <c r="G6" s="323">
        <v>3</v>
      </c>
      <c r="H6" s="322">
        <v>4</v>
      </c>
      <c r="I6" s="322">
        <v>5</v>
      </c>
      <c r="J6" s="323">
        <v>6</v>
      </c>
      <c r="K6" s="323">
        <v>7</v>
      </c>
      <c r="L6" s="323">
        <v>8</v>
      </c>
      <c r="M6" s="324">
        <v>9</v>
      </c>
    </row>
    <row r="7" spans="1:13" ht="12.75" customHeight="1" x14ac:dyDescent="0.2">
      <c r="A7" s="805"/>
      <c r="B7" s="810"/>
      <c r="C7" s="325"/>
      <c r="D7" s="326"/>
      <c r="E7" s="327"/>
      <c r="F7" s="327"/>
      <c r="G7" s="327"/>
      <c r="H7" s="326"/>
      <c r="I7" s="326"/>
      <c r="J7" s="327"/>
      <c r="K7" s="327"/>
      <c r="L7" s="327"/>
      <c r="M7" s="324"/>
    </row>
    <row r="8" spans="1:13" ht="12.75" customHeight="1" x14ac:dyDescent="0.2">
      <c r="A8" s="805"/>
      <c r="B8" s="810"/>
      <c r="C8" s="326" t="s">
        <v>1230</v>
      </c>
      <c r="D8" s="326" t="s">
        <v>1355</v>
      </c>
      <c r="E8" s="327" t="s">
        <v>781</v>
      </c>
      <c r="F8" s="327" t="s">
        <v>947</v>
      </c>
      <c r="G8" s="327" t="s">
        <v>1356</v>
      </c>
      <c r="H8" s="326" t="s">
        <v>1357</v>
      </c>
      <c r="I8" s="326" t="s">
        <v>1358</v>
      </c>
      <c r="J8" s="327" t="s">
        <v>1359</v>
      </c>
      <c r="K8" s="327" t="s">
        <v>1360</v>
      </c>
      <c r="L8" s="327" t="s">
        <v>1361</v>
      </c>
      <c r="M8" s="324" t="s">
        <v>1362</v>
      </c>
    </row>
    <row r="9" spans="1:13" ht="12.75" customHeight="1" x14ac:dyDescent="0.2">
      <c r="A9" s="805"/>
      <c r="B9" s="810"/>
      <c r="C9" s="325"/>
      <c r="D9" s="326" t="s">
        <v>1363</v>
      </c>
      <c r="E9" s="327" t="s">
        <v>1364</v>
      </c>
      <c r="F9" s="327"/>
      <c r="G9" s="327" t="s">
        <v>1365</v>
      </c>
      <c r="H9" s="326" t="s">
        <v>1366</v>
      </c>
      <c r="I9" s="326" t="s">
        <v>1367</v>
      </c>
      <c r="J9" s="327" t="s">
        <v>1368</v>
      </c>
      <c r="K9" s="327" t="s">
        <v>1369</v>
      </c>
      <c r="L9" s="327" t="s">
        <v>1370</v>
      </c>
      <c r="M9" s="324" t="s">
        <v>1368</v>
      </c>
    </row>
    <row r="10" spans="1:13" ht="12.75" customHeight="1" x14ac:dyDescent="0.2">
      <c r="A10" s="805"/>
      <c r="B10" s="810"/>
      <c r="C10" s="325"/>
      <c r="D10" s="326" t="s">
        <v>1371</v>
      </c>
      <c r="E10" s="327" t="s">
        <v>1372</v>
      </c>
      <c r="F10" s="327"/>
      <c r="G10" s="327" t="s">
        <v>1373</v>
      </c>
      <c r="H10" s="326" t="s">
        <v>1374</v>
      </c>
      <c r="I10" s="326" t="s">
        <v>1375</v>
      </c>
      <c r="J10" s="327" t="s">
        <v>1376</v>
      </c>
      <c r="K10" s="327" t="s">
        <v>1377</v>
      </c>
      <c r="L10" s="327" t="s">
        <v>929</v>
      </c>
      <c r="M10" s="328"/>
    </row>
    <row r="11" spans="1:13" ht="12.75" customHeight="1" x14ac:dyDescent="0.2">
      <c r="A11" s="805"/>
      <c r="B11" s="810"/>
      <c r="C11" s="325"/>
      <c r="D11" s="326" t="s">
        <v>1378</v>
      </c>
      <c r="E11" s="327"/>
      <c r="F11" s="327"/>
      <c r="G11" s="327"/>
      <c r="H11" s="326" t="s">
        <v>1379</v>
      </c>
      <c r="I11" s="326"/>
      <c r="J11" s="327" t="s">
        <v>1380</v>
      </c>
      <c r="K11" s="327" t="s">
        <v>1381</v>
      </c>
      <c r="L11" s="327"/>
      <c r="M11" s="324"/>
    </row>
    <row r="12" spans="1:13" ht="12.75" customHeight="1" x14ac:dyDescent="0.2">
      <c r="A12" s="807"/>
      <c r="B12" s="811"/>
      <c r="C12" s="329"/>
      <c r="D12" s="329"/>
      <c r="E12" s="330"/>
      <c r="F12" s="330"/>
      <c r="G12" s="330"/>
      <c r="H12" s="292" t="s">
        <v>1382</v>
      </c>
      <c r="I12" s="292"/>
      <c r="J12" s="330" t="s">
        <v>1383</v>
      </c>
      <c r="K12" s="330" t="s">
        <v>1384</v>
      </c>
      <c r="L12" s="330"/>
      <c r="M12" s="331"/>
    </row>
    <row r="13" spans="1:13" ht="12.75" customHeight="1" x14ac:dyDescent="0.2">
      <c r="A13" s="302"/>
      <c r="B13" s="126"/>
      <c r="C13" s="314"/>
      <c r="D13" s="314"/>
      <c r="E13" s="314"/>
      <c r="F13" s="314"/>
      <c r="G13" s="314"/>
      <c r="H13" s="314"/>
      <c r="I13" s="314"/>
      <c r="J13" s="314"/>
      <c r="K13" s="314"/>
      <c r="L13" s="314"/>
      <c r="M13" s="314"/>
    </row>
    <row r="14" spans="1:13" ht="12.75" customHeight="1" x14ac:dyDescent="0.2">
      <c r="A14" s="298" t="s">
        <v>423</v>
      </c>
      <c r="B14" s="126" t="s">
        <v>456</v>
      </c>
      <c r="C14" s="314">
        <v>89.4</v>
      </c>
      <c r="D14" s="314">
        <v>95.4</v>
      </c>
      <c r="E14" s="314">
        <v>89.1</v>
      </c>
      <c r="F14" s="314">
        <v>90.6</v>
      </c>
      <c r="G14" s="314">
        <v>95.6</v>
      </c>
      <c r="H14" s="314">
        <v>84.4</v>
      </c>
      <c r="I14" s="314">
        <v>89.8</v>
      </c>
      <c r="J14" s="314">
        <v>84.7</v>
      </c>
      <c r="K14" s="314">
        <v>86</v>
      </c>
      <c r="L14" s="314">
        <v>91.1</v>
      </c>
      <c r="M14" s="314">
        <v>102.3</v>
      </c>
    </row>
    <row r="15" spans="1:13" x14ac:dyDescent="0.2">
      <c r="A15" s="302"/>
      <c r="B15" s="126" t="s">
        <v>451</v>
      </c>
      <c r="C15" s="314">
        <v>88.6</v>
      </c>
      <c r="D15" s="314">
        <v>94.4</v>
      </c>
      <c r="E15" s="314">
        <v>83.8</v>
      </c>
      <c r="F15" s="314">
        <v>93.1</v>
      </c>
      <c r="G15" s="314">
        <v>93.7</v>
      </c>
      <c r="H15" s="314">
        <v>90.9</v>
      </c>
      <c r="I15" s="314">
        <v>89.9</v>
      </c>
      <c r="J15" s="314">
        <v>88.8</v>
      </c>
      <c r="K15" s="314">
        <v>84.4</v>
      </c>
      <c r="L15" s="314">
        <v>91.4</v>
      </c>
      <c r="M15" s="314">
        <v>86.4</v>
      </c>
    </row>
    <row r="16" spans="1:13" x14ac:dyDescent="0.2">
      <c r="A16" s="302"/>
      <c r="B16" s="126" t="s">
        <v>452</v>
      </c>
      <c r="C16" s="314">
        <v>108.6</v>
      </c>
      <c r="D16" s="314">
        <v>106.2</v>
      </c>
      <c r="E16" s="314">
        <v>105.3</v>
      </c>
      <c r="F16" s="314">
        <v>107.3</v>
      </c>
      <c r="G16" s="314">
        <v>108.7</v>
      </c>
      <c r="H16" s="314">
        <v>118.5</v>
      </c>
      <c r="I16" s="314">
        <v>108.1</v>
      </c>
      <c r="J16" s="314">
        <v>106.2</v>
      </c>
      <c r="K16" s="314">
        <v>111.9</v>
      </c>
      <c r="L16" s="314">
        <v>105.9</v>
      </c>
      <c r="M16" s="314">
        <v>100.8</v>
      </c>
    </row>
    <row r="17" spans="1:13" x14ac:dyDescent="0.2">
      <c r="A17" s="302"/>
      <c r="B17" s="126" t="s">
        <v>435</v>
      </c>
      <c r="C17" s="314">
        <v>95.3</v>
      </c>
      <c r="D17" s="314">
        <v>95.4</v>
      </c>
      <c r="E17" s="314">
        <v>94.8</v>
      </c>
      <c r="F17" s="314">
        <v>107.4</v>
      </c>
      <c r="G17" s="314">
        <v>99</v>
      </c>
      <c r="H17" s="314">
        <v>92.7</v>
      </c>
      <c r="I17" s="314">
        <v>100.3</v>
      </c>
      <c r="J17" s="314">
        <v>96.4</v>
      </c>
      <c r="K17" s="314">
        <v>93.2</v>
      </c>
      <c r="L17" s="314">
        <v>88.4</v>
      </c>
      <c r="M17" s="314">
        <v>91.1</v>
      </c>
    </row>
    <row r="18" spans="1:13" x14ac:dyDescent="0.2">
      <c r="A18" s="302"/>
      <c r="B18" s="126" t="s">
        <v>453</v>
      </c>
      <c r="C18" s="314">
        <v>99.2</v>
      </c>
      <c r="D18" s="314">
        <v>100.5</v>
      </c>
      <c r="E18" s="314">
        <v>99.4</v>
      </c>
      <c r="F18" s="314">
        <v>104.2</v>
      </c>
      <c r="G18" s="314">
        <v>100.1</v>
      </c>
      <c r="H18" s="314">
        <v>82.8</v>
      </c>
      <c r="I18" s="314">
        <v>97</v>
      </c>
      <c r="J18" s="314">
        <v>101.6</v>
      </c>
      <c r="K18" s="314">
        <v>98.9</v>
      </c>
      <c r="L18" s="314">
        <v>92.4</v>
      </c>
      <c r="M18" s="314">
        <v>113.7</v>
      </c>
    </row>
    <row r="19" spans="1:13" x14ac:dyDescent="0.2">
      <c r="A19" s="302"/>
      <c r="B19" s="126" t="s">
        <v>444</v>
      </c>
      <c r="C19" s="314">
        <v>106.4</v>
      </c>
      <c r="D19" s="314">
        <v>98.7</v>
      </c>
      <c r="E19" s="314">
        <v>101.2</v>
      </c>
      <c r="F19" s="314">
        <v>106.3</v>
      </c>
      <c r="G19" s="314">
        <v>102</v>
      </c>
      <c r="H19" s="314">
        <v>111.6</v>
      </c>
      <c r="I19" s="314">
        <v>108</v>
      </c>
      <c r="J19" s="314">
        <v>106.9</v>
      </c>
      <c r="K19" s="314">
        <v>110.6</v>
      </c>
      <c r="L19" s="314">
        <v>99.1</v>
      </c>
      <c r="M19" s="314">
        <v>108.1</v>
      </c>
    </row>
    <row r="20" spans="1:13" x14ac:dyDescent="0.2">
      <c r="A20" s="302"/>
      <c r="B20" s="126" t="s">
        <v>445</v>
      </c>
      <c r="C20" s="314">
        <v>100</v>
      </c>
      <c r="D20" s="314">
        <v>98.3</v>
      </c>
      <c r="E20" s="314">
        <v>115.1</v>
      </c>
      <c r="F20" s="314">
        <v>103.9</v>
      </c>
      <c r="G20" s="314">
        <v>93.3</v>
      </c>
      <c r="H20" s="314">
        <v>81.3</v>
      </c>
      <c r="I20" s="314">
        <v>103.3</v>
      </c>
      <c r="J20" s="314">
        <v>105.9</v>
      </c>
      <c r="K20" s="314">
        <v>98.8</v>
      </c>
      <c r="L20" s="314">
        <v>100.4</v>
      </c>
      <c r="M20" s="314">
        <v>95.4</v>
      </c>
    </row>
    <row r="21" spans="1:13" x14ac:dyDescent="0.2">
      <c r="A21" s="302"/>
      <c r="B21" s="126" t="s">
        <v>446</v>
      </c>
      <c r="C21" s="314">
        <v>97.1</v>
      </c>
      <c r="D21" s="314">
        <v>99.5</v>
      </c>
      <c r="E21" s="314">
        <v>98.7</v>
      </c>
      <c r="F21" s="314">
        <v>102.7</v>
      </c>
      <c r="G21" s="314">
        <v>101.6</v>
      </c>
      <c r="H21" s="314">
        <v>115.7</v>
      </c>
      <c r="I21" s="314">
        <v>96.5</v>
      </c>
      <c r="J21" s="314">
        <v>96.5</v>
      </c>
      <c r="K21" s="314">
        <v>92.2</v>
      </c>
      <c r="L21" s="314">
        <v>105</v>
      </c>
      <c r="M21" s="314">
        <v>98.8</v>
      </c>
    </row>
    <row r="22" spans="1:13" x14ac:dyDescent="0.2">
      <c r="A22" s="302"/>
      <c r="B22" s="126" t="s">
        <v>447</v>
      </c>
      <c r="C22" s="314">
        <v>102.9</v>
      </c>
      <c r="D22" s="314">
        <v>100.4</v>
      </c>
      <c r="E22" s="314">
        <v>101.8</v>
      </c>
      <c r="F22" s="314">
        <v>93.4</v>
      </c>
      <c r="G22" s="314">
        <v>88.8</v>
      </c>
      <c r="H22" s="314">
        <v>96.8</v>
      </c>
      <c r="I22" s="314">
        <v>100.1</v>
      </c>
      <c r="J22" s="314">
        <v>106.2</v>
      </c>
      <c r="K22" s="314">
        <v>106.3</v>
      </c>
      <c r="L22" s="314">
        <v>114</v>
      </c>
      <c r="M22" s="314">
        <v>93.4</v>
      </c>
    </row>
    <row r="23" spans="1:13" x14ac:dyDescent="0.2">
      <c r="A23" s="302"/>
      <c r="B23" s="126" t="s">
        <v>448</v>
      </c>
      <c r="C23" s="314">
        <v>106.5</v>
      </c>
      <c r="D23" s="314">
        <v>104.3</v>
      </c>
      <c r="E23" s="314">
        <v>102.9</v>
      </c>
      <c r="F23" s="314">
        <v>103</v>
      </c>
      <c r="G23" s="314">
        <v>101.3</v>
      </c>
      <c r="H23" s="314">
        <v>107.8</v>
      </c>
      <c r="I23" s="314">
        <v>102.3</v>
      </c>
      <c r="J23" s="314">
        <v>109.5</v>
      </c>
      <c r="K23" s="314">
        <v>107.9</v>
      </c>
      <c r="L23" s="314">
        <v>108.9</v>
      </c>
      <c r="M23" s="314">
        <v>114.2</v>
      </c>
    </row>
    <row r="24" spans="1:13" x14ac:dyDescent="0.2">
      <c r="A24" s="302"/>
      <c r="B24" s="126" t="s">
        <v>449</v>
      </c>
      <c r="C24" s="314">
        <v>108.5</v>
      </c>
      <c r="D24" s="314">
        <v>105.1</v>
      </c>
      <c r="E24" s="314">
        <v>110.1</v>
      </c>
      <c r="F24" s="314">
        <v>98.5</v>
      </c>
      <c r="G24" s="314">
        <v>106</v>
      </c>
      <c r="H24" s="314">
        <v>110.8</v>
      </c>
      <c r="I24" s="314">
        <v>108.3</v>
      </c>
      <c r="J24" s="314">
        <v>104.7</v>
      </c>
      <c r="K24" s="314">
        <v>114.8</v>
      </c>
      <c r="L24" s="314">
        <v>104.8</v>
      </c>
      <c r="M24" s="314">
        <v>96.3</v>
      </c>
    </row>
    <row r="25" spans="1:13" x14ac:dyDescent="0.2">
      <c r="A25" s="302"/>
      <c r="B25" s="126" t="s">
        <v>450</v>
      </c>
      <c r="C25" s="314">
        <v>99.6</v>
      </c>
      <c r="D25" s="314">
        <v>103.6</v>
      </c>
      <c r="E25" s="314">
        <v>98.4</v>
      </c>
      <c r="F25" s="314">
        <v>92.5</v>
      </c>
      <c r="G25" s="314">
        <v>102.2</v>
      </c>
      <c r="H25" s="314">
        <v>104.6</v>
      </c>
      <c r="I25" s="314">
        <v>100.9</v>
      </c>
      <c r="J25" s="314">
        <v>93</v>
      </c>
      <c r="K25" s="314">
        <v>100.5</v>
      </c>
      <c r="L25" s="314">
        <v>99.6</v>
      </c>
      <c r="M25" s="314">
        <v>103.2</v>
      </c>
    </row>
    <row r="26" spans="1:13" x14ac:dyDescent="0.2">
      <c r="A26" s="302">
        <v>2011</v>
      </c>
      <c r="B26" s="126" t="s">
        <v>456</v>
      </c>
      <c r="C26" s="314">
        <v>101.2</v>
      </c>
      <c r="D26" s="314">
        <v>102.4</v>
      </c>
      <c r="E26" s="314">
        <v>94.5</v>
      </c>
      <c r="F26" s="314">
        <v>94.4</v>
      </c>
      <c r="G26" s="314">
        <v>104.9</v>
      </c>
      <c r="H26" s="314">
        <v>96.3</v>
      </c>
      <c r="I26" s="314">
        <v>102.7</v>
      </c>
      <c r="J26" s="314">
        <v>103.6</v>
      </c>
      <c r="K26" s="314">
        <v>98.5</v>
      </c>
      <c r="L26" s="314">
        <v>104.5</v>
      </c>
      <c r="M26" s="314">
        <v>98.9</v>
      </c>
    </row>
    <row r="27" spans="1:13" x14ac:dyDescent="0.2">
      <c r="A27" s="302"/>
      <c r="B27" s="126" t="s">
        <v>451</v>
      </c>
      <c r="C27" s="314">
        <v>104.5</v>
      </c>
      <c r="D27" s="314">
        <v>98.4</v>
      </c>
      <c r="E27" s="314">
        <v>86.9</v>
      </c>
      <c r="F27" s="314">
        <v>103.5</v>
      </c>
      <c r="G27" s="314">
        <v>107.2</v>
      </c>
      <c r="H27" s="314">
        <v>93.5</v>
      </c>
      <c r="I27" s="314">
        <v>104.5</v>
      </c>
      <c r="J27" s="314">
        <v>108.3</v>
      </c>
      <c r="K27" s="314">
        <v>104.2</v>
      </c>
      <c r="L27" s="314">
        <v>108.2</v>
      </c>
      <c r="M27" s="314">
        <v>89.2</v>
      </c>
    </row>
    <row r="28" spans="1:13" x14ac:dyDescent="0.2">
      <c r="A28" s="302"/>
      <c r="B28" s="126" t="s">
        <v>452</v>
      </c>
      <c r="C28" s="314">
        <v>115.2</v>
      </c>
      <c r="D28" s="314">
        <v>108.1</v>
      </c>
      <c r="E28" s="314">
        <v>109.5</v>
      </c>
      <c r="F28" s="314">
        <v>113.6</v>
      </c>
      <c r="G28" s="314">
        <v>103</v>
      </c>
      <c r="H28" s="314">
        <v>93.6</v>
      </c>
      <c r="I28" s="314">
        <v>121.9</v>
      </c>
      <c r="J28" s="314">
        <v>119.3</v>
      </c>
      <c r="K28" s="314">
        <v>117.6</v>
      </c>
      <c r="L28" s="314">
        <v>114.6</v>
      </c>
      <c r="M28" s="314">
        <v>109.2</v>
      </c>
    </row>
    <row r="29" spans="1:13" x14ac:dyDescent="0.2">
      <c r="A29" s="302"/>
      <c r="B29" s="126" t="s">
        <v>435</v>
      </c>
      <c r="C29" s="314">
        <v>104.9</v>
      </c>
      <c r="D29" s="314">
        <v>102.5</v>
      </c>
      <c r="E29" s="314">
        <v>100.8</v>
      </c>
      <c r="F29" s="314">
        <v>111</v>
      </c>
      <c r="G29" s="314">
        <v>105.5</v>
      </c>
      <c r="H29" s="314">
        <v>88.8</v>
      </c>
      <c r="I29" s="314">
        <v>107.9</v>
      </c>
      <c r="J29" s="314">
        <v>111.6</v>
      </c>
      <c r="K29" s="314">
        <v>104.2</v>
      </c>
      <c r="L29" s="314">
        <v>98.3</v>
      </c>
      <c r="M29" s="314">
        <v>96.3</v>
      </c>
    </row>
    <row r="30" spans="1:13" x14ac:dyDescent="0.2">
      <c r="A30" s="302"/>
      <c r="B30" s="126" t="s">
        <v>453</v>
      </c>
      <c r="C30" s="314">
        <v>112</v>
      </c>
      <c r="D30" s="314">
        <v>103.3</v>
      </c>
      <c r="E30" s="314">
        <v>109.4</v>
      </c>
      <c r="F30" s="314">
        <v>112.4</v>
      </c>
      <c r="G30" s="314">
        <v>94.4</v>
      </c>
      <c r="H30" s="314">
        <v>115.7</v>
      </c>
      <c r="I30" s="314">
        <v>113.2</v>
      </c>
      <c r="J30" s="314">
        <v>118.4</v>
      </c>
      <c r="K30" s="314">
        <v>118.9</v>
      </c>
      <c r="L30" s="314">
        <v>107.8</v>
      </c>
      <c r="M30" s="314">
        <v>102.2</v>
      </c>
    </row>
    <row r="31" spans="1:13" x14ac:dyDescent="0.2">
      <c r="A31" s="302"/>
      <c r="B31" s="126" t="s">
        <v>444</v>
      </c>
      <c r="C31" s="314">
        <v>107</v>
      </c>
      <c r="D31" s="314">
        <v>103.1</v>
      </c>
      <c r="E31" s="314">
        <v>108.4</v>
      </c>
      <c r="F31" s="314">
        <v>114</v>
      </c>
      <c r="G31" s="314">
        <v>85.5</v>
      </c>
      <c r="H31" s="314">
        <v>105.1</v>
      </c>
      <c r="I31" s="314">
        <v>112.2</v>
      </c>
      <c r="J31" s="314">
        <v>114.5</v>
      </c>
      <c r="K31" s="314">
        <v>109.8</v>
      </c>
      <c r="L31" s="314">
        <v>105.1</v>
      </c>
      <c r="M31" s="314">
        <v>106.9</v>
      </c>
    </row>
    <row r="32" spans="1:13" x14ac:dyDescent="0.2">
      <c r="A32" s="302"/>
      <c r="B32" s="126" t="s">
        <v>445</v>
      </c>
      <c r="C32" s="314">
        <v>107</v>
      </c>
      <c r="D32" s="314">
        <v>95.5</v>
      </c>
      <c r="E32" s="314">
        <v>109.6</v>
      </c>
      <c r="F32" s="314">
        <v>99.7</v>
      </c>
      <c r="G32" s="314">
        <v>109.6</v>
      </c>
      <c r="H32" s="314">
        <v>96.3</v>
      </c>
      <c r="I32" s="314">
        <v>110.2</v>
      </c>
      <c r="J32" s="314">
        <v>112</v>
      </c>
      <c r="K32" s="314">
        <v>104.8</v>
      </c>
      <c r="L32" s="314">
        <v>109.3</v>
      </c>
      <c r="M32" s="314">
        <v>109.2</v>
      </c>
    </row>
    <row r="33" spans="1:13" x14ac:dyDescent="0.2">
      <c r="A33" s="302"/>
      <c r="B33" s="126" t="s">
        <v>446</v>
      </c>
      <c r="C33" s="314">
        <v>103.7</v>
      </c>
      <c r="D33" s="314">
        <v>102.5</v>
      </c>
      <c r="E33" s="314">
        <v>106.4</v>
      </c>
      <c r="F33" s="314">
        <v>105.5</v>
      </c>
      <c r="G33" s="314">
        <v>94.7</v>
      </c>
      <c r="H33" s="314">
        <v>116.4</v>
      </c>
      <c r="I33" s="314">
        <v>107</v>
      </c>
      <c r="J33" s="314">
        <v>106.4</v>
      </c>
      <c r="K33" s="314">
        <v>98.8</v>
      </c>
      <c r="L33" s="314">
        <v>119.6</v>
      </c>
      <c r="M33" s="314">
        <v>107</v>
      </c>
    </row>
    <row r="34" spans="1:13" x14ac:dyDescent="0.2">
      <c r="A34" s="302"/>
      <c r="B34" s="126" t="s">
        <v>447</v>
      </c>
      <c r="C34" s="314">
        <v>110</v>
      </c>
      <c r="D34" s="314">
        <v>103.4</v>
      </c>
      <c r="E34" s="314">
        <v>109.7</v>
      </c>
      <c r="F34" s="314">
        <v>102.9</v>
      </c>
      <c r="G34" s="314">
        <v>96.3</v>
      </c>
      <c r="H34" s="314">
        <v>95.4</v>
      </c>
      <c r="I34" s="314">
        <v>104.8</v>
      </c>
      <c r="J34" s="314">
        <v>111.1</v>
      </c>
      <c r="K34" s="314">
        <v>114.3</v>
      </c>
      <c r="L34" s="314">
        <v>121.5</v>
      </c>
      <c r="M34" s="314">
        <v>111.8</v>
      </c>
    </row>
    <row r="35" spans="1:13" x14ac:dyDescent="0.2">
      <c r="A35" s="302"/>
      <c r="B35" s="126" t="s">
        <v>448</v>
      </c>
      <c r="C35" s="314">
        <v>108.6</v>
      </c>
      <c r="D35" s="314">
        <v>105</v>
      </c>
      <c r="E35" s="314">
        <v>112</v>
      </c>
      <c r="F35" s="314">
        <v>96.2</v>
      </c>
      <c r="G35" s="314">
        <v>102.3</v>
      </c>
      <c r="H35" s="314">
        <v>99.8</v>
      </c>
      <c r="I35" s="314">
        <v>102.5</v>
      </c>
      <c r="J35" s="314">
        <v>109.6</v>
      </c>
      <c r="K35" s="314">
        <v>113.5</v>
      </c>
      <c r="L35" s="314">
        <v>107.6</v>
      </c>
      <c r="M35" s="314">
        <v>120.2</v>
      </c>
    </row>
    <row r="36" spans="1:13" x14ac:dyDescent="0.2">
      <c r="A36" s="302"/>
      <c r="B36" s="126" t="s">
        <v>449</v>
      </c>
      <c r="C36" s="314">
        <v>109.5</v>
      </c>
      <c r="D36" s="314">
        <v>101.8</v>
      </c>
      <c r="E36" s="314">
        <v>123.5</v>
      </c>
      <c r="F36" s="314">
        <v>102.3</v>
      </c>
      <c r="G36" s="314">
        <v>106.6</v>
      </c>
      <c r="H36" s="314">
        <v>97.8</v>
      </c>
      <c r="I36" s="314">
        <v>103.4</v>
      </c>
      <c r="J36" s="314">
        <v>106.2</v>
      </c>
      <c r="K36" s="314">
        <v>115.9</v>
      </c>
      <c r="L36" s="314">
        <v>108.2</v>
      </c>
      <c r="M36" s="314">
        <v>114.3</v>
      </c>
    </row>
    <row r="37" spans="1:13" x14ac:dyDescent="0.2">
      <c r="A37" s="302"/>
      <c r="B37" s="126" t="s">
        <v>450</v>
      </c>
      <c r="C37" s="314">
        <v>100</v>
      </c>
      <c r="D37" s="314">
        <v>106.8</v>
      </c>
      <c r="E37" s="314">
        <v>120.8</v>
      </c>
      <c r="F37" s="314">
        <v>89</v>
      </c>
      <c r="G37" s="314">
        <v>104.8</v>
      </c>
      <c r="H37" s="314">
        <v>98.3</v>
      </c>
      <c r="I37" s="314">
        <v>100.5</v>
      </c>
      <c r="J37" s="314">
        <v>89.2</v>
      </c>
      <c r="K37" s="314">
        <v>102.6</v>
      </c>
      <c r="L37" s="314">
        <v>92.3</v>
      </c>
      <c r="M37" s="314">
        <v>117.3</v>
      </c>
    </row>
    <row r="38" spans="1:13" x14ac:dyDescent="0.2">
      <c r="A38" s="302">
        <v>2012</v>
      </c>
      <c r="B38" s="126" t="s">
        <v>456</v>
      </c>
      <c r="C38" s="314">
        <v>101.7</v>
      </c>
      <c r="D38" s="314">
        <v>99.6</v>
      </c>
      <c r="E38" s="314">
        <v>91.4</v>
      </c>
      <c r="F38" s="314">
        <v>98.9</v>
      </c>
      <c r="G38" s="314">
        <v>102.3</v>
      </c>
      <c r="H38" s="314">
        <v>95.9</v>
      </c>
      <c r="I38" s="314">
        <v>102.4</v>
      </c>
      <c r="J38" s="314">
        <v>103.9</v>
      </c>
      <c r="K38" s="314">
        <v>99.7</v>
      </c>
      <c r="L38" s="314">
        <v>105.1</v>
      </c>
      <c r="M38" s="314">
        <v>106.3</v>
      </c>
    </row>
    <row r="39" spans="1:13" x14ac:dyDescent="0.2">
      <c r="A39" s="302"/>
      <c r="B39" s="126" t="s">
        <v>451</v>
      </c>
      <c r="C39" s="314">
        <v>105.9</v>
      </c>
      <c r="D39" s="314">
        <v>103.6</v>
      </c>
      <c r="E39" s="314">
        <v>100.3</v>
      </c>
      <c r="F39" s="314">
        <v>105</v>
      </c>
      <c r="G39" s="314">
        <v>105.2</v>
      </c>
      <c r="H39" s="314">
        <v>90.8</v>
      </c>
      <c r="I39" s="314">
        <v>108.3</v>
      </c>
      <c r="J39" s="314">
        <v>108.2</v>
      </c>
      <c r="K39" s="314">
        <v>106.2</v>
      </c>
      <c r="L39" s="314">
        <v>106.3</v>
      </c>
      <c r="M39" s="314">
        <v>94.7</v>
      </c>
    </row>
    <row r="40" spans="1:13" x14ac:dyDescent="0.2">
      <c r="A40" s="302"/>
      <c r="B40" s="126" t="s">
        <v>452</v>
      </c>
      <c r="C40" s="314">
        <v>112.6</v>
      </c>
      <c r="D40" s="314">
        <v>108.4</v>
      </c>
      <c r="E40" s="314">
        <v>107.7</v>
      </c>
      <c r="F40" s="314">
        <v>118.8</v>
      </c>
      <c r="G40" s="314">
        <v>116.1</v>
      </c>
      <c r="H40" s="314">
        <v>96.6</v>
      </c>
      <c r="I40" s="314">
        <v>117.8</v>
      </c>
      <c r="J40" s="314">
        <v>111.9</v>
      </c>
      <c r="K40" s="314">
        <v>116.2</v>
      </c>
      <c r="L40" s="314">
        <v>101.8</v>
      </c>
      <c r="M40" s="314">
        <v>89.6</v>
      </c>
    </row>
    <row r="41" spans="1:13" x14ac:dyDescent="0.2">
      <c r="A41" s="302"/>
      <c r="B41" s="126" t="s">
        <v>435</v>
      </c>
      <c r="C41" s="314">
        <v>101.3</v>
      </c>
      <c r="D41" s="314">
        <v>95.5</v>
      </c>
      <c r="E41" s="314">
        <v>94.5</v>
      </c>
      <c r="F41" s="314">
        <v>103.5</v>
      </c>
      <c r="G41" s="314">
        <v>97.9</v>
      </c>
      <c r="H41" s="314">
        <v>74.400000000000006</v>
      </c>
      <c r="I41" s="314">
        <v>106</v>
      </c>
      <c r="J41" s="314">
        <v>101.8</v>
      </c>
      <c r="K41" s="314">
        <v>103.6</v>
      </c>
      <c r="L41" s="314">
        <v>95.7</v>
      </c>
      <c r="M41" s="314">
        <v>98.8</v>
      </c>
    </row>
    <row r="42" spans="1:13" x14ac:dyDescent="0.2">
      <c r="A42" s="302"/>
      <c r="B42" s="126" t="s">
        <v>453</v>
      </c>
      <c r="C42" s="314">
        <v>108.1</v>
      </c>
      <c r="D42" s="314">
        <v>106.6</v>
      </c>
      <c r="E42" s="314">
        <v>107.1</v>
      </c>
      <c r="F42" s="314">
        <v>109.5</v>
      </c>
      <c r="G42" s="314">
        <v>99</v>
      </c>
      <c r="H42" s="314">
        <v>83.8</v>
      </c>
      <c r="I42" s="314">
        <v>115</v>
      </c>
      <c r="J42" s="314">
        <v>110.5</v>
      </c>
      <c r="K42" s="314">
        <v>110.9</v>
      </c>
      <c r="L42" s="314">
        <v>98.2</v>
      </c>
      <c r="M42" s="314">
        <v>107.1</v>
      </c>
    </row>
    <row r="43" spans="1:13" x14ac:dyDescent="0.2">
      <c r="A43" s="302"/>
      <c r="B43" s="126" t="s">
        <v>444</v>
      </c>
      <c r="C43" s="314">
        <v>107.1</v>
      </c>
      <c r="D43" s="314">
        <v>100.9</v>
      </c>
      <c r="E43" s="314">
        <v>108.3</v>
      </c>
      <c r="F43" s="314">
        <v>98.9</v>
      </c>
      <c r="G43" s="314">
        <v>101.3</v>
      </c>
      <c r="H43" s="314">
        <v>84</v>
      </c>
      <c r="I43" s="314">
        <v>117.3</v>
      </c>
      <c r="J43" s="314">
        <v>107</v>
      </c>
      <c r="K43" s="314">
        <v>111</v>
      </c>
      <c r="L43" s="314">
        <v>97.6</v>
      </c>
      <c r="M43" s="314">
        <v>101.2</v>
      </c>
    </row>
    <row r="44" spans="1:13" x14ac:dyDescent="0.2">
      <c r="A44" s="302"/>
      <c r="B44" s="126" t="s">
        <v>445</v>
      </c>
      <c r="C44" s="314">
        <v>105</v>
      </c>
      <c r="D44" s="314">
        <v>103</v>
      </c>
      <c r="E44" s="314">
        <v>117.4</v>
      </c>
      <c r="F44" s="314">
        <v>104.3</v>
      </c>
      <c r="G44" s="314">
        <v>98.2</v>
      </c>
      <c r="H44" s="314">
        <v>89.7</v>
      </c>
      <c r="I44" s="314">
        <v>110</v>
      </c>
      <c r="J44" s="314">
        <v>109.4</v>
      </c>
      <c r="K44" s="314">
        <v>102.1</v>
      </c>
      <c r="L44" s="314">
        <v>105.8</v>
      </c>
      <c r="M44" s="314">
        <v>117.8</v>
      </c>
    </row>
    <row r="45" spans="1:13" x14ac:dyDescent="0.2">
      <c r="A45" s="302"/>
      <c r="B45" s="126" t="s">
        <v>446</v>
      </c>
      <c r="C45" s="314">
        <v>100.8</v>
      </c>
      <c r="D45" s="314">
        <v>100.6</v>
      </c>
      <c r="E45" s="314">
        <v>104.8</v>
      </c>
      <c r="F45" s="314">
        <v>99.6</v>
      </c>
      <c r="G45" s="314">
        <v>96.2</v>
      </c>
      <c r="H45" s="314">
        <v>73.2</v>
      </c>
      <c r="I45" s="314">
        <v>108.5</v>
      </c>
      <c r="J45" s="314">
        <v>98.6</v>
      </c>
      <c r="K45" s="314">
        <v>97.2</v>
      </c>
      <c r="L45" s="314">
        <v>109.5</v>
      </c>
      <c r="M45" s="314">
        <v>105.8</v>
      </c>
    </row>
    <row r="46" spans="1:13" x14ac:dyDescent="0.2">
      <c r="A46" s="302"/>
      <c r="B46" s="126" t="s">
        <v>447</v>
      </c>
      <c r="C46" s="314">
        <v>102.1</v>
      </c>
      <c r="D46" s="314">
        <v>98</v>
      </c>
      <c r="E46" s="314">
        <v>102.9</v>
      </c>
      <c r="F46" s="314">
        <v>94.7</v>
      </c>
      <c r="G46" s="314">
        <v>99.1</v>
      </c>
      <c r="H46" s="314">
        <v>92.1</v>
      </c>
      <c r="I46" s="314">
        <v>106.2</v>
      </c>
      <c r="J46" s="314">
        <v>99.7</v>
      </c>
      <c r="K46" s="314">
        <v>102.5</v>
      </c>
      <c r="L46" s="314">
        <v>106.9</v>
      </c>
      <c r="M46" s="314">
        <v>102.8</v>
      </c>
    </row>
    <row r="47" spans="1:13" x14ac:dyDescent="0.2">
      <c r="A47" s="302"/>
      <c r="B47" s="126" t="s">
        <v>448</v>
      </c>
      <c r="C47" s="314">
        <v>114.4</v>
      </c>
      <c r="D47" s="314">
        <v>113.8</v>
      </c>
      <c r="E47" s="314">
        <v>118.8</v>
      </c>
      <c r="F47" s="314">
        <v>109.7</v>
      </c>
      <c r="G47" s="314">
        <v>116.2</v>
      </c>
      <c r="H47" s="314">
        <v>98.1</v>
      </c>
      <c r="I47" s="314">
        <v>119.8</v>
      </c>
      <c r="J47" s="314">
        <v>113.3</v>
      </c>
      <c r="K47" s="314">
        <v>113.1</v>
      </c>
      <c r="L47" s="314">
        <v>112.9</v>
      </c>
      <c r="M47" s="314">
        <v>119.1</v>
      </c>
    </row>
    <row r="48" spans="1:13" x14ac:dyDescent="0.2">
      <c r="A48" s="302"/>
      <c r="B48" s="126" t="s">
        <v>449</v>
      </c>
      <c r="C48" s="314">
        <v>102.9</v>
      </c>
      <c r="D48" s="314">
        <v>103.5</v>
      </c>
      <c r="E48" s="314">
        <v>117.3</v>
      </c>
      <c r="F48" s="314">
        <v>97.8</v>
      </c>
      <c r="G48" s="314">
        <v>96.3</v>
      </c>
      <c r="H48" s="314">
        <v>84.3</v>
      </c>
      <c r="I48" s="314">
        <v>109.6</v>
      </c>
      <c r="J48" s="314">
        <v>96.3</v>
      </c>
      <c r="K48" s="314">
        <v>106.8</v>
      </c>
      <c r="L48" s="314">
        <v>97.2</v>
      </c>
      <c r="M48" s="314">
        <v>104.9</v>
      </c>
    </row>
    <row r="49" spans="1:13" x14ac:dyDescent="0.2">
      <c r="A49" s="302"/>
      <c r="B49" s="126" t="s">
        <v>450</v>
      </c>
      <c r="C49" s="314">
        <v>91.5</v>
      </c>
      <c r="D49" s="314">
        <v>99.9</v>
      </c>
      <c r="E49" s="314">
        <v>99.7</v>
      </c>
      <c r="F49" s="314">
        <v>88.6</v>
      </c>
      <c r="G49" s="314">
        <v>115.1</v>
      </c>
      <c r="H49" s="314">
        <v>74.099999999999994</v>
      </c>
      <c r="I49" s="314">
        <v>111</v>
      </c>
      <c r="J49" s="314">
        <v>75.8</v>
      </c>
      <c r="K49" s="314">
        <v>83.3</v>
      </c>
      <c r="L49" s="314">
        <v>82.6</v>
      </c>
      <c r="M49" s="314">
        <v>107.7</v>
      </c>
    </row>
    <row r="50" spans="1:13" x14ac:dyDescent="0.2">
      <c r="A50" s="302">
        <v>2013</v>
      </c>
      <c r="B50" s="126" t="s">
        <v>456</v>
      </c>
      <c r="C50" s="314">
        <v>105.1</v>
      </c>
      <c r="D50" s="314">
        <v>108.3</v>
      </c>
      <c r="E50" s="314">
        <v>100.3</v>
      </c>
      <c r="F50" s="314">
        <v>101.7</v>
      </c>
      <c r="G50" s="314">
        <v>109.6</v>
      </c>
      <c r="H50" s="314">
        <v>87.5</v>
      </c>
      <c r="I50" s="314">
        <v>118</v>
      </c>
      <c r="J50" s="314">
        <v>105.3</v>
      </c>
      <c r="K50" s="314">
        <v>99.8</v>
      </c>
      <c r="L50" s="314">
        <v>110.4</v>
      </c>
      <c r="M50" s="314">
        <v>83</v>
      </c>
    </row>
    <row r="51" spans="1:13" x14ac:dyDescent="0.2">
      <c r="A51" s="302"/>
      <c r="B51" s="126" t="s">
        <v>451</v>
      </c>
      <c r="C51" s="314">
        <v>101.6</v>
      </c>
      <c r="D51" s="314">
        <v>98.3</v>
      </c>
      <c r="E51" s="314">
        <v>101.1</v>
      </c>
      <c r="F51" s="314">
        <v>94.6</v>
      </c>
      <c r="G51" s="314">
        <v>111.8</v>
      </c>
      <c r="H51" s="314">
        <v>84.1</v>
      </c>
      <c r="I51" s="314">
        <v>110.8</v>
      </c>
      <c r="J51" s="314">
        <v>100.4</v>
      </c>
      <c r="K51" s="314">
        <v>97</v>
      </c>
      <c r="L51" s="314">
        <v>103.9</v>
      </c>
      <c r="M51" s="314">
        <v>98.1</v>
      </c>
    </row>
    <row r="52" spans="1:13" x14ac:dyDescent="0.2">
      <c r="A52" s="302"/>
      <c r="B52" s="126" t="s">
        <v>452</v>
      </c>
      <c r="C52" s="314">
        <v>105.5</v>
      </c>
      <c r="D52" s="314">
        <v>105</v>
      </c>
      <c r="E52" s="314">
        <v>104.7</v>
      </c>
      <c r="F52" s="314">
        <v>112.6</v>
      </c>
      <c r="G52" s="314">
        <v>104</v>
      </c>
      <c r="H52" s="314">
        <v>81.5</v>
      </c>
      <c r="I52" s="314">
        <v>113.7</v>
      </c>
      <c r="J52" s="314">
        <v>104.7</v>
      </c>
      <c r="K52" s="314">
        <v>103</v>
      </c>
      <c r="L52" s="314">
        <v>103.1</v>
      </c>
      <c r="M52" s="314">
        <v>110.4</v>
      </c>
    </row>
    <row r="53" spans="1:13" x14ac:dyDescent="0.2">
      <c r="A53" s="302"/>
      <c r="B53" s="126" t="s">
        <v>435</v>
      </c>
      <c r="C53" s="314">
        <v>105.3</v>
      </c>
      <c r="D53" s="314">
        <v>104.4</v>
      </c>
      <c r="E53" s="314">
        <v>100.6</v>
      </c>
      <c r="F53" s="314">
        <v>110.6</v>
      </c>
      <c r="G53" s="314">
        <v>99.6</v>
      </c>
      <c r="H53" s="314">
        <v>115</v>
      </c>
      <c r="I53" s="314">
        <v>116.7</v>
      </c>
      <c r="J53" s="314">
        <v>105.4</v>
      </c>
      <c r="K53" s="314">
        <v>104.3</v>
      </c>
      <c r="L53" s="314">
        <v>99.8</v>
      </c>
      <c r="M53" s="314">
        <v>103.3</v>
      </c>
    </row>
    <row r="54" spans="1:13" x14ac:dyDescent="0.2">
      <c r="A54" s="302"/>
      <c r="B54" s="126" t="s">
        <v>453</v>
      </c>
      <c r="C54" s="314">
        <v>106.4</v>
      </c>
      <c r="D54" s="314">
        <v>105.5</v>
      </c>
      <c r="E54" s="314">
        <v>107.9</v>
      </c>
      <c r="F54" s="314">
        <v>104.7</v>
      </c>
      <c r="G54" s="314">
        <v>104.8</v>
      </c>
      <c r="H54" s="314">
        <v>95.9</v>
      </c>
      <c r="I54" s="314">
        <v>114.1</v>
      </c>
      <c r="J54" s="314">
        <v>101.5</v>
      </c>
      <c r="K54" s="314">
        <v>107</v>
      </c>
      <c r="L54" s="314">
        <v>98.8</v>
      </c>
      <c r="M54" s="314">
        <v>122.7</v>
      </c>
    </row>
    <row r="55" spans="1:13" x14ac:dyDescent="0.2">
      <c r="A55" s="302"/>
      <c r="B55" s="126" t="s">
        <v>444</v>
      </c>
      <c r="C55" s="314">
        <v>106.8</v>
      </c>
      <c r="D55" s="314">
        <v>103.1</v>
      </c>
      <c r="E55" s="314">
        <v>102.9</v>
      </c>
      <c r="F55" s="314">
        <v>103.4</v>
      </c>
      <c r="G55" s="314">
        <v>107.7</v>
      </c>
      <c r="H55" s="314">
        <v>100.4</v>
      </c>
      <c r="I55" s="314">
        <v>113.1</v>
      </c>
      <c r="J55" s="314">
        <v>106.9</v>
      </c>
      <c r="K55" s="314">
        <v>105.4</v>
      </c>
      <c r="L55" s="314">
        <v>98.1</v>
      </c>
      <c r="M55" s="314">
        <v>132.4</v>
      </c>
    </row>
    <row r="56" spans="1:13" x14ac:dyDescent="0.2">
      <c r="A56" s="302"/>
      <c r="B56" s="126" t="s">
        <v>445</v>
      </c>
      <c r="C56" s="314">
        <v>109.2</v>
      </c>
      <c r="D56" s="314">
        <v>104.3</v>
      </c>
      <c r="E56" s="314">
        <v>112.8</v>
      </c>
      <c r="F56" s="314">
        <v>100.7</v>
      </c>
      <c r="G56" s="314">
        <v>106.8</v>
      </c>
      <c r="H56" s="314">
        <v>115.4</v>
      </c>
      <c r="I56" s="314">
        <v>119.6</v>
      </c>
      <c r="J56" s="314">
        <v>109.5</v>
      </c>
      <c r="K56" s="314">
        <v>106</v>
      </c>
      <c r="L56" s="314">
        <v>111.5</v>
      </c>
      <c r="M56" s="314">
        <v>117.8</v>
      </c>
    </row>
    <row r="57" spans="1:13" x14ac:dyDescent="0.2">
      <c r="A57" s="302"/>
      <c r="B57" s="126" t="s">
        <v>446</v>
      </c>
      <c r="C57" s="314">
        <v>101.3</v>
      </c>
      <c r="D57" s="314">
        <v>102.6</v>
      </c>
      <c r="E57" s="314">
        <v>95.9</v>
      </c>
      <c r="F57" s="314">
        <v>91.1</v>
      </c>
      <c r="G57" s="314">
        <v>116.7</v>
      </c>
      <c r="H57" s="314">
        <v>109.1</v>
      </c>
      <c r="I57" s="314">
        <v>106</v>
      </c>
      <c r="J57" s="314">
        <v>100.5</v>
      </c>
      <c r="K57" s="314">
        <v>90.9</v>
      </c>
      <c r="L57" s="314">
        <v>109</v>
      </c>
      <c r="M57" s="314">
        <v>128.30000000000001</v>
      </c>
    </row>
    <row r="58" spans="1:13" x14ac:dyDescent="0.2">
      <c r="A58" s="302"/>
      <c r="B58" s="126" t="s">
        <v>447</v>
      </c>
      <c r="C58" s="314">
        <v>105.8</v>
      </c>
      <c r="D58" s="314">
        <v>102.8</v>
      </c>
      <c r="E58" s="314">
        <v>108.8</v>
      </c>
      <c r="F58" s="314">
        <v>100.7</v>
      </c>
      <c r="G58" s="314">
        <v>97.3</v>
      </c>
      <c r="H58" s="314">
        <v>112</v>
      </c>
      <c r="I58" s="314">
        <v>110.3</v>
      </c>
      <c r="J58" s="314">
        <v>106</v>
      </c>
      <c r="K58" s="314">
        <v>102.2</v>
      </c>
      <c r="L58" s="314">
        <v>117.1</v>
      </c>
      <c r="M58" s="314">
        <v>121.6</v>
      </c>
    </row>
    <row r="59" spans="1:13" x14ac:dyDescent="0.2">
      <c r="A59" s="302"/>
      <c r="B59" s="126" t="s">
        <v>448</v>
      </c>
      <c r="C59" s="314">
        <v>114.5</v>
      </c>
      <c r="D59" s="314">
        <v>114.2</v>
      </c>
      <c r="E59" s="314">
        <v>119.8</v>
      </c>
      <c r="F59" s="314">
        <v>110.3</v>
      </c>
      <c r="G59" s="314">
        <v>104.5</v>
      </c>
      <c r="H59" s="314">
        <v>112</v>
      </c>
      <c r="I59" s="314">
        <v>120.2</v>
      </c>
      <c r="J59" s="314">
        <v>113.2</v>
      </c>
      <c r="K59" s="314">
        <v>113.6</v>
      </c>
      <c r="L59" s="314">
        <v>115.5</v>
      </c>
      <c r="M59" s="314">
        <v>135.19999999999999</v>
      </c>
    </row>
    <row r="60" spans="1:13" x14ac:dyDescent="0.2">
      <c r="A60" s="302"/>
      <c r="B60" s="126" t="s">
        <v>449</v>
      </c>
      <c r="C60" s="314">
        <v>108.5</v>
      </c>
      <c r="D60" s="314">
        <v>102.5</v>
      </c>
      <c r="E60" s="314">
        <v>113.4</v>
      </c>
      <c r="F60" s="314">
        <v>98.7</v>
      </c>
      <c r="G60" s="314">
        <v>109.6</v>
      </c>
      <c r="H60" s="314">
        <v>97.2</v>
      </c>
      <c r="I60" s="314">
        <v>111.3</v>
      </c>
      <c r="J60" s="314">
        <v>102.4</v>
      </c>
      <c r="K60" s="314">
        <v>110.1</v>
      </c>
      <c r="L60" s="314">
        <v>103.9</v>
      </c>
      <c r="M60" s="314">
        <v>135.1</v>
      </c>
    </row>
    <row r="61" spans="1:13" x14ac:dyDescent="0.2">
      <c r="A61" s="302"/>
      <c r="B61" s="126" t="s">
        <v>450</v>
      </c>
      <c r="C61" s="314">
        <v>96.9</v>
      </c>
      <c r="D61" s="314">
        <v>110</v>
      </c>
      <c r="E61" s="314">
        <v>99.9</v>
      </c>
      <c r="F61" s="314">
        <v>92.3</v>
      </c>
      <c r="G61" s="314">
        <v>110.9</v>
      </c>
      <c r="H61" s="314">
        <v>96.3</v>
      </c>
      <c r="I61" s="314">
        <v>101.3</v>
      </c>
      <c r="J61" s="314">
        <v>82.3</v>
      </c>
      <c r="K61" s="314">
        <v>91.1</v>
      </c>
      <c r="L61" s="314">
        <v>94.3</v>
      </c>
      <c r="M61" s="314">
        <v>137.80000000000001</v>
      </c>
    </row>
    <row r="62" spans="1:13" x14ac:dyDescent="0.2">
      <c r="A62" s="302">
        <v>2014</v>
      </c>
      <c r="B62" s="126" t="s">
        <v>456</v>
      </c>
      <c r="C62" s="314">
        <v>108</v>
      </c>
      <c r="D62" s="314">
        <v>110.5</v>
      </c>
      <c r="E62" s="314">
        <v>91.4</v>
      </c>
      <c r="F62" s="314">
        <v>107.8</v>
      </c>
      <c r="G62" s="314">
        <v>111.1</v>
      </c>
      <c r="H62" s="314">
        <v>101.2</v>
      </c>
      <c r="I62" s="314">
        <v>113.6</v>
      </c>
      <c r="J62" s="314">
        <v>107.8</v>
      </c>
      <c r="K62" s="314">
        <v>101.1</v>
      </c>
      <c r="L62" s="314">
        <v>114</v>
      </c>
      <c r="M62" s="314">
        <v>127.8</v>
      </c>
    </row>
    <row r="63" spans="1:13" x14ac:dyDescent="0.2">
      <c r="A63" s="302"/>
      <c r="B63" s="126" t="s">
        <v>451</v>
      </c>
      <c r="C63" s="314">
        <v>108.9</v>
      </c>
      <c r="D63" s="314">
        <v>102.6</v>
      </c>
      <c r="E63" s="314">
        <v>92.8</v>
      </c>
      <c r="F63" s="314">
        <v>101.3</v>
      </c>
      <c r="G63" s="314">
        <v>107.8</v>
      </c>
      <c r="H63" s="314">
        <v>100.1</v>
      </c>
      <c r="I63" s="314">
        <v>114.9</v>
      </c>
      <c r="J63" s="314">
        <v>110.5</v>
      </c>
      <c r="K63" s="314">
        <v>104.5</v>
      </c>
      <c r="L63" s="314">
        <v>112.6</v>
      </c>
      <c r="M63" s="314">
        <v>136.5</v>
      </c>
    </row>
    <row r="64" spans="1:13" x14ac:dyDescent="0.2">
      <c r="A64" s="302"/>
      <c r="B64" s="126" t="s">
        <v>452</v>
      </c>
      <c r="C64" s="314">
        <v>110.7</v>
      </c>
      <c r="D64" s="314">
        <v>107.2</v>
      </c>
      <c r="E64" s="314">
        <v>97.3</v>
      </c>
      <c r="F64" s="314">
        <v>104.8</v>
      </c>
      <c r="G64" s="314">
        <v>105.5</v>
      </c>
      <c r="H64" s="314">
        <v>88.6</v>
      </c>
      <c r="I64" s="314">
        <v>114.1</v>
      </c>
      <c r="J64" s="314">
        <v>110.7</v>
      </c>
      <c r="K64" s="314">
        <v>110.2</v>
      </c>
      <c r="L64" s="314">
        <v>113.1</v>
      </c>
      <c r="M64" s="314">
        <v>125.7</v>
      </c>
    </row>
    <row r="65" spans="1:13" x14ac:dyDescent="0.2">
      <c r="A65" s="302"/>
      <c r="B65" s="126" t="s">
        <v>435</v>
      </c>
      <c r="C65" s="314">
        <v>109.6</v>
      </c>
      <c r="D65" s="314">
        <v>110.8</v>
      </c>
      <c r="E65" s="314">
        <v>102.2</v>
      </c>
      <c r="F65" s="314">
        <v>108.4</v>
      </c>
      <c r="G65" s="314">
        <v>98.8</v>
      </c>
      <c r="H65" s="314">
        <v>85.8</v>
      </c>
      <c r="I65" s="314">
        <v>114.5</v>
      </c>
      <c r="J65" s="314">
        <v>111.4</v>
      </c>
      <c r="K65" s="314">
        <v>107.9</v>
      </c>
      <c r="L65" s="314">
        <v>105.1</v>
      </c>
      <c r="M65" s="314">
        <v>145.30000000000001</v>
      </c>
    </row>
    <row r="66" spans="1:13" x14ac:dyDescent="0.2">
      <c r="A66" s="302"/>
      <c r="B66" s="126" t="s">
        <v>453</v>
      </c>
      <c r="C66" s="314">
        <v>106.9</v>
      </c>
      <c r="D66" s="314">
        <v>102.4</v>
      </c>
      <c r="E66" s="314">
        <v>100</v>
      </c>
      <c r="F66" s="314">
        <v>100.4</v>
      </c>
      <c r="G66" s="314">
        <v>104.9</v>
      </c>
      <c r="H66" s="314">
        <v>100.2</v>
      </c>
      <c r="I66" s="314">
        <v>114.2</v>
      </c>
      <c r="J66" s="314">
        <v>107.8</v>
      </c>
      <c r="K66" s="314">
        <v>104.2</v>
      </c>
      <c r="L66" s="314">
        <v>103.6</v>
      </c>
      <c r="M66" s="314">
        <v>134.1</v>
      </c>
    </row>
    <row r="67" spans="1:13" x14ac:dyDescent="0.2">
      <c r="A67" s="302"/>
      <c r="B67" s="126" t="s">
        <v>444</v>
      </c>
      <c r="C67" s="314">
        <v>110</v>
      </c>
      <c r="D67" s="314">
        <v>107.2</v>
      </c>
      <c r="E67" s="314">
        <v>102.2</v>
      </c>
      <c r="F67" s="314">
        <v>106.5</v>
      </c>
      <c r="G67" s="314">
        <v>97.1</v>
      </c>
      <c r="H67" s="314">
        <v>93.1</v>
      </c>
      <c r="I67" s="314">
        <v>110.8</v>
      </c>
      <c r="J67" s="314">
        <v>113.4</v>
      </c>
      <c r="K67" s="314">
        <v>110.2</v>
      </c>
      <c r="L67" s="314">
        <v>109</v>
      </c>
      <c r="M67" s="314">
        <v>141</v>
      </c>
    </row>
    <row r="68" spans="1:13" x14ac:dyDescent="0.2">
      <c r="A68" s="302"/>
      <c r="B68" s="126" t="s">
        <v>445</v>
      </c>
      <c r="C68" s="314">
        <v>113.2</v>
      </c>
      <c r="D68" s="314">
        <v>105.1</v>
      </c>
      <c r="E68" s="314">
        <v>110.7</v>
      </c>
      <c r="F68" s="314">
        <v>107.7</v>
      </c>
      <c r="G68" s="314">
        <v>98.9</v>
      </c>
      <c r="H68" s="314">
        <v>100.2</v>
      </c>
      <c r="I68" s="314">
        <v>121.3</v>
      </c>
      <c r="J68" s="314">
        <v>118.1</v>
      </c>
      <c r="K68" s="314">
        <v>107.7</v>
      </c>
      <c r="L68" s="314">
        <v>123.3</v>
      </c>
      <c r="M68" s="314">
        <v>148.4</v>
      </c>
    </row>
    <row r="69" spans="1:13" x14ac:dyDescent="0.2">
      <c r="A69" s="302"/>
      <c r="B69" s="126" t="s">
        <v>446</v>
      </c>
      <c r="C69" s="314">
        <v>100.7</v>
      </c>
      <c r="D69" s="314">
        <v>100.8</v>
      </c>
      <c r="E69" s="314">
        <v>97.5</v>
      </c>
      <c r="F69" s="314">
        <v>102.6</v>
      </c>
      <c r="G69" s="314">
        <v>105.1</v>
      </c>
      <c r="H69" s="314">
        <v>110.5</v>
      </c>
      <c r="I69" s="314">
        <v>105.3</v>
      </c>
      <c r="J69" s="314">
        <v>99.4</v>
      </c>
      <c r="K69" s="314">
        <v>89.1</v>
      </c>
      <c r="L69" s="314">
        <v>112.6</v>
      </c>
      <c r="M69" s="314">
        <v>146.6</v>
      </c>
    </row>
    <row r="70" spans="1:13" x14ac:dyDescent="0.2">
      <c r="A70" s="302"/>
      <c r="B70" s="126" t="s">
        <v>447</v>
      </c>
      <c r="C70" s="314">
        <v>112.8</v>
      </c>
      <c r="D70" s="314">
        <v>107</v>
      </c>
      <c r="E70" s="314">
        <v>105.7</v>
      </c>
      <c r="F70" s="314">
        <v>105.8</v>
      </c>
      <c r="G70" s="314">
        <v>103.8</v>
      </c>
      <c r="H70" s="314">
        <v>98.3</v>
      </c>
      <c r="I70" s="314">
        <v>111.1</v>
      </c>
      <c r="J70" s="314">
        <v>112</v>
      </c>
      <c r="K70" s="314">
        <v>110.9</v>
      </c>
      <c r="L70" s="314">
        <v>126.2</v>
      </c>
      <c r="M70" s="314">
        <v>142.9</v>
      </c>
    </row>
    <row r="71" spans="1:13" x14ac:dyDescent="0.2">
      <c r="A71" s="302"/>
      <c r="B71" s="126" t="s">
        <v>448</v>
      </c>
      <c r="C71" s="314">
        <v>116.1</v>
      </c>
      <c r="D71" s="314">
        <v>113.7</v>
      </c>
      <c r="E71" s="314">
        <v>115.4</v>
      </c>
      <c r="F71" s="314">
        <v>106.9</v>
      </c>
      <c r="G71" s="314">
        <v>109.9</v>
      </c>
      <c r="H71" s="314">
        <v>107.6</v>
      </c>
      <c r="I71" s="314">
        <v>120</v>
      </c>
      <c r="J71" s="314">
        <v>115.5</v>
      </c>
      <c r="K71" s="314">
        <v>114.8</v>
      </c>
      <c r="L71" s="314">
        <v>119.5</v>
      </c>
      <c r="M71" s="314">
        <v>137.19999999999999</v>
      </c>
    </row>
    <row r="72" spans="1:13" x14ac:dyDescent="0.2">
      <c r="A72" s="302"/>
      <c r="B72" s="126" t="s">
        <v>449</v>
      </c>
      <c r="C72" s="314">
        <v>109.3</v>
      </c>
      <c r="D72" s="314">
        <v>106.1</v>
      </c>
      <c r="E72" s="314">
        <v>105.7</v>
      </c>
      <c r="F72" s="314">
        <v>103.1</v>
      </c>
      <c r="G72" s="314">
        <v>115</v>
      </c>
      <c r="H72" s="314">
        <v>93.9</v>
      </c>
      <c r="I72" s="314">
        <v>105.5</v>
      </c>
      <c r="J72" s="314">
        <v>104.1</v>
      </c>
      <c r="K72" s="314">
        <v>106.7</v>
      </c>
      <c r="L72" s="314">
        <v>110.1</v>
      </c>
      <c r="M72" s="314">
        <v>158.5</v>
      </c>
    </row>
    <row r="73" spans="1:13" x14ac:dyDescent="0.2">
      <c r="A73" s="302"/>
      <c r="B73" s="126" t="s">
        <v>450</v>
      </c>
      <c r="C73" s="314">
        <v>102.8</v>
      </c>
      <c r="D73" s="314">
        <v>111.6</v>
      </c>
      <c r="E73" s="314">
        <v>106.6</v>
      </c>
      <c r="F73" s="314">
        <v>95.3</v>
      </c>
      <c r="G73" s="314">
        <v>117.2</v>
      </c>
      <c r="H73" s="314">
        <v>96.9</v>
      </c>
      <c r="I73" s="314">
        <v>102.5</v>
      </c>
      <c r="J73" s="314">
        <v>87.2</v>
      </c>
      <c r="K73" s="314">
        <v>99</v>
      </c>
      <c r="L73" s="314">
        <v>102.5</v>
      </c>
      <c r="M73" s="314">
        <v>146.6</v>
      </c>
    </row>
    <row r="74" spans="1:13" x14ac:dyDescent="0.2">
      <c r="A74" s="302">
        <v>2015</v>
      </c>
      <c r="B74" s="126" t="s">
        <v>456</v>
      </c>
      <c r="C74" s="314">
        <v>108.1</v>
      </c>
      <c r="D74" s="314">
        <v>107.2</v>
      </c>
      <c r="E74" s="314">
        <v>91.8</v>
      </c>
      <c r="F74" s="314">
        <v>93.4</v>
      </c>
      <c r="G74" s="314">
        <v>107.6</v>
      </c>
      <c r="H74" s="314">
        <v>97.2</v>
      </c>
      <c r="I74" s="314">
        <v>109.8</v>
      </c>
      <c r="J74" s="314">
        <v>107.4</v>
      </c>
      <c r="K74" s="314">
        <v>106.2</v>
      </c>
      <c r="L74" s="314">
        <v>120.4</v>
      </c>
      <c r="M74" s="314">
        <v>106.9</v>
      </c>
    </row>
    <row r="75" spans="1:13" x14ac:dyDescent="0.2">
      <c r="A75" s="302"/>
      <c r="B75" s="126" t="s">
        <v>451</v>
      </c>
      <c r="C75" s="314">
        <v>109.7</v>
      </c>
      <c r="D75" s="314">
        <v>103.8</v>
      </c>
      <c r="E75" s="314">
        <v>89.7</v>
      </c>
      <c r="F75" s="314">
        <v>103.2</v>
      </c>
      <c r="G75" s="314">
        <v>98.4</v>
      </c>
      <c r="H75" s="314">
        <v>88</v>
      </c>
      <c r="I75" s="314">
        <v>119.2</v>
      </c>
      <c r="J75" s="314">
        <v>112.7</v>
      </c>
      <c r="K75" s="314">
        <v>107.4</v>
      </c>
      <c r="L75" s="314">
        <v>119.3</v>
      </c>
      <c r="M75" s="314">
        <v>111.9</v>
      </c>
    </row>
    <row r="76" spans="1:13" x14ac:dyDescent="0.2">
      <c r="A76" s="302"/>
      <c r="B76" s="126" t="s">
        <v>452</v>
      </c>
      <c r="C76" s="314">
        <v>117.9</v>
      </c>
      <c r="D76" s="314">
        <v>119</v>
      </c>
      <c r="E76" s="314">
        <v>108</v>
      </c>
      <c r="F76" s="314">
        <v>112.6</v>
      </c>
      <c r="G76" s="314">
        <v>106.3</v>
      </c>
      <c r="H76" s="314">
        <v>92.3</v>
      </c>
      <c r="I76" s="314">
        <v>119.9</v>
      </c>
      <c r="J76" s="314">
        <v>120.8</v>
      </c>
      <c r="K76" s="314">
        <v>119.3</v>
      </c>
      <c r="L76" s="314">
        <v>125.8</v>
      </c>
      <c r="M76" s="314">
        <v>104.9</v>
      </c>
    </row>
    <row r="77" spans="1:13" x14ac:dyDescent="0.2">
      <c r="A77" s="302"/>
      <c r="B77" s="126" t="s">
        <v>435</v>
      </c>
      <c r="C77" s="314">
        <v>111.8</v>
      </c>
      <c r="D77" s="314">
        <v>109.3</v>
      </c>
      <c r="E77" s="314">
        <v>101.7</v>
      </c>
      <c r="F77" s="314">
        <v>110.5</v>
      </c>
      <c r="G77" s="314">
        <v>102.8</v>
      </c>
      <c r="H77" s="314">
        <v>87.5</v>
      </c>
      <c r="I77" s="314">
        <v>122</v>
      </c>
      <c r="J77" s="314">
        <v>108.5</v>
      </c>
      <c r="K77" s="314">
        <v>114.5</v>
      </c>
      <c r="L77" s="314">
        <v>105</v>
      </c>
      <c r="M77" s="314">
        <v>117.3</v>
      </c>
    </row>
    <row r="78" spans="1:13" x14ac:dyDescent="0.2">
      <c r="A78" s="302"/>
      <c r="B78" s="126" t="s">
        <v>453</v>
      </c>
      <c r="C78" s="314">
        <v>107.5</v>
      </c>
      <c r="D78" s="314">
        <v>107.4</v>
      </c>
      <c r="E78" s="314">
        <v>98.1</v>
      </c>
      <c r="F78" s="314">
        <v>111.6</v>
      </c>
      <c r="G78" s="314">
        <v>104.1</v>
      </c>
      <c r="H78" s="314">
        <v>104.1</v>
      </c>
      <c r="I78" s="314">
        <v>117.2</v>
      </c>
      <c r="J78" s="314">
        <v>109.9</v>
      </c>
      <c r="K78" s="314">
        <v>103.5</v>
      </c>
      <c r="L78" s="314">
        <v>102.3</v>
      </c>
      <c r="M78" s="314">
        <v>126.2</v>
      </c>
    </row>
    <row r="79" spans="1:13" x14ac:dyDescent="0.2">
      <c r="A79" s="302"/>
      <c r="B79" s="126" t="s">
        <v>444</v>
      </c>
      <c r="C79" s="314">
        <v>113.7</v>
      </c>
      <c r="D79" s="314">
        <v>110.5</v>
      </c>
      <c r="E79" s="314">
        <v>101.2</v>
      </c>
      <c r="F79" s="314">
        <v>105.6</v>
      </c>
      <c r="G79" s="314">
        <v>110.5</v>
      </c>
      <c r="H79" s="314">
        <v>103.7</v>
      </c>
      <c r="I79" s="314">
        <v>123.5</v>
      </c>
      <c r="J79" s="314">
        <v>117.2</v>
      </c>
      <c r="K79" s="314">
        <v>111.4</v>
      </c>
      <c r="L79" s="314">
        <v>114.1</v>
      </c>
      <c r="M79" s="314">
        <v>115</v>
      </c>
    </row>
    <row r="80" spans="1:13" x14ac:dyDescent="0.2">
      <c r="A80" s="302"/>
      <c r="B80" s="126" t="s">
        <v>445</v>
      </c>
      <c r="C80" s="314">
        <v>116.1</v>
      </c>
      <c r="D80" s="314">
        <v>112.6</v>
      </c>
      <c r="E80" s="314">
        <v>113.6</v>
      </c>
      <c r="F80" s="314">
        <v>103.1</v>
      </c>
      <c r="G80" s="314">
        <v>106.6</v>
      </c>
      <c r="H80" s="314">
        <v>107.4</v>
      </c>
      <c r="I80" s="314">
        <v>127.3</v>
      </c>
      <c r="J80" s="314">
        <v>120.9</v>
      </c>
      <c r="K80" s="314">
        <v>111.9</v>
      </c>
      <c r="L80" s="314">
        <v>124.2</v>
      </c>
      <c r="M80" s="314">
        <v>124</v>
      </c>
    </row>
    <row r="81" spans="1:13" x14ac:dyDescent="0.2">
      <c r="A81" s="302"/>
      <c r="B81" s="126" t="s">
        <v>446</v>
      </c>
      <c r="C81" s="314">
        <v>102.2</v>
      </c>
      <c r="D81" s="314">
        <v>106.4</v>
      </c>
      <c r="E81" s="314">
        <v>98.9</v>
      </c>
      <c r="F81" s="314">
        <v>97</v>
      </c>
      <c r="G81" s="314">
        <v>103.6</v>
      </c>
      <c r="H81" s="314">
        <v>105.6</v>
      </c>
      <c r="I81" s="314">
        <v>104.9</v>
      </c>
      <c r="J81" s="314">
        <v>104.9</v>
      </c>
      <c r="K81" s="314">
        <v>91.9</v>
      </c>
      <c r="L81" s="314">
        <v>116.8</v>
      </c>
      <c r="M81" s="314">
        <v>129.4</v>
      </c>
    </row>
    <row r="82" spans="1:13" x14ac:dyDescent="0.2">
      <c r="A82" s="302"/>
      <c r="B82" s="126" t="s">
        <v>447</v>
      </c>
      <c r="C82" s="314">
        <v>117.4</v>
      </c>
      <c r="D82" s="314">
        <v>111</v>
      </c>
      <c r="E82" s="314">
        <v>108.7</v>
      </c>
      <c r="F82" s="314">
        <v>105.3</v>
      </c>
      <c r="G82" s="314">
        <v>108.8</v>
      </c>
      <c r="H82" s="314">
        <v>113.6</v>
      </c>
      <c r="I82" s="314">
        <v>121</v>
      </c>
      <c r="J82" s="314">
        <v>116.6</v>
      </c>
      <c r="K82" s="314">
        <v>115.1</v>
      </c>
      <c r="L82" s="314">
        <v>123.3</v>
      </c>
      <c r="M82" s="314">
        <v>157.30000000000001</v>
      </c>
    </row>
    <row r="83" spans="1:13" x14ac:dyDescent="0.2">
      <c r="A83" s="302"/>
      <c r="B83" s="126" t="s">
        <v>448</v>
      </c>
      <c r="C83" s="314">
        <v>118.3</v>
      </c>
      <c r="D83" s="314">
        <v>114.3</v>
      </c>
      <c r="E83" s="314">
        <v>113.4</v>
      </c>
      <c r="F83" s="314">
        <v>100.1</v>
      </c>
      <c r="G83" s="314">
        <v>108.1</v>
      </c>
      <c r="H83" s="314">
        <v>90.1</v>
      </c>
      <c r="I83" s="314">
        <v>122.4</v>
      </c>
      <c r="J83" s="314">
        <v>116.4</v>
      </c>
      <c r="K83" s="314">
        <v>119.7</v>
      </c>
      <c r="L83" s="314">
        <v>119.6</v>
      </c>
      <c r="M83" s="314">
        <v>148.4</v>
      </c>
    </row>
    <row r="84" spans="1:13" x14ac:dyDescent="0.2">
      <c r="A84" s="302"/>
      <c r="B84" s="126" t="s">
        <v>449</v>
      </c>
      <c r="C84" s="314">
        <v>115.4</v>
      </c>
      <c r="D84" s="314">
        <v>115.5</v>
      </c>
      <c r="E84" s="314">
        <v>117.7</v>
      </c>
      <c r="F84" s="314">
        <v>93.4</v>
      </c>
      <c r="G84" s="314">
        <v>107.2</v>
      </c>
      <c r="H84" s="314">
        <v>116.4</v>
      </c>
      <c r="I84" s="314">
        <v>120.3</v>
      </c>
      <c r="J84" s="314">
        <v>112.2</v>
      </c>
      <c r="K84" s="314">
        <v>117</v>
      </c>
      <c r="L84" s="314">
        <v>112</v>
      </c>
      <c r="M84" s="314">
        <v>148.1</v>
      </c>
    </row>
    <row r="85" spans="1:13" x14ac:dyDescent="0.2">
      <c r="A85" s="302"/>
      <c r="B85" s="126" t="s">
        <v>450</v>
      </c>
      <c r="C85" s="314">
        <v>105.4</v>
      </c>
      <c r="D85" s="314">
        <v>115.6</v>
      </c>
      <c r="E85" s="314">
        <v>107.8</v>
      </c>
      <c r="F85" s="314">
        <v>99.3</v>
      </c>
      <c r="G85" s="314">
        <v>111.8</v>
      </c>
      <c r="H85" s="314">
        <v>95.4</v>
      </c>
      <c r="I85" s="314">
        <v>113.2</v>
      </c>
      <c r="J85" s="314">
        <v>89.7</v>
      </c>
      <c r="K85" s="314">
        <v>102.9</v>
      </c>
      <c r="L85" s="314">
        <v>103.2</v>
      </c>
      <c r="M85" s="314">
        <v>135.69999999999999</v>
      </c>
    </row>
    <row r="86" spans="1:13" x14ac:dyDescent="0.2">
      <c r="A86" s="298" t="s">
        <v>1676</v>
      </c>
      <c r="B86" s="126" t="s">
        <v>456</v>
      </c>
      <c r="C86" s="314">
        <v>108</v>
      </c>
      <c r="D86" s="314">
        <v>111.6</v>
      </c>
      <c r="E86" s="314">
        <v>94.6</v>
      </c>
      <c r="F86" s="314">
        <v>99.8</v>
      </c>
      <c r="G86" s="314">
        <v>110.7</v>
      </c>
      <c r="H86" s="314">
        <v>103.6</v>
      </c>
      <c r="I86" s="314">
        <v>114.3</v>
      </c>
      <c r="J86" s="314">
        <v>107.5</v>
      </c>
      <c r="K86" s="314">
        <v>103.4</v>
      </c>
      <c r="L86" s="314">
        <v>117.4</v>
      </c>
      <c r="M86" s="314">
        <v>89.4</v>
      </c>
    </row>
    <row r="87" spans="1:13" x14ac:dyDescent="0.2">
      <c r="A87" s="302"/>
      <c r="B87" s="126" t="s">
        <v>451</v>
      </c>
      <c r="C87" s="314">
        <v>112.9</v>
      </c>
      <c r="D87" s="314">
        <v>111.3</v>
      </c>
      <c r="E87" s="314">
        <v>92.5</v>
      </c>
      <c r="F87" s="314">
        <v>101.8</v>
      </c>
      <c r="G87" s="314">
        <v>102.1</v>
      </c>
      <c r="H87" s="314">
        <v>97.6</v>
      </c>
      <c r="I87" s="314">
        <v>123.4</v>
      </c>
      <c r="J87" s="314">
        <v>116.4</v>
      </c>
      <c r="K87" s="314">
        <v>110.2</v>
      </c>
      <c r="L87" s="314">
        <v>123.1</v>
      </c>
      <c r="M87" s="314">
        <v>100</v>
      </c>
    </row>
    <row r="88" spans="1:13" x14ac:dyDescent="0.2">
      <c r="A88" s="302"/>
      <c r="B88" s="126" t="s">
        <v>452</v>
      </c>
      <c r="C88" s="314">
        <v>116</v>
      </c>
      <c r="D88" s="314">
        <v>115.3</v>
      </c>
      <c r="E88" s="314">
        <v>106.8</v>
      </c>
      <c r="F88" s="314">
        <v>102.8</v>
      </c>
      <c r="G88" s="314">
        <v>110.1</v>
      </c>
      <c r="H88" s="314">
        <v>99</v>
      </c>
      <c r="I88" s="314">
        <v>129.4</v>
      </c>
      <c r="J88" s="314">
        <v>118.3</v>
      </c>
      <c r="K88" s="314">
        <v>114</v>
      </c>
      <c r="L88" s="314">
        <v>119.9</v>
      </c>
      <c r="M88" s="314">
        <v>88.7</v>
      </c>
    </row>
    <row r="89" spans="1:13" x14ac:dyDescent="0.2">
      <c r="A89" s="302"/>
      <c r="B89" s="126" t="s">
        <v>435</v>
      </c>
      <c r="C89" s="314">
        <v>114.1</v>
      </c>
      <c r="D89" s="314">
        <v>115.9</v>
      </c>
      <c r="E89" s="314">
        <v>111.7</v>
      </c>
      <c r="F89" s="314">
        <v>109.5</v>
      </c>
      <c r="G89" s="314">
        <v>99.3</v>
      </c>
      <c r="H89" s="314">
        <v>108.6</v>
      </c>
      <c r="I89" s="314">
        <v>123.6</v>
      </c>
      <c r="J89" s="314">
        <v>117.9</v>
      </c>
      <c r="K89" s="314">
        <v>115.8</v>
      </c>
      <c r="L89" s="314">
        <v>110.7</v>
      </c>
      <c r="M89" s="314">
        <v>89.5</v>
      </c>
    </row>
    <row r="90" spans="1:13" x14ac:dyDescent="0.2">
      <c r="A90" s="302"/>
      <c r="B90" s="126" t="s">
        <v>453</v>
      </c>
      <c r="C90" s="314">
        <v>110.3</v>
      </c>
      <c r="D90" s="314">
        <v>113.9</v>
      </c>
      <c r="E90" s="314">
        <v>119.9</v>
      </c>
      <c r="F90" s="314">
        <v>106.8</v>
      </c>
      <c r="G90" s="314">
        <v>98.7</v>
      </c>
      <c r="H90" s="314">
        <v>101.4</v>
      </c>
      <c r="I90" s="314">
        <v>121.3</v>
      </c>
      <c r="J90" s="314">
        <v>114.2</v>
      </c>
      <c r="K90" s="314">
        <v>108.6</v>
      </c>
      <c r="L90" s="314">
        <v>111.9</v>
      </c>
      <c r="M90" s="314">
        <v>80.400000000000006</v>
      </c>
    </row>
    <row r="91" spans="1:13" x14ac:dyDescent="0.2">
      <c r="A91" s="302"/>
      <c r="B91" s="126" t="s">
        <v>444</v>
      </c>
      <c r="C91" s="314">
        <v>116.5</v>
      </c>
      <c r="D91" s="314">
        <v>113.1</v>
      </c>
      <c r="E91" s="314">
        <v>109.5</v>
      </c>
      <c r="F91" s="314">
        <v>108.2</v>
      </c>
      <c r="G91" s="314">
        <v>100.5</v>
      </c>
      <c r="H91" s="314">
        <v>110.1</v>
      </c>
      <c r="I91" s="314">
        <v>123.2</v>
      </c>
      <c r="J91" s="314">
        <v>119.7</v>
      </c>
      <c r="K91" s="314">
        <v>117.4</v>
      </c>
      <c r="L91" s="314">
        <v>119.3</v>
      </c>
      <c r="M91" s="314">
        <v>134.80000000000001</v>
      </c>
    </row>
    <row r="92" spans="1:13" x14ac:dyDescent="0.2">
      <c r="A92" s="302"/>
      <c r="B92" s="126" t="s">
        <v>445</v>
      </c>
      <c r="C92" s="314">
        <v>109.8</v>
      </c>
      <c r="D92" s="314">
        <v>108.4</v>
      </c>
      <c r="E92" s="314">
        <v>108.5</v>
      </c>
      <c r="F92" s="314">
        <v>101</v>
      </c>
      <c r="G92" s="314">
        <v>105.1</v>
      </c>
      <c r="H92" s="314">
        <v>114.6</v>
      </c>
      <c r="I92" s="314">
        <v>120.5</v>
      </c>
      <c r="J92" s="314">
        <v>115.2</v>
      </c>
      <c r="K92" s="314">
        <v>105</v>
      </c>
      <c r="L92" s="314">
        <v>115.8</v>
      </c>
      <c r="M92" s="314">
        <v>97</v>
      </c>
    </row>
    <row r="93" spans="1:13" x14ac:dyDescent="0.2">
      <c r="A93" s="302"/>
      <c r="B93" s="126" t="s">
        <v>446</v>
      </c>
      <c r="C93" s="314">
        <v>110.1</v>
      </c>
      <c r="D93" s="314">
        <v>112.8</v>
      </c>
      <c r="E93" s="314">
        <v>105.3</v>
      </c>
      <c r="F93" s="314">
        <v>100.2</v>
      </c>
      <c r="G93" s="314">
        <v>116.6</v>
      </c>
      <c r="H93" s="314">
        <v>106.1</v>
      </c>
      <c r="I93" s="314">
        <v>117.3</v>
      </c>
      <c r="J93" s="314">
        <v>108.7</v>
      </c>
      <c r="K93" s="314">
        <v>103.6</v>
      </c>
      <c r="L93" s="314">
        <v>125.4</v>
      </c>
      <c r="M93" s="314">
        <v>74.099999999999994</v>
      </c>
    </row>
    <row r="94" spans="1:13" x14ac:dyDescent="0.2">
      <c r="A94" s="302"/>
      <c r="B94" s="126" t="s">
        <v>447</v>
      </c>
      <c r="C94" s="314">
        <v>116.6</v>
      </c>
      <c r="D94" s="314">
        <v>114.6</v>
      </c>
      <c r="E94" s="314">
        <v>114.4</v>
      </c>
      <c r="F94" s="314">
        <v>104.9</v>
      </c>
      <c r="G94" s="314">
        <v>99.2</v>
      </c>
      <c r="H94" s="314">
        <v>107.5</v>
      </c>
      <c r="I94" s="314">
        <v>120.9</v>
      </c>
      <c r="J94" s="314">
        <v>117.3</v>
      </c>
      <c r="K94" s="314">
        <v>118.6</v>
      </c>
      <c r="L94" s="314">
        <v>123.6</v>
      </c>
      <c r="M94" s="314">
        <v>135.19999999999999</v>
      </c>
    </row>
    <row r="95" spans="1:13" x14ac:dyDescent="0.2">
      <c r="B95" s="126" t="s">
        <v>448</v>
      </c>
      <c r="C95" s="314">
        <v>114.8</v>
      </c>
      <c r="D95" s="314">
        <v>112.5</v>
      </c>
      <c r="E95" s="314">
        <v>111.6</v>
      </c>
      <c r="F95" s="314">
        <v>106</v>
      </c>
      <c r="G95" s="314">
        <v>110.4</v>
      </c>
      <c r="H95" s="314">
        <v>107.1</v>
      </c>
      <c r="I95" s="314">
        <v>118.2</v>
      </c>
      <c r="J95" s="314">
        <v>113.1</v>
      </c>
      <c r="K95" s="314">
        <v>116.4</v>
      </c>
      <c r="L95" s="314">
        <v>119.2</v>
      </c>
      <c r="M95" s="314">
        <v>93.4</v>
      </c>
    </row>
    <row r="96" spans="1:13" x14ac:dyDescent="0.2">
      <c r="B96" s="126" t="s">
        <v>449</v>
      </c>
      <c r="C96" s="314">
        <v>119.6</v>
      </c>
      <c r="D96" s="314">
        <v>120</v>
      </c>
      <c r="E96" s="314">
        <v>125.2</v>
      </c>
      <c r="F96" s="314">
        <v>102.5</v>
      </c>
      <c r="G96" s="314">
        <v>111.1</v>
      </c>
      <c r="H96" s="314">
        <v>105</v>
      </c>
      <c r="I96" s="314">
        <v>127.7</v>
      </c>
      <c r="J96" s="314">
        <v>115.3</v>
      </c>
      <c r="K96" s="314">
        <v>122.8</v>
      </c>
      <c r="L96" s="314">
        <v>120.5</v>
      </c>
      <c r="M96" s="314">
        <v>103.4</v>
      </c>
    </row>
    <row r="97" spans="1:13" x14ac:dyDescent="0.2">
      <c r="B97" s="126" t="s">
        <v>450</v>
      </c>
      <c r="C97" s="314">
        <v>105.6</v>
      </c>
      <c r="D97" s="314">
        <v>116.2</v>
      </c>
      <c r="E97" s="314">
        <v>114.3</v>
      </c>
      <c r="F97" s="314">
        <v>99</v>
      </c>
      <c r="G97" s="314">
        <v>105.5</v>
      </c>
      <c r="H97" s="314">
        <v>87.2</v>
      </c>
      <c r="I97" s="314">
        <v>109.8</v>
      </c>
      <c r="J97" s="314">
        <v>95.4</v>
      </c>
      <c r="K97" s="314">
        <v>105</v>
      </c>
      <c r="L97" s="314">
        <v>109.9</v>
      </c>
      <c r="M97" s="314">
        <v>117.4</v>
      </c>
    </row>
    <row r="98" spans="1:13" x14ac:dyDescent="0.2">
      <c r="A98" s="298">
        <v>2017</v>
      </c>
      <c r="B98" s="126" t="s">
        <v>456</v>
      </c>
      <c r="C98" s="314">
        <v>112.3</v>
      </c>
      <c r="D98" s="314">
        <v>114.4</v>
      </c>
      <c r="E98" s="314">
        <v>93.9</v>
      </c>
      <c r="F98" s="314">
        <v>101.3</v>
      </c>
      <c r="G98" s="314">
        <v>108.4</v>
      </c>
      <c r="H98" s="314">
        <v>88.8</v>
      </c>
      <c r="I98" s="314">
        <v>117.9</v>
      </c>
      <c r="J98" s="314">
        <v>113.6</v>
      </c>
      <c r="K98" s="314">
        <v>109.9</v>
      </c>
      <c r="L98" s="314">
        <v>121</v>
      </c>
      <c r="M98" s="314">
        <v>115.4</v>
      </c>
    </row>
    <row r="99" spans="1:13" x14ac:dyDescent="0.2">
      <c r="A99" s="302"/>
      <c r="B99" s="126" t="s">
        <v>451</v>
      </c>
      <c r="C99" s="314">
        <v>109.4</v>
      </c>
      <c r="D99" s="314">
        <v>107.3</v>
      </c>
      <c r="E99" s="314">
        <v>91.8</v>
      </c>
      <c r="F99" s="314">
        <v>97.8</v>
      </c>
      <c r="G99" s="314">
        <v>105.5</v>
      </c>
      <c r="H99" s="314">
        <v>99</v>
      </c>
      <c r="I99" s="314">
        <v>118</v>
      </c>
      <c r="J99" s="314">
        <v>112.9</v>
      </c>
      <c r="K99" s="314">
        <v>107.4</v>
      </c>
      <c r="L99" s="314">
        <v>115.1</v>
      </c>
      <c r="M99" s="314">
        <v>95</v>
      </c>
    </row>
    <row r="100" spans="1:13" x14ac:dyDescent="0.2">
      <c r="A100" s="302"/>
      <c r="B100" s="126" t="s">
        <v>452</v>
      </c>
      <c r="C100" s="314">
        <v>124.2</v>
      </c>
      <c r="D100" s="314">
        <v>115.1</v>
      </c>
      <c r="E100" s="314">
        <v>106.1</v>
      </c>
      <c r="F100" s="314">
        <v>114.6</v>
      </c>
      <c r="G100" s="314">
        <v>110</v>
      </c>
      <c r="H100" s="314">
        <v>88.2</v>
      </c>
      <c r="I100" s="314">
        <v>133.30000000000001</v>
      </c>
      <c r="J100" s="314">
        <v>123.2</v>
      </c>
      <c r="K100" s="314">
        <v>129.19999999999999</v>
      </c>
      <c r="L100" s="314">
        <v>126.5</v>
      </c>
      <c r="M100" s="314">
        <v>109</v>
      </c>
    </row>
    <row r="101" spans="1:13" x14ac:dyDescent="0.2">
      <c r="A101" s="302"/>
      <c r="B101" s="126" t="s">
        <v>435</v>
      </c>
      <c r="C101" s="314">
        <v>110.3</v>
      </c>
      <c r="D101" s="314">
        <v>117</v>
      </c>
      <c r="E101" s="314">
        <v>100.9</v>
      </c>
      <c r="F101" s="314">
        <v>105.3</v>
      </c>
      <c r="G101" s="314">
        <v>102.6</v>
      </c>
      <c r="H101" s="314">
        <v>92.7</v>
      </c>
      <c r="I101" s="314">
        <v>112.7</v>
      </c>
      <c r="J101" s="314">
        <v>114.1</v>
      </c>
      <c r="K101" s="314">
        <v>111.1</v>
      </c>
      <c r="L101" s="314">
        <v>111.4</v>
      </c>
      <c r="M101" s="314">
        <v>82.5</v>
      </c>
    </row>
    <row r="102" spans="1:13" x14ac:dyDescent="0.2">
      <c r="A102" s="302"/>
      <c r="B102" s="126" t="s">
        <v>453</v>
      </c>
      <c r="C102" s="314">
        <v>119.5</v>
      </c>
      <c r="D102" s="314">
        <v>120.9</v>
      </c>
      <c r="E102" s="314">
        <v>115.9</v>
      </c>
      <c r="F102" s="314">
        <v>114.1</v>
      </c>
      <c r="G102" s="314">
        <v>102.6</v>
      </c>
      <c r="H102" s="314">
        <v>107.4</v>
      </c>
      <c r="I102" s="314">
        <v>124.7</v>
      </c>
      <c r="J102" s="314">
        <v>124</v>
      </c>
      <c r="K102" s="314">
        <v>122.3</v>
      </c>
      <c r="L102" s="314">
        <v>122.5</v>
      </c>
      <c r="M102" s="314">
        <v>85.9</v>
      </c>
    </row>
    <row r="103" spans="1:13" x14ac:dyDescent="0.2">
      <c r="A103" s="302"/>
      <c r="B103" s="126" t="s">
        <v>444</v>
      </c>
      <c r="C103" s="314">
        <v>115.8</v>
      </c>
      <c r="D103" s="314">
        <v>115.6</v>
      </c>
      <c r="E103" s="314">
        <v>113.4</v>
      </c>
      <c r="F103" s="314">
        <v>105.3</v>
      </c>
      <c r="G103" s="314">
        <v>98.1</v>
      </c>
      <c r="H103" s="314">
        <v>101.7</v>
      </c>
      <c r="I103" s="314">
        <v>123.5</v>
      </c>
      <c r="J103" s="314">
        <v>119.4</v>
      </c>
      <c r="K103" s="314">
        <v>118.7</v>
      </c>
      <c r="L103" s="314">
        <v>118.8</v>
      </c>
      <c r="M103" s="314">
        <v>89.3</v>
      </c>
    </row>
    <row r="104" spans="1:13" x14ac:dyDescent="0.2">
      <c r="A104" s="302"/>
      <c r="B104" s="126" t="s">
        <v>445</v>
      </c>
      <c r="C104" s="314">
        <v>114.1</v>
      </c>
      <c r="D104" s="314">
        <v>115.1</v>
      </c>
      <c r="E104" s="314">
        <v>115.5</v>
      </c>
      <c r="F104" s="314">
        <v>107.8</v>
      </c>
      <c r="G104" s="314">
        <v>99.9</v>
      </c>
      <c r="H104" s="314">
        <v>96.7</v>
      </c>
      <c r="I104" s="314">
        <v>122.9</v>
      </c>
      <c r="J104" s="314">
        <v>119.5</v>
      </c>
      <c r="K104" s="314">
        <v>112.2</v>
      </c>
      <c r="L104" s="314">
        <v>121.5</v>
      </c>
      <c r="M104" s="314">
        <v>103.8</v>
      </c>
    </row>
    <row r="105" spans="1:13" x14ac:dyDescent="0.2">
      <c r="A105" s="302"/>
      <c r="B105" s="126" t="s">
        <v>446</v>
      </c>
      <c r="C105" s="314">
        <v>113</v>
      </c>
      <c r="D105" s="314">
        <v>112.4</v>
      </c>
      <c r="E105" s="314">
        <v>113.5</v>
      </c>
      <c r="F105" s="314">
        <v>105.7</v>
      </c>
      <c r="G105" s="314">
        <v>105.9</v>
      </c>
      <c r="H105" s="314">
        <v>91.5</v>
      </c>
      <c r="I105" s="314">
        <v>113.9</v>
      </c>
      <c r="J105" s="314">
        <v>116.9</v>
      </c>
      <c r="K105" s="314">
        <v>110.1</v>
      </c>
      <c r="L105" s="314">
        <v>130.9</v>
      </c>
      <c r="M105" s="314">
        <v>84.2</v>
      </c>
    </row>
    <row r="106" spans="1:13" x14ac:dyDescent="0.2">
      <c r="A106" s="302"/>
      <c r="B106" s="126" t="s">
        <v>447</v>
      </c>
      <c r="C106" s="314">
        <v>118.8</v>
      </c>
      <c r="D106" s="314">
        <v>121.6</v>
      </c>
      <c r="E106" s="314">
        <v>115</v>
      </c>
      <c r="F106" s="314">
        <v>112.7</v>
      </c>
      <c r="G106" s="314">
        <v>109.8</v>
      </c>
      <c r="H106" s="314">
        <v>95.2</v>
      </c>
      <c r="I106" s="314">
        <v>121</v>
      </c>
      <c r="J106" s="314">
        <v>119.1</v>
      </c>
      <c r="K106" s="314">
        <v>118.3</v>
      </c>
      <c r="L106" s="314">
        <v>132.19999999999999</v>
      </c>
      <c r="M106" s="314">
        <v>87.3</v>
      </c>
    </row>
    <row r="107" spans="1:13" x14ac:dyDescent="0.2">
      <c r="B107" s="126" t="s">
        <v>448</v>
      </c>
      <c r="C107" s="314">
        <v>121.4</v>
      </c>
      <c r="D107" s="314">
        <v>119.2</v>
      </c>
      <c r="E107" s="314">
        <v>118.5</v>
      </c>
      <c r="F107" s="314">
        <v>107.7</v>
      </c>
      <c r="G107" s="314">
        <v>109.9</v>
      </c>
      <c r="H107" s="314">
        <v>87.3</v>
      </c>
      <c r="I107" s="314">
        <v>122.6</v>
      </c>
      <c r="J107" s="314">
        <v>121.3</v>
      </c>
      <c r="K107" s="314">
        <v>126.1</v>
      </c>
      <c r="L107" s="314">
        <v>126.2</v>
      </c>
      <c r="M107" s="314">
        <v>100.8</v>
      </c>
    </row>
    <row r="108" spans="1:13" x14ac:dyDescent="0.2">
      <c r="B108" s="126" t="s">
        <v>449</v>
      </c>
      <c r="C108" s="314">
        <v>123.9</v>
      </c>
      <c r="D108" s="314">
        <v>123.3</v>
      </c>
      <c r="E108" s="314">
        <v>134.19999999999999</v>
      </c>
      <c r="F108" s="314">
        <v>111.2</v>
      </c>
      <c r="G108" s="314">
        <v>112.5</v>
      </c>
      <c r="H108" s="314">
        <v>95.5</v>
      </c>
      <c r="I108" s="314">
        <v>122.8</v>
      </c>
      <c r="J108" s="314">
        <v>122.9</v>
      </c>
      <c r="K108" s="314">
        <v>129.19999999999999</v>
      </c>
      <c r="L108" s="314">
        <v>129.5</v>
      </c>
      <c r="M108" s="314">
        <v>95.3</v>
      </c>
    </row>
    <row r="109" spans="1:13" x14ac:dyDescent="0.2">
      <c r="B109" s="126" t="s">
        <v>450</v>
      </c>
      <c r="C109" s="314">
        <v>107.8</v>
      </c>
      <c r="D109" s="314">
        <v>117.6</v>
      </c>
      <c r="E109" s="314">
        <v>110.4</v>
      </c>
      <c r="F109" s="314">
        <v>91.5</v>
      </c>
      <c r="G109" s="314">
        <v>115.1</v>
      </c>
      <c r="H109" s="314">
        <v>82.9</v>
      </c>
      <c r="I109" s="314">
        <v>112.3</v>
      </c>
      <c r="J109" s="314">
        <v>98.7</v>
      </c>
      <c r="K109" s="314">
        <v>107.4</v>
      </c>
      <c r="L109" s="314">
        <v>110.2</v>
      </c>
      <c r="M109" s="314">
        <v>99.8</v>
      </c>
    </row>
    <row r="110" spans="1:13" x14ac:dyDescent="0.2">
      <c r="A110" s="298" t="s">
        <v>1718</v>
      </c>
      <c r="B110" s="126" t="s">
        <v>456</v>
      </c>
      <c r="C110" s="314">
        <v>120.2</v>
      </c>
      <c r="D110" s="314">
        <v>119</v>
      </c>
      <c r="E110" s="314">
        <v>103.4</v>
      </c>
      <c r="F110" s="314">
        <v>100.3</v>
      </c>
      <c r="G110" s="314">
        <v>109.4</v>
      </c>
      <c r="H110" s="314">
        <v>93</v>
      </c>
      <c r="I110" s="314">
        <v>119.9</v>
      </c>
      <c r="J110" s="314">
        <v>123.1</v>
      </c>
      <c r="K110" s="314">
        <v>122.2</v>
      </c>
      <c r="L110" s="314">
        <v>135.19999999999999</v>
      </c>
      <c r="M110" s="314">
        <v>85.7</v>
      </c>
    </row>
    <row r="111" spans="1:13" x14ac:dyDescent="0.2">
      <c r="A111" s="302"/>
      <c r="B111" s="126" t="s">
        <v>451</v>
      </c>
      <c r="C111" s="314">
        <v>117.3</v>
      </c>
      <c r="D111" s="314">
        <v>114.7</v>
      </c>
      <c r="E111" s="314">
        <v>96.1</v>
      </c>
      <c r="F111" s="314">
        <v>112.5</v>
      </c>
      <c r="G111" s="314">
        <v>107.6</v>
      </c>
      <c r="H111" s="314">
        <v>88.7</v>
      </c>
      <c r="I111" s="314">
        <v>126</v>
      </c>
      <c r="J111" s="314">
        <v>120.9</v>
      </c>
      <c r="K111" s="314">
        <v>116.6</v>
      </c>
      <c r="L111" s="314">
        <v>127.5</v>
      </c>
      <c r="M111" s="314">
        <v>71.400000000000006</v>
      </c>
    </row>
    <row r="112" spans="1:13" x14ac:dyDescent="0.2">
      <c r="A112" s="302"/>
      <c r="B112" s="126" t="s">
        <v>452</v>
      </c>
      <c r="C112" s="314">
        <v>122.2</v>
      </c>
      <c r="D112" s="314">
        <v>118.2</v>
      </c>
      <c r="E112" s="314">
        <v>103.3</v>
      </c>
      <c r="F112" s="314">
        <v>102.6</v>
      </c>
      <c r="G112" s="314">
        <v>110.9</v>
      </c>
      <c r="H112" s="314">
        <v>91.5</v>
      </c>
      <c r="I112" s="314">
        <v>125.9</v>
      </c>
      <c r="J112" s="314">
        <v>126.4</v>
      </c>
      <c r="K112" s="314">
        <v>125.7</v>
      </c>
      <c r="L112" s="314">
        <v>129.1</v>
      </c>
      <c r="M112" s="314">
        <v>89.5</v>
      </c>
    </row>
    <row r="113" spans="1:13" x14ac:dyDescent="0.2">
      <c r="A113" s="302"/>
      <c r="B113" s="126" t="s">
        <v>435</v>
      </c>
      <c r="C113" s="314">
        <v>119.7</v>
      </c>
      <c r="D113" s="314">
        <v>120.4</v>
      </c>
      <c r="E113" s="314">
        <v>108.5</v>
      </c>
      <c r="F113" s="314">
        <v>107.5</v>
      </c>
      <c r="G113" s="314">
        <v>98.3</v>
      </c>
      <c r="H113" s="314">
        <v>82.1</v>
      </c>
      <c r="I113" s="314">
        <v>124.3</v>
      </c>
      <c r="J113" s="314">
        <v>124.1</v>
      </c>
      <c r="K113" s="314">
        <v>125.9</v>
      </c>
      <c r="L113" s="314">
        <v>120.7</v>
      </c>
      <c r="M113" s="314">
        <v>83.7</v>
      </c>
    </row>
    <row r="114" spans="1:13" x14ac:dyDescent="0.2">
      <c r="A114" s="302"/>
      <c r="B114" s="126" t="s">
        <v>453</v>
      </c>
      <c r="C114" s="314">
        <v>119.3</v>
      </c>
      <c r="D114" s="314">
        <v>119.3</v>
      </c>
      <c r="E114" s="314">
        <v>110.3</v>
      </c>
      <c r="F114" s="314">
        <v>113.8</v>
      </c>
      <c r="G114" s="314">
        <v>101</v>
      </c>
      <c r="H114" s="314">
        <v>85</v>
      </c>
      <c r="I114" s="314">
        <v>123.3</v>
      </c>
      <c r="J114" s="314">
        <v>120.1</v>
      </c>
      <c r="K114" s="314">
        <v>124.8</v>
      </c>
      <c r="L114" s="314">
        <v>121.1</v>
      </c>
      <c r="M114" s="314">
        <v>92.9</v>
      </c>
    </row>
    <row r="115" spans="1:13" x14ac:dyDescent="0.2">
      <c r="A115" s="302"/>
      <c r="B115" s="126" t="s">
        <v>444</v>
      </c>
      <c r="C115" s="314">
        <v>121.5</v>
      </c>
      <c r="D115" s="314">
        <v>116.4</v>
      </c>
      <c r="E115" s="314">
        <v>119.8</v>
      </c>
      <c r="F115" s="314">
        <v>110.1</v>
      </c>
      <c r="G115" s="314">
        <v>97.5</v>
      </c>
      <c r="H115" s="314">
        <v>100.3</v>
      </c>
      <c r="I115" s="314">
        <v>122.9</v>
      </c>
      <c r="J115" s="314">
        <v>124.3</v>
      </c>
      <c r="K115" s="314">
        <v>130.19999999999999</v>
      </c>
      <c r="L115" s="314">
        <v>124</v>
      </c>
      <c r="M115" s="314">
        <v>85.4</v>
      </c>
    </row>
    <row r="116" spans="1:13" x14ac:dyDescent="0.2">
      <c r="A116" s="302"/>
      <c r="B116" s="126" t="s">
        <v>445</v>
      </c>
      <c r="C116" s="314">
        <v>123.1</v>
      </c>
      <c r="D116" s="314">
        <v>124.7</v>
      </c>
      <c r="E116" s="314">
        <v>123.7</v>
      </c>
      <c r="F116" s="314">
        <v>110.5</v>
      </c>
      <c r="G116" s="314">
        <v>102.1</v>
      </c>
      <c r="H116" s="314">
        <v>94.7</v>
      </c>
      <c r="I116" s="314">
        <v>124.7</v>
      </c>
      <c r="J116" s="314">
        <v>125</v>
      </c>
      <c r="K116" s="314">
        <v>126.7</v>
      </c>
      <c r="L116" s="314">
        <v>135.30000000000001</v>
      </c>
      <c r="M116" s="314">
        <v>101</v>
      </c>
    </row>
    <row r="117" spans="1:13" x14ac:dyDescent="0.2">
      <c r="A117" s="302"/>
      <c r="B117" s="126" t="s">
        <v>446</v>
      </c>
      <c r="C117" s="314">
        <v>115.2</v>
      </c>
      <c r="D117" s="314">
        <v>120.9</v>
      </c>
      <c r="E117" s="314">
        <v>112.5</v>
      </c>
      <c r="F117" s="314">
        <v>102.2</v>
      </c>
      <c r="G117" s="314">
        <v>102.2</v>
      </c>
      <c r="H117" s="314">
        <v>79.2</v>
      </c>
      <c r="I117" s="314">
        <v>118.3</v>
      </c>
      <c r="J117" s="314">
        <v>116.2</v>
      </c>
      <c r="K117" s="314">
        <v>114.7</v>
      </c>
      <c r="L117" s="314">
        <v>131</v>
      </c>
      <c r="M117" s="314">
        <v>87</v>
      </c>
    </row>
    <row r="118" spans="1:13" x14ac:dyDescent="0.2">
      <c r="A118" s="302"/>
      <c r="B118" s="126" t="s">
        <v>447</v>
      </c>
      <c r="C118" s="314">
        <v>116.9</v>
      </c>
      <c r="D118" s="314">
        <v>115.1</v>
      </c>
      <c r="E118" s="314">
        <v>106.7</v>
      </c>
      <c r="F118" s="314">
        <v>103.2</v>
      </c>
      <c r="G118" s="314">
        <v>95.9</v>
      </c>
      <c r="H118" s="314">
        <v>86.1</v>
      </c>
      <c r="I118" s="314">
        <v>115.5</v>
      </c>
      <c r="J118" s="314">
        <v>116.6</v>
      </c>
      <c r="K118" s="314">
        <v>124.3</v>
      </c>
      <c r="L118" s="314">
        <v>126.9</v>
      </c>
      <c r="M118" s="314">
        <v>89.9</v>
      </c>
    </row>
    <row r="119" spans="1:13" x14ac:dyDescent="0.2">
      <c r="B119" s="126" t="s">
        <v>448</v>
      </c>
      <c r="C119" s="314">
        <v>125.7</v>
      </c>
      <c r="D119" s="314">
        <v>122.2</v>
      </c>
      <c r="E119" s="314">
        <v>122.3</v>
      </c>
      <c r="F119" s="314">
        <v>117</v>
      </c>
      <c r="G119" s="314">
        <v>99.4</v>
      </c>
      <c r="H119" s="314">
        <v>90.1</v>
      </c>
      <c r="I119" s="314">
        <v>124.4</v>
      </c>
      <c r="J119" s="314">
        <v>126.3</v>
      </c>
      <c r="K119" s="314">
        <v>132.4</v>
      </c>
      <c r="L119" s="314">
        <v>139.30000000000001</v>
      </c>
      <c r="M119" s="314">
        <v>105.1</v>
      </c>
    </row>
    <row r="120" spans="1:13" x14ac:dyDescent="0.2">
      <c r="B120" s="126" t="s">
        <v>449</v>
      </c>
      <c r="C120" s="314">
        <v>122.4</v>
      </c>
      <c r="D120" s="314">
        <v>122.4</v>
      </c>
      <c r="E120" s="314">
        <v>131.6</v>
      </c>
      <c r="F120" s="314">
        <v>102</v>
      </c>
      <c r="G120" s="314">
        <v>99.7</v>
      </c>
      <c r="H120" s="314">
        <v>102.9</v>
      </c>
      <c r="I120" s="314">
        <v>124.3</v>
      </c>
      <c r="J120" s="314">
        <v>121.5</v>
      </c>
      <c r="K120" s="314">
        <v>131.1</v>
      </c>
      <c r="L120" s="314">
        <v>126.7</v>
      </c>
      <c r="M120" s="314">
        <v>93.1</v>
      </c>
    </row>
    <row r="121" spans="1:13" x14ac:dyDescent="0.2">
      <c r="B121" s="126" t="s">
        <v>450</v>
      </c>
      <c r="C121" s="314">
        <v>101.6</v>
      </c>
      <c r="D121" s="314">
        <v>111.6</v>
      </c>
      <c r="E121" s="314">
        <v>98.1</v>
      </c>
      <c r="F121" s="314">
        <v>91</v>
      </c>
      <c r="G121" s="314">
        <v>105.7</v>
      </c>
      <c r="H121" s="314">
        <v>90.3</v>
      </c>
      <c r="I121" s="314">
        <v>103.9</v>
      </c>
      <c r="J121" s="314">
        <v>89.2</v>
      </c>
      <c r="K121" s="314">
        <v>103.8</v>
      </c>
      <c r="L121" s="314">
        <v>104</v>
      </c>
      <c r="M121" s="314">
        <v>83.7</v>
      </c>
    </row>
    <row r="122" spans="1:13" x14ac:dyDescent="0.2">
      <c r="A122" s="298" t="s">
        <v>1828</v>
      </c>
      <c r="B122" s="126" t="s">
        <v>456</v>
      </c>
      <c r="C122" s="314">
        <v>123.4</v>
      </c>
      <c r="D122" s="314">
        <v>124.8</v>
      </c>
      <c r="E122" s="314">
        <v>99.3</v>
      </c>
      <c r="F122" s="314">
        <v>109.8</v>
      </c>
      <c r="G122" s="314">
        <v>109.7</v>
      </c>
      <c r="H122" s="314">
        <v>94.9</v>
      </c>
      <c r="I122" s="314">
        <v>124.7</v>
      </c>
      <c r="J122" s="314">
        <v>121.1</v>
      </c>
      <c r="K122" s="314">
        <v>127.7</v>
      </c>
      <c r="L122" s="314">
        <v>135.9</v>
      </c>
      <c r="M122" s="314">
        <v>84.6</v>
      </c>
    </row>
    <row r="123" spans="1:13" x14ac:dyDescent="0.2">
      <c r="A123" s="302"/>
      <c r="B123" s="126" t="s">
        <v>451</v>
      </c>
      <c r="C123" s="314">
        <v>118.6</v>
      </c>
      <c r="D123" s="314">
        <v>117.4</v>
      </c>
      <c r="E123" s="314">
        <v>90</v>
      </c>
      <c r="F123" s="314">
        <v>105.1</v>
      </c>
      <c r="G123" s="314">
        <v>114.3</v>
      </c>
      <c r="H123" s="314">
        <v>89.3</v>
      </c>
      <c r="I123" s="314">
        <v>123.2</v>
      </c>
      <c r="J123" s="314">
        <v>117.7</v>
      </c>
      <c r="K123" s="314">
        <v>119.5</v>
      </c>
      <c r="L123" s="314">
        <v>127.6</v>
      </c>
      <c r="M123" s="314">
        <v>95.4</v>
      </c>
    </row>
    <row r="124" spans="1:13" x14ac:dyDescent="0.2">
      <c r="A124" s="302"/>
      <c r="B124" s="126" t="s">
        <v>452</v>
      </c>
      <c r="C124" s="314">
        <v>124.9</v>
      </c>
      <c r="D124" s="314">
        <v>122.6</v>
      </c>
      <c r="E124" s="314">
        <v>112.6</v>
      </c>
      <c r="F124" s="314">
        <v>112.5</v>
      </c>
      <c r="G124" s="314">
        <v>111.6</v>
      </c>
      <c r="H124" s="314">
        <v>98.1</v>
      </c>
      <c r="I124" s="314">
        <v>128.4</v>
      </c>
      <c r="J124" s="314">
        <v>122.8</v>
      </c>
      <c r="K124" s="314">
        <v>131.6</v>
      </c>
      <c r="L124" s="314">
        <v>129.6</v>
      </c>
      <c r="M124" s="314">
        <v>74.400000000000006</v>
      </c>
    </row>
    <row r="125" spans="1:13" x14ac:dyDescent="0.2">
      <c r="A125" s="302"/>
      <c r="B125" s="126" t="s">
        <v>435</v>
      </c>
      <c r="C125" s="314">
        <v>120.4</v>
      </c>
      <c r="D125" s="314">
        <v>124.1</v>
      </c>
      <c r="E125" s="314">
        <v>112.3</v>
      </c>
      <c r="F125" s="314">
        <v>112.8</v>
      </c>
      <c r="G125" s="314">
        <v>103</v>
      </c>
      <c r="H125" s="314">
        <v>102.4</v>
      </c>
      <c r="I125" s="314">
        <v>127.4</v>
      </c>
      <c r="J125" s="314">
        <v>117.4</v>
      </c>
      <c r="K125" s="314">
        <v>124.9</v>
      </c>
      <c r="L125" s="314">
        <v>125.2</v>
      </c>
      <c r="M125" s="314">
        <v>86</v>
      </c>
    </row>
    <row r="126" spans="1:13" x14ac:dyDescent="0.2">
      <c r="A126" s="302"/>
      <c r="B126" s="126" t="s">
        <v>453</v>
      </c>
      <c r="C126" s="314">
        <v>121.4</v>
      </c>
      <c r="D126" s="314">
        <v>121.2</v>
      </c>
      <c r="E126" s="314">
        <v>118.3</v>
      </c>
      <c r="F126" s="314">
        <v>107.2</v>
      </c>
      <c r="G126" s="314">
        <v>107.4</v>
      </c>
      <c r="H126" s="314">
        <v>90.1</v>
      </c>
      <c r="I126" s="314">
        <v>125.9</v>
      </c>
      <c r="J126" s="314">
        <v>118</v>
      </c>
      <c r="K126" s="314">
        <v>127.7</v>
      </c>
      <c r="L126" s="314">
        <v>124.9</v>
      </c>
      <c r="M126" s="314">
        <v>85.6</v>
      </c>
    </row>
    <row r="127" spans="1:13" x14ac:dyDescent="0.2">
      <c r="A127" s="302"/>
      <c r="B127" s="126" t="s">
        <v>444</v>
      </c>
      <c r="C127" s="314">
        <v>113.8</v>
      </c>
      <c r="D127" s="314">
        <v>122.7</v>
      </c>
      <c r="E127" s="314">
        <v>102.4</v>
      </c>
      <c r="F127" s="314">
        <v>100.6</v>
      </c>
      <c r="G127" s="314">
        <v>103.4</v>
      </c>
      <c r="H127" s="314">
        <v>102.8</v>
      </c>
      <c r="I127" s="314">
        <v>117.6</v>
      </c>
      <c r="J127" s="314">
        <v>111.5</v>
      </c>
      <c r="K127" s="314">
        <v>117.3</v>
      </c>
      <c r="L127" s="314">
        <v>117.7</v>
      </c>
      <c r="M127" s="314">
        <v>71.7</v>
      </c>
    </row>
    <row r="128" spans="1:13" x14ac:dyDescent="0.2">
      <c r="A128" s="302"/>
      <c r="B128" s="126" t="s">
        <v>445</v>
      </c>
      <c r="C128" s="314">
        <v>123.4</v>
      </c>
      <c r="D128" s="314">
        <v>125.2</v>
      </c>
      <c r="E128" s="314">
        <v>118</v>
      </c>
      <c r="F128" s="314">
        <v>103.4</v>
      </c>
      <c r="G128" s="314">
        <v>113.1</v>
      </c>
      <c r="H128" s="314">
        <v>90.3</v>
      </c>
      <c r="I128" s="314">
        <v>134</v>
      </c>
      <c r="J128" s="314">
        <v>121.7</v>
      </c>
      <c r="K128" s="314">
        <v>125</v>
      </c>
      <c r="L128" s="314">
        <v>132.5</v>
      </c>
      <c r="M128" s="314">
        <v>78.8</v>
      </c>
    </row>
    <row r="129" spans="1:13" x14ac:dyDescent="0.2">
      <c r="A129" s="302"/>
      <c r="B129" s="126" t="s">
        <v>446</v>
      </c>
      <c r="C129" s="314">
        <v>109.6</v>
      </c>
      <c r="D129" s="314">
        <v>115.5</v>
      </c>
      <c r="E129" s="314">
        <v>101.7</v>
      </c>
      <c r="F129" s="314">
        <v>100.1</v>
      </c>
      <c r="G129" s="314">
        <v>116.4</v>
      </c>
      <c r="H129" s="314">
        <v>87.3</v>
      </c>
      <c r="I129" s="314">
        <v>110.9</v>
      </c>
      <c r="J129" s="314">
        <v>104.9</v>
      </c>
      <c r="K129" s="314">
        <v>104.3</v>
      </c>
      <c r="L129" s="314">
        <v>128</v>
      </c>
      <c r="M129" s="314">
        <v>88.8</v>
      </c>
    </row>
    <row r="130" spans="1:13" x14ac:dyDescent="0.2">
      <c r="A130" s="302"/>
      <c r="B130" s="126" t="s">
        <v>447</v>
      </c>
      <c r="C130" s="314">
        <v>118</v>
      </c>
      <c r="D130" s="314">
        <v>117.3</v>
      </c>
      <c r="E130" s="314">
        <v>115.5</v>
      </c>
      <c r="F130" s="314">
        <v>98</v>
      </c>
      <c r="G130" s="314">
        <v>107.4</v>
      </c>
      <c r="H130" s="314">
        <v>96</v>
      </c>
      <c r="I130" s="314">
        <v>121.2</v>
      </c>
      <c r="J130" s="314">
        <v>111.8</v>
      </c>
      <c r="K130" s="314">
        <v>122</v>
      </c>
      <c r="L130" s="314">
        <v>130.80000000000001</v>
      </c>
      <c r="M130" s="314">
        <v>92.7</v>
      </c>
    </row>
    <row r="131" spans="1:13" x14ac:dyDescent="0.2">
      <c r="B131" s="126" t="s">
        <v>448</v>
      </c>
      <c r="C131" s="314">
        <v>122.8</v>
      </c>
      <c r="D131" s="314">
        <v>120.7</v>
      </c>
      <c r="E131" s="314">
        <v>115.4</v>
      </c>
      <c r="F131" s="314">
        <v>104.3</v>
      </c>
      <c r="G131" s="314">
        <v>106.6</v>
      </c>
      <c r="H131" s="314">
        <v>108.3</v>
      </c>
      <c r="I131" s="314">
        <v>126.3</v>
      </c>
      <c r="J131" s="314">
        <v>119.1</v>
      </c>
      <c r="K131" s="314">
        <v>128.9</v>
      </c>
      <c r="L131" s="314">
        <v>132.80000000000001</v>
      </c>
      <c r="M131" s="314">
        <v>91.7</v>
      </c>
    </row>
    <row r="132" spans="1:13" x14ac:dyDescent="0.2">
      <c r="B132" s="126" t="s">
        <v>449</v>
      </c>
      <c r="C132" s="314">
        <v>117.3</v>
      </c>
      <c r="D132" s="314">
        <v>124.6</v>
      </c>
      <c r="E132" s="314">
        <v>118.4</v>
      </c>
      <c r="F132" s="314">
        <v>98.1</v>
      </c>
      <c r="G132" s="314">
        <v>111.1</v>
      </c>
      <c r="H132" s="314">
        <v>91.1</v>
      </c>
      <c r="I132" s="314">
        <v>119.1</v>
      </c>
      <c r="J132" s="314">
        <v>108.5</v>
      </c>
      <c r="K132" s="314">
        <v>121.2</v>
      </c>
      <c r="L132" s="314">
        <v>123.4</v>
      </c>
      <c r="M132" s="314">
        <v>112.4</v>
      </c>
    </row>
    <row r="133" spans="1:13" x14ac:dyDescent="0.2">
      <c r="B133" s="126" t="s">
        <v>450</v>
      </c>
      <c r="C133" s="314">
        <v>100.9</v>
      </c>
      <c r="D133" s="314">
        <v>110.8</v>
      </c>
      <c r="E133" s="314">
        <v>100.2</v>
      </c>
      <c r="F133" s="314">
        <v>89.8</v>
      </c>
      <c r="G133" s="314">
        <v>112.7</v>
      </c>
      <c r="H133" s="314">
        <v>82.1</v>
      </c>
      <c r="I133" s="314">
        <v>99.5</v>
      </c>
      <c r="J133" s="314">
        <v>82.6</v>
      </c>
      <c r="K133" s="314">
        <v>102.8</v>
      </c>
      <c r="L133" s="314">
        <v>105.2</v>
      </c>
      <c r="M133" s="314">
        <v>106</v>
      </c>
    </row>
    <row r="134" spans="1:13" x14ac:dyDescent="0.2">
      <c r="A134" s="298" t="s">
        <v>1851</v>
      </c>
      <c r="B134" s="126" t="s">
        <v>456</v>
      </c>
      <c r="C134" s="314">
        <v>112.6</v>
      </c>
      <c r="D134" s="314">
        <v>114.9</v>
      </c>
      <c r="E134" s="314">
        <v>88.8</v>
      </c>
      <c r="F134" s="314">
        <v>99.7</v>
      </c>
      <c r="G134" s="314">
        <v>110.7</v>
      </c>
      <c r="H134" s="314">
        <v>88.4</v>
      </c>
      <c r="I134" s="314">
        <v>113.4</v>
      </c>
      <c r="J134" s="314">
        <v>107.6</v>
      </c>
      <c r="K134" s="314">
        <v>111.2</v>
      </c>
      <c r="L134" s="314">
        <v>130.80000000000001</v>
      </c>
      <c r="M134" s="314">
        <v>104.4</v>
      </c>
    </row>
    <row r="135" spans="1:13" x14ac:dyDescent="0.2">
      <c r="A135" s="302"/>
      <c r="B135" s="126" t="s">
        <v>451</v>
      </c>
      <c r="C135" s="314">
        <v>110.8</v>
      </c>
      <c r="D135" s="314">
        <v>111.9</v>
      </c>
      <c r="E135" s="314">
        <v>89.9</v>
      </c>
      <c r="F135" s="314">
        <v>97.3</v>
      </c>
      <c r="G135" s="314">
        <v>110</v>
      </c>
      <c r="H135" s="314">
        <v>99.4</v>
      </c>
      <c r="I135" s="314">
        <v>120.2</v>
      </c>
      <c r="J135" s="314">
        <v>105.4</v>
      </c>
      <c r="K135" s="314">
        <v>111.2</v>
      </c>
      <c r="L135" s="314">
        <v>116.1</v>
      </c>
      <c r="M135" s="314">
        <v>84.2</v>
      </c>
    </row>
    <row r="136" spans="1:13" x14ac:dyDescent="0.2">
      <c r="A136" s="302"/>
      <c r="B136" s="126" t="s">
        <v>452</v>
      </c>
      <c r="C136" s="314">
        <v>112.3</v>
      </c>
      <c r="D136" s="314">
        <v>124.2</v>
      </c>
      <c r="E136" s="314">
        <v>104</v>
      </c>
      <c r="F136" s="314">
        <v>96.5</v>
      </c>
      <c r="G136" s="314">
        <v>117</v>
      </c>
      <c r="H136" s="314">
        <v>105.3</v>
      </c>
      <c r="I136" s="314">
        <v>130.9</v>
      </c>
      <c r="J136" s="314">
        <v>105.9</v>
      </c>
      <c r="K136" s="314">
        <v>105.2</v>
      </c>
      <c r="L136" s="314">
        <v>115.7</v>
      </c>
      <c r="M136" s="314">
        <v>130.4</v>
      </c>
    </row>
    <row r="137" spans="1:13" x14ac:dyDescent="0.2">
      <c r="A137" s="302"/>
      <c r="B137" s="126" t="s">
        <v>435</v>
      </c>
      <c r="C137" s="314">
        <v>91.7</v>
      </c>
      <c r="D137" s="314">
        <v>117.2</v>
      </c>
      <c r="E137" s="314">
        <v>94.5</v>
      </c>
      <c r="F137" s="314">
        <v>90.9</v>
      </c>
      <c r="G137" s="314">
        <v>95.4</v>
      </c>
      <c r="H137" s="314">
        <v>87</v>
      </c>
      <c r="I137" s="314">
        <v>120.1</v>
      </c>
      <c r="J137" s="314">
        <v>87.8</v>
      </c>
      <c r="K137" s="314">
        <v>79.599999999999994</v>
      </c>
      <c r="L137" s="314">
        <v>86</v>
      </c>
      <c r="M137" s="314">
        <v>96.3</v>
      </c>
    </row>
    <row r="138" spans="1:13" x14ac:dyDescent="0.2">
      <c r="A138" s="302"/>
      <c r="B138" s="126" t="s">
        <v>453</v>
      </c>
      <c r="C138" s="314">
        <v>92.6</v>
      </c>
      <c r="D138" s="314">
        <v>112.4</v>
      </c>
      <c r="E138" s="314">
        <v>94</v>
      </c>
      <c r="F138" s="314">
        <v>89</v>
      </c>
      <c r="G138" s="314">
        <v>103.1</v>
      </c>
      <c r="H138" s="314">
        <v>94.3</v>
      </c>
      <c r="I138" s="314">
        <v>112.2</v>
      </c>
      <c r="J138" s="314">
        <v>85.3</v>
      </c>
      <c r="K138" s="314">
        <v>83.4</v>
      </c>
      <c r="L138" s="314">
        <v>88.9</v>
      </c>
      <c r="M138" s="314">
        <v>97</v>
      </c>
    </row>
    <row r="139" spans="1:13" x14ac:dyDescent="0.2">
      <c r="A139" s="302"/>
      <c r="B139" s="126" t="s">
        <v>444</v>
      </c>
      <c r="C139" s="314">
        <v>100.1</v>
      </c>
      <c r="D139" s="314">
        <v>112.4</v>
      </c>
      <c r="E139" s="314">
        <v>102.2</v>
      </c>
      <c r="F139" s="314">
        <v>86</v>
      </c>
      <c r="G139" s="314">
        <v>96.5</v>
      </c>
      <c r="H139" s="314">
        <v>92.6</v>
      </c>
      <c r="I139" s="314">
        <v>111.2</v>
      </c>
      <c r="J139" s="314">
        <v>89.5</v>
      </c>
      <c r="K139" s="314">
        <v>102.2</v>
      </c>
      <c r="L139" s="314">
        <v>99.1</v>
      </c>
      <c r="M139" s="314">
        <v>79.099999999999994</v>
      </c>
    </row>
    <row r="140" spans="1:13" x14ac:dyDescent="0.2">
      <c r="A140" s="302"/>
      <c r="B140" s="126" t="s">
        <v>445</v>
      </c>
      <c r="C140" s="314">
        <v>108.1</v>
      </c>
      <c r="D140" s="314">
        <v>114.2</v>
      </c>
      <c r="E140" s="314">
        <v>107</v>
      </c>
      <c r="F140" s="314">
        <v>88.3</v>
      </c>
      <c r="G140" s="314">
        <v>102.8</v>
      </c>
      <c r="H140" s="314">
        <v>87.9</v>
      </c>
      <c r="I140" s="314">
        <v>113.2</v>
      </c>
      <c r="J140" s="314">
        <v>97</v>
      </c>
      <c r="K140" s="314">
        <v>109.4</v>
      </c>
      <c r="L140" s="314">
        <v>120.1</v>
      </c>
      <c r="M140" s="314">
        <v>117.6</v>
      </c>
    </row>
    <row r="141" spans="1:13" x14ac:dyDescent="0.2">
      <c r="A141" s="302"/>
      <c r="B141" s="126" t="s">
        <v>446</v>
      </c>
      <c r="C141" s="314">
        <v>102.3</v>
      </c>
      <c r="D141" s="314">
        <v>107.4</v>
      </c>
      <c r="E141" s="314">
        <v>92.8</v>
      </c>
      <c r="F141" s="314">
        <v>92</v>
      </c>
      <c r="G141" s="314">
        <v>98.4</v>
      </c>
      <c r="H141" s="314">
        <v>89.4</v>
      </c>
      <c r="I141" s="314">
        <v>101.8</v>
      </c>
      <c r="J141" s="314">
        <v>94</v>
      </c>
      <c r="K141" s="314">
        <v>102.3</v>
      </c>
      <c r="L141" s="314">
        <v>121.4</v>
      </c>
      <c r="M141" s="314">
        <v>77.3</v>
      </c>
    </row>
    <row r="142" spans="1:13" x14ac:dyDescent="0.2">
      <c r="A142" s="302"/>
      <c r="B142" s="126" t="s">
        <v>447</v>
      </c>
      <c r="C142" s="314">
        <v>111.8</v>
      </c>
      <c r="D142" s="314">
        <v>116.2</v>
      </c>
      <c r="E142" s="314">
        <v>119.7</v>
      </c>
      <c r="F142" s="314">
        <v>97.7</v>
      </c>
      <c r="G142" s="314">
        <v>100.3</v>
      </c>
      <c r="H142" s="314">
        <v>90.5</v>
      </c>
      <c r="I142" s="314">
        <v>114.1</v>
      </c>
      <c r="J142" s="314">
        <v>103.7</v>
      </c>
      <c r="K142" s="314">
        <v>113.2</v>
      </c>
      <c r="L142" s="314">
        <v>130.6</v>
      </c>
      <c r="M142" s="314">
        <v>97.7</v>
      </c>
    </row>
    <row r="143" spans="1:13" x14ac:dyDescent="0.2">
      <c r="B143" s="126" t="s">
        <v>448</v>
      </c>
      <c r="C143" s="314">
        <v>117.4</v>
      </c>
      <c r="D143" s="314">
        <v>118.2</v>
      </c>
      <c r="E143" s="314">
        <v>115.4</v>
      </c>
      <c r="F143" s="314">
        <v>101.4</v>
      </c>
      <c r="G143" s="314">
        <v>110.2</v>
      </c>
      <c r="H143" s="314">
        <v>82.9</v>
      </c>
      <c r="I143" s="314">
        <v>116.5</v>
      </c>
      <c r="J143" s="314">
        <v>110.4</v>
      </c>
      <c r="K143" s="314">
        <v>122.2</v>
      </c>
      <c r="L143" s="314">
        <v>128.6</v>
      </c>
      <c r="M143" s="314">
        <v>98.2</v>
      </c>
    </row>
    <row r="144" spans="1:13" x14ac:dyDescent="0.2">
      <c r="B144" s="126" t="s">
        <v>449</v>
      </c>
      <c r="C144" s="314">
        <v>115.3</v>
      </c>
      <c r="D144" s="314">
        <v>118</v>
      </c>
      <c r="E144" s="314">
        <v>116</v>
      </c>
      <c r="F144" s="314">
        <v>104</v>
      </c>
      <c r="G144" s="314">
        <v>103.7</v>
      </c>
      <c r="H144" s="314">
        <v>96.6</v>
      </c>
      <c r="I144" s="314">
        <v>121.1</v>
      </c>
      <c r="J144" s="314">
        <v>108.2</v>
      </c>
      <c r="K144" s="314">
        <v>118.6</v>
      </c>
      <c r="L144" s="314">
        <v>122</v>
      </c>
      <c r="M144" s="314">
        <v>112.5</v>
      </c>
    </row>
    <row r="145" spans="1:13" x14ac:dyDescent="0.2">
      <c r="B145" s="126" t="s">
        <v>450</v>
      </c>
      <c r="C145" s="314">
        <v>103</v>
      </c>
      <c r="D145" s="314">
        <v>108.7</v>
      </c>
      <c r="E145" s="314">
        <v>100.4</v>
      </c>
      <c r="F145" s="314">
        <v>94.1</v>
      </c>
      <c r="G145" s="314">
        <v>104.7</v>
      </c>
      <c r="H145" s="314">
        <v>80.400000000000006</v>
      </c>
      <c r="I145" s="314">
        <v>106.7</v>
      </c>
      <c r="J145" s="314">
        <v>87.1</v>
      </c>
      <c r="K145" s="314">
        <v>106</v>
      </c>
      <c r="L145" s="314">
        <v>107.8</v>
      </c>
      <c r="M145" s="314">
        <v>103</v>
      </c>
    </row>
    <row r="146" spans="1:13" x14ac:dyDescent="0.2">
      <c r="A146" s="190" t="s">
        <v>428</v>
      </c>
    </row>
    <row r="147" spans="1:13" x14ac:dyDescent="0.2">
      <c r="A147" s="616" t="s">
        <v>1847</v>
      </c>
      <c r="B147" s="616"/>
      <c r="C147" s="616"/>
      <c r="D147" s="616"/>
      <c r="E147" s="616"/>
      <c r="F147" s="616"/>
      <c r="G147" s="616"/>
      <c r="H147" s="616"/>
      <c r="I147" s="616"/>
      <c r="J147" s="616"/>
      <c r="K147" s="616"/>
      <c r="L147" s="616"/>
      <c r="M147" s="616"/>
    </row>
    <row r="149" spans="1:13" x14ac:dyDescent="0.2">
      <c r="E149" s="320"/>
      <c r="F149" s="320"/>
      <c r="G149" s="320"/>
      <c r="H149" s="320"/>
      <c r="I149" s="320"/>
      <c r="J149" s="320"/>
      <c r="K149" s="320"/>
      <c r="L149" s="320"/>
      <c r="M149" s="320"/>
    </row>
    <row r="150" spans="1:13" x14ac:dyDescent="0.2">
      <c r="E150" s="320"/>
      <c r="F150" s="320"/>
      <c r="G150" s="320"/>
      <c r="H150" s="320"/>
      <c r="I150" s="320"/>
      <c r="J150" s="320"/>
      <c r="K150" s="320"/>
      <c r="L150" s="320"/>
      <c r="M150" s="320"/>
    </row>
    <row r="151" spans="1:13" x14ac:dyDescent="0.2">
      <c r="E151" s="320"/>
      <c r="F151" s="320"/>
      <c r="G151" s="320"/>
      <c r="H151" s="320"/>
      <c r="I151" s="320"/>
      <c r="J151" s="320"/>
      <c r="K151" s="320"/>
      <c r="L151" s="320"/>
      <c r="M151" s="320"/>
    </row>
    <row r="152" spans="1:13" x14ac:dyDescent="0.2">
      <c r="E152" s="320"/>
      <c r="F152" s="320"/>
      <c r="G152" s="320"/>
      <c r="H152" s="320"/>
      <c r="I152" s="320"/>
      <c r="J152" s="320"/>
      <c r="K152" s="320"/>
      <c r="L152" s="320"/>
      <c r="M152" s="320"/>
    </row>
    <row r="153" spans="1:13" x14ac:dyDescent="0.2">
      <c r="E153" s="320"/>
      <c r="F153" s="320"/>
      <c r="G153" s="320"/>
      <c r="H153" s="320"/>
      <c r="I153" s="320"/>
      <c r="J153" s="320"/>
      <c r="K153" s="320"/>
      <c r="L153" s="320"/>
      <c r="M153" s="320"/>
    </row>
    <row r="154" spans="1:13" x14ac:dyDescent="0.2">
      <c r="E154" s="320"/>
      <c r="F154" s="320"/>
      <c r="G154" s="320"/>
      <c r="H154" s="320"/>
      <c r="I154" s="320"/>
      <c r="J154" s="320"/>
      <c r="K154" s="320"/>
      <c r="L154" s="320"/>
      <c r="M154" s="320"/>
    </row>
    <row r="155" spans="1:13" x14ac:dyDescent="0.2">
      <c r="E155" s="320"/>
      <c r="F155" s="320"/>
      <c r="G155" s="320"/>
      <c r="H155" s="320"/>
      <c r="I155" s="320"/>
      <c r="J155" s="320"/>
      <c r="K155" s="320"/>
      <c r="L155" s="320"/>
      <c r="M155" s="320"/>
    </row>
    <row r="156" spans="1:13" x14ac:dyDescent="0.2">
      <c r="E156" s="320"/>
      <c r="F156" s="320"/>
      <c r="G156" s="320"/>
      <c r="H156" s="320"/>
      <c r="I156" s="320"/>
      <c r="J156" s="320"/>
      <c r="K156" s="320"/>
      <c r="L156" s="320"/>
      <c r="M156" s="320"/>
    </row>
    <row r="157" spans="1:13" x14ac:dyDescent="0.2">
      <c r="E157" s="320"/>
      <c r="F157" s="320"/>
      <c r="G157" s="320"/>
      <c r="H157" s="320"/>
      <c r="I157" s="320"/>
      <c r="J157" s="320"/>
      <c r="K157" s="320"/>
      <c r="L157" s="320"/>
      <c r="M157" s="320"/>
    </row>
    <row r="158" spans="1:13" x14ac:dyDescent="0.2">
      <c r="E158" s="320"/>
      <c r="F158" s="320"/>
      <c r="G158" s="320"/>
      <c r="H158" s="320"/>
      <c r="I158" s="320"/>
      <c r="J158" s="320"/>
      <c r="K158" s="320"/>
      <c r="L158" s="320"/>
      <c r="M158" s="320"/>
    </row>
    <row r="159" spans="1:13" x14ac:dyDescent="0.2">
      <c r="E159" s="320"/>
      <c r="F159" s="320"/>
      <c r="G159" s="320"/>
      <c r="H159" s="320"/>
      <c r="I159" s="320"/>
      <c r="J159" s="320"/>
      <c r="K159" s="320"/>
      <c r="L159" s="320"/>
      <c r="M159" s="320"/>
    </row>
    <row r="160" spans="1:13" x14ac:dyDescent="0.2">
      <c r="E160" s="320"/>
      <c r="F160" s="320"/>
      <c r="G160" s="320"/>
      <c r="H160" s="320"/>
      <c r="I160" s="320"/>
      <c r="J160" s="320"/>
      <c r="K160" s="320"/>
      <c r="L160" s="320"/>
      <c r="M160" s="320"/>
    </row>
    <row r="161" spans="5:13" x14ac:dyDescent="0.2">
      <c r="E161" s="320"/>
      <c r="F161" s="320"/>
      <c r="G161" s="320"/>
      <c r="H161" s="320"/>
      <c r="I161" s="320"/>
      <c r="J161" s="320"/>
      <c r="K161" s="320"/>
      <c r="L161" s="320"/>
      <c r="M161" s="320"/>
    </row>
    <row r="162" spans="5:13" x14ac:dyDescent="0.2">
      <c r="E162" s="320"/>
      <c r="F162" s="320"/>
      <c r="G162" s="320"/>
      <c r="H162" s="320"/>
      <c r="I162" s="320"/>
      <c r="J162" s="320"/>
      <c r="K162" s="320"/>
      <c r="L162" s="320"/>
      <c r="M162" s="320"/>
    </row>
    <row r="163" spans="5:13" x14ac:dyDescent="0.2">
      <c r="E163" s="320"/>
      <c r="F163" s="320"/>
      <c r="G163" s="320"/>
      <c r="H163" s="320"/>
      <c r="I163" s="320"/>
      <c r="J163" s="320"/>
      <c r="K163" s="320"/>
      <c r="L163" s="320"/>
      <c r="M163" s="320"/>
    </row>
    <row r="164" spans="5:13" x14ac:dyDescent="0.2">
      <c r="E164" s="320"/>
      <c r="F164" s="320"/>
      <c r="G164" s="320"/>
      <c r="H164" s="320"/>
      <c r="I164" s="320"/>
      <c r="J164" s="320"/>
      <c r="K164" s="320"/>
      <c r="L164" s="320"/>
      <c r="M164" s="320"/>
    </row>
    <row r="165" spans="5:13" x14ac:dyDescent="0.2">
      <c r="E165" s="320"/>
      <c r="F165" s="320"/>
      <c r="G165" s="320"/>
      <c r="H165" s="320"/>
      <c r="I165" s="320"/>
      <c r="J165" s="320"/>
      <c r="K165" s="320"/>
      <c r="L165" s="320"/>
      <c r="M165" s="320"/>
    </row>
    <row r="166" spans="5:13" x14ac:dyDescent="0.2">
      <c r="E166" s="320"/>
      <c r="F166" s="320"/>
      <c r="G166" s="320"/>
      <c r="H166" s="320"/>
      <c r="I166" s="320"/>
      <c r="J166" s="320"/>
      <c r="K166" s="320"/>
      <c r="L166" s="320"/>
      <c r="M166" s="320"/>
    </row>
    <row r="167" spans="5:13" x14ac:dyDescent="0.2">
      <c r="E167" s="320"/>
      <c r="F167" s="320"/>
      <c r="G167" s="320"/>
      <c r="H167" s="320"/>
      <c r="I167" s="320"/>
      <c r="J167" s="320"/>
      <c r="K167" s="320"/>
      <c r="L167" s="320"/>
      <c r="M167" s="320"/>
    </row>
    <row r="168" spans="5:13" x14ac:dyDescent="0.2">
      <c r="E168" s="320"/>
      <c r="F168" s="320"/>
      <c r="G168" s="320"/>
      <c r="H168" s="320"/>
      <c r="I168" s="320"/>
      <c r="J168" s="320"/>
      <c r="K168" s="320"/>
      <c r="L168" s="320"/>
      <c r="M168" s="320"/>
    </row>
    <row r="169" spans="5:13" x14ac:dyDescent="0.2">
      <c r="E169" s="320"/>
      <c r="F169" s="320"/>
      <c r="G169" s="320"/>
      <c r="H169" s="320"/>
      <c r="I169" s="320"/>
      <c r="J169" s="320"/>
      <c r="K169" s="320"/>
      <c r="L169" s="320"/>
      <c r="M169" s="320"/>
    </row>
    <row r="170" spans="5:13" x14ac:dyDescent="0.2">
      <c r="E170" s="320"/>
      <c r="F170" s="320"/>
      <c r="G170" s="320"/>
      <c r="H170" s="320"/>
      <c r="I170" s="320"/>
      <c r="J170" s="320"/>
      <c r="K170" s="320"/>
      <c r="L170" s="320"/>
      <c r="M170" s="320"/>
    </row>
    <row r="171" spans="5:13" x14ac:dyDescent="0.2">
      <c r="E171" s="320"/>
      <c r="F171" s="320"/>
      <c r="G171" s="320"/>
      <c r="H171" s="320"/>
      <c r="I171" s="320"/>
      <c r="J171" s="320"/>
      <c r="K171" s="320"/>
      <c r="L171" s="320"/>
      <c r="M171" s="320"/>
    </row>
    <row r="172" spans="5:13" x14ac:dyDescent="0.2">
      <c r="E172" s="320"/>
      <c r="F172" s="320"/>
      <c r="G172" s="320"/>
      <c r="H172" s="320"/>
      <c r="I172" s="320"/>
      <c r="J172" s="320"/>
      <c r="K172" s="320"/>
      <c r="L172" s="320"/>
      <c r="M172" s="320"/>
    </row>
    <row r="175" spans="5:13" x14ac:dyDescent="0.2">
      <c r="E175" s="19"/>
      <c r="F175" s="19"/>
      <c r="G175" s="19"/>
      <c r="H175" s="19"/>
      <c r="I175" s="19"/>
      <c r="J175" s="19"/>
      <c r="K175" s="19"/>
      <c r="L175" s="19"/>
      <c r="M175" s="19"/>
    </row>
    <row r="176" spans="5:13" x14ac:dyDescent="0.2">
      <c r="E176" s="19"/>
      <c r="F176" s="19"/>
      <c r="G176" s="19"/>
      <c r="H176" s="19"/>
      <c r="I176" s="19"/>
      <c r="J176" s="19"/>
      <c r="K176" s="19"/>
      <c r="L176" s="19"/>
      <c r="M176" s="19"/>
    </row>
    <row r="177" spans="3:13" x14ac:dyDescent="0.2">
      <c r="E177" s="19"/>
      <c r="F177" s="19"/>
      <c r="G177" s="19"/>
      <c r="H177" s="19"/>
      <c r="I177" s="19"/>
      <c r="J177" s="19"/>
      <c r="K177" s="19"/>
      <c r="L177" s="19"/>
      <c r="M177" s="19"/>
    </row>
    <row r="178" spans="3:13" x14ac:dyDescent="0.2">
      <c r="E178" s="19"/>
      <c r="F178" s="19"/>
      <c r="G178" s="19"/>
      <c r="H178" s="19"/>
      <c r="I178" s="19"/>
      <c r="J178" s="19"/>
      <c r="K178" s="19"/>
      <c r="L178" s="19"/>
      <c r="M178" s="19"/>
    </row>
    <row r="179" spans="3:13" x14ac:dyDescent="0.2">
      <c r="E179" s="19"/>
      <c r="F179" s="19"/>
      <c r="G179" s="19"/>
      <c r="H179" s="19"/>
      <c r="I179" s="19"/>
      <c r="J179" s="19"/>
      <c r="K179" s="19"/>
      <c r="L179" s="19"/>
      <c r="M179" s="19"/>
    </row>
    <row r="180" spans="3:13" x14ac:dyDescent="0.2">
      <c r="E180" s="19"/>
      <c r="F180" s="19"/>
      <c r="G180" s="19"/>
      <c r="H180" s="19"/>
      <c r="I180" s="19"/>
      <c r="J180" s="19"/>
      <c r="K180" s="19"/>
      <c r="L180" s="19"/>
      <c r="M180" s="19"/>
    </row>
    <row r="181" spans="3:13" x14ac:dyDescent="0.2">
      <c r="E181" s="19"/>
      <c r="F181" s="19"/>
      <c r="G181" s="19"/>
      <c r="H181" s="19"/>
      <c r="I181" s="19"/>
      <c r="J181" s="19"/>
      <c r="K181" s="19"/>
      <c r="L181" s="19"/>
      <c r="M181" s="19"/>
    </row>
    <row r="182" spans="3:13" x14ac:dyDescent="0.2">
      <c r="E182" s="19"/>
      <c r="F182" s="19"/>
      <c r="G182" s="19"/>
      <c r="H182" s="19"/>
      <c r="I182" s="19"/>
      <c r="J182" s="19"/>
      <c r="K182" s="19"/>
      <c r="L182" s="19"/>
      <c r="M182" s="19"/>
    </row>
    <row r="183" spans="3:13" x14ac:dyDescent="0.2">
      <c r="E183" s="19"/>
      <c r="F183" s="19"/>
      <c r="G183" s="19"/>
      <c r="H183" s="19"/>
      <c r="I183" s="19"/>
      <c r="J183" s="19"/>
      <c r="K183" s="19"/>
      <c r="L183" s="19"/>
      <c r="M183" s="19"/>
    </row>
    <row r="184" spans="3:13" x14ac:dyDescent="0.2">
      <c r="E184" s="19"/>
      <c r="F184" s="19"/>
      <c r="G184" s="19"/>
      <c r="H184" s="19"/>
      <c r="I184" s="19"/>
      <c r="J184" s="19"/>
      <c r="K184" s="19"/>
      <c r="L184" s="19"/>
      <c r="M184" s="19"/>
    </row>
    <row r="185" spans="3:13" x14ac:dyDescent="0.2">
      <c r="C185" s="19"/>
      <c r="D185" s="19"/>
      <c r="E185" s="19"/>
      <c r="F185" s="19"/>
      <c r="G185" s="19"/>
      <c r="H185" s="19"/>
      <c r="I185" s="19"/>
      <c r="J185" s="19"/>
      <c r="K185" s="19"/>
      <c r="L185" s="19"/>
      <c r="M185" s="19"/>
    </row>
    <row r="186" spans="3:13" x14ac:dyDescent="0.2">
      <c r="C186" s="19"/>
      <c r="D186" s="19"/>
      <c r="E186" s="19"/>
      <c r="F186" s="19"/>
      <c r="G186" s="19"/>
      <c r="H186" s="19"/>
      <c r="I186" s="19"/>
      <c r="J186" s="19"/>
      <c r="K186" s="19"/>
      <c r="L186" s="19"/>
      <c r="M186" s="19"/>
    </row>
    <row r="187" spans="3:13" x14ac:dyDescent="0.2">
      <c r="C187" s="19"/>
      <c r="D187" s="19"/>
      <c r="E187" s="19"/>
      <c r="F187" s="19"/>
      <c r="G187" s="19"/>
      <c r="H187" s="19"/>
      <c r="I187" s="19"/>
      <c r="J187" s="19"/>
      <c r="K187" s="19"/>
      <c r="L187" s="19"/>
      <c r="M187" s="19"/>
    </row>
    <row r="188" spans="3:13" x14ac:dyDescent="0.2">
      <c r="C188" s="19"/>
      <c r="D188" s="19"/>
      <c r="E188" s="19"/>
      <c r="F188" s="19"/>
      <c r="G188" s="19"/>
      <c r="H188" s="19"/>
      <c r="I188" s="19"/>
      <c r="J188" s="19"/>
      <c r="K188" s="19"/>
      <c r="L188" s="19"/>
      <c r="M188" s="19"/>
    </row>
    <row r="189" spans="3:13" x14ac:dyDescent="0.2">
      <c r="C189" s="19"/>
      <c r="D189" s="19"/>
      <c r="E189" s="19"/>
      <c r="F189" s="19"/>
      <c r="G189" s="19"/>
      <c r="H189" s="19"/>
      <c r="I189" s="19"/>
      <c r="J189" s="19"/>
      <c r="K189" s="19"/>
      <c r="L189" s="19"/>
      <c r="M189" s="19"/>
    </row>
    <row r="190" spans="3:13" x14ac:dyDescent="0.2">
      <c r="C190" s="19"/>
      <c r="D190" s="19"/>
      <c r="E190" s="19"/>
      <c r="F190" s="19"/>
      <c r="G190" s="19"/>
      <c r="H190" s="19"/>
      <c r="I190" s="19"/>
      <c r="J190" s="19"/>
      <c r="K190" s="19"/>
      <c r="L190" s="19"/>
      <c r="M190" s="19"/>
    </row>
    <row r="191" spans="3:13" x14ac:dyDescent="0.2">
      <c r="C191" s="19"/>
      <c r="D191" s="19"/>
      <c r="E191" s="19"/>
      <c r="F191" s="19"/>
      <c r="G191" s="19"/>
      <c r="H191" s="19"/>
      <c r="I191" s="19"/>
      <c r="J191" s="19"/>
      <c r="K191" s="19"/>
      <c r="L191" s="19"/>
      <c r="M191" s="19"/>
    </row>
    <row r="192" spans="3:13" x14ac:dyDescent="0.2">
      <c r="C192" s="19"/>
      <c r="D192" s="19"/>
      <c r="E192" s="19"/>
      <c r="F192" s="19"/>
      <c r="G192" s="19"/>
      <c r="H192" s="19"/>
      <c r="I192" s="19"/>
      <c r="J192" s="19"/>
      <c r="K192" s="19"/>
      <c r="L192" s="19"/>
      <c r="M192" s="19"/>
    </row>
    <row r="193" spans="3:13" x14ac:dyDescent="0.2">
      <c r="C193" s="19"/>
      <c r="D193" s="19"/>
      <c r="E193" s="19"/>
      <c r="F193" s="19"/>
      <c r="G193" s="19"/>
      <c r="H193" s="19"/>
      <c r="I193" s="19"/>
      <c r="J193" s="19"/>
      <c r="K193" s="19"/>
      <c r="L193" s="19"/>
      <c r="M193" s="19"/>
    </row>
    <row r="194" spans="3:13" x14ac:dyDescent="0.2">
      <c r="C194" s="19"/>
      <c r="D194" s="19"/>
      <c r="E194" s="19"/>
      <c r="F194" s="19"/>
      <c r="G194" s="19"/>
      <c r="H194" s="19"/>
      <c r="I194" s="19"/>
      <c r="J194" s="19"/>
      <c r="K194" s="19"/>
      <c r="L194" s="19"/>
      <c r="M194" s="19"/>
    </row>
    <row r="195" spans="3:13" x14ac:dyDescent="0.2">
      <c r="C195" s="19"/>
      <c r="D195" s="19"/>
      <c r="E195" s="19"/>
      <c r="F195" s="19"/>
      <c r="G195" s="19"/>
      <c r="H195" s="19"/>
      <c r="I195" s="19"/>
      <c r="J195" s="19"/>
      <c r="K195" s="19"/>
      <c r="L195" s="19"/>
      <c r="M195" s="19"/>
    </row>
    <row r="196" spans="3:13" x14ac:dyDescent="0.2">
      <c r="C196" s="19"/>
      <c r="D196" s="19"/>
      <c r="E196" s="19"/>
      <c r="F196" s="19"/>
      <c r="G196" s="19"/>
      <c r="H196" s="19"/>
      <c r="I196" s="19"/>
      <c r="J196" s="19"/>
      <c r="K196" s="19"/>
      <c r="L196" s="19"/>
      <c r="M196" s="19"/>
    </row>
    <row r="197" spans="3:13" x14ac:dyDescent="0.2">
      <c r="C197" s="19"/>
      <c r="D197" s="19"/>
      <c r="E197" s="19"/>
      <c r="F197" s="19"/>
      <c r="G197" s="19"/>
      <c r="H197" s="19"/>
      <c r="I197" s="19"/>
      <c r="J197" s="19"/>
      <c r="K197" s="19"/>
      <c r="L197" s="19"/>
      <c r="M197" s="19"/>
    </row>
    <row r="198" spans="3:13" x14ac:dyDescent="0.2">
      <c r="C198" s="19"/>
      <c r="D198" s="19"/>
      <c r="E198" s="19"/>
      <c r="F198" s="19"/>
      <c r="G198" s="19"/>
      <c r="H198" s="19"/>
      <c r="I198" s="19"/>
      <c r="J198" s="19"/>
      <c r="K198" s="19"/>
      <c r="L198" s="19"/>
      <c r="M198" s="19"/>
    </row>
    <row r="199" spans="3:13" x14ac:dyDescent="0.2">
      <c r="C199" s="19"/>
    </row>
    <row r="200" spans="3:13" x14ac:dyDescent="0.2">
      <c r="C200" s="19"/>
    </row>
    <row r="201" spans="3:13" x14ac:dyDescent="0.2">
      <c r="C201" s="19"/>
    </row>
    <row r="202" spans="3:13" x14ac:dyDescent="0.2">
      <c r="C202" s="19"/>
    </row>
    <row r="203" spans="3:13" x14ac:dyDescent="0.2">
      <c r="C203" s="19"/>
    </row>
    <row r="204" spans="3:13" x14ac:dyDescent="0.2">
      <c r="C204" s="19"/>
    </row>
    <row r="205" spans="3:13" x14ac:dyDescent="0.2">
      <c r="C205" s="19"/>
    </row>
    <row r="206" spans="3:13" x14ac:dyDescent="0.2">
      <c r="C206" s="19"/>
    </row>
    <row r="207" spans="3:13" x14ac:dyDescent="0.2">
      <c r="C207" s="19"/>
    </row>
    <row r="208" spans="3:13" x14ac:dyDescent="0.2">
      <c r="C208" s="19"/>
    </row>
    <row r="209" spans="3:3" x14ac:dyDescent="0.2">
      <c r="C209" s="19"/>
    </row>
    <row r="210" spans="3:3" x14ac:dyDescent="0.2">
      <c r="C210" s="19"/>
    </row>
    <row r="211" spans="3:3" x14ac:dyDescent="0.2">
      <c r="C211" s="19"/>
    </row>
    <row r="212" spans="3:3" x14ac:dyDescent="0.2">
      <c r="C212" s="19"/>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7"/>
  <sheetViews>
    <sheetView zoomScaleNormal="100" workbookViewId="0">
      <pane ySplit="12" topLeftCell="A13" activePane="bottomLeft" state="frozen"/>
      <selection activeCell="D708" sqref="D708"/>
      <selection pane="bottomLeft" sqref="A1:M1"/>
    </sheetView>
  </sheetViews>
  <sheetFormatPr baseColWidth="10" defaultColWidth="11.42578125" defaultRowHeight="12.75" x14ac:dyDescent="0.2"/>
  <cols>
    <col min="1" max="1" width="6.140625" style="18" customWidth="1"/>
    <col min="2" max="2" width="10.28515625" style="18" customWidth="1"/>
    <col min="3" max="3" width="10.7109375" style="18" customWidth="1"/>
    <col min="4" max="4" width="11.7109375" style="18" customWidth="1"/>
    <col min="5" max="6" width="10.85546875" style="18" customWidth="1"/>
    <col min="7" max="8" width="11.7109375" style="18" customWidth="1"/>
    <col min="9" max="9" width="10.85546875" style="18" customWidth="1"/>
    <col min="10" max="10" width="11.7109375" style="18" customWidth="1"/>
    <col min="11" max="11" width="12.7109375" style="18" customWidth="1"/>
    <col min="12" max="13" width="11.7109375" style="18" customWidth="1"/>
    <col min="14" max="16384" width="11.42578125" style="320"/>
  </cols>
  <sheetData>
    <row r="1" spans="1:13" s="18" customFormat="1" ht="20.100000000000001" customHeight="1" x14ac:dyDescent="0.2">
      <c r="A1" s="617" t="s">
        <v>1661</v>
      </c>
      <c r="B1" s="617"/>
      <c r="C1" s="617"/>
      <c r="D1" s="617"/>
      <c r="E1" s="617"/>
      <c r="F1" s="617"/>
      <c r="G1" s="617"/>
      <c r="H1" s="617"/>
      <c r="I1" s="617"/>
      <c r="J1" s="617"/>
      <c r="K1" s="617"/>
      <c r="L1" s="617"/>
      <c r="M1" s="617"/>
    </row>
    <row r="2" spans="1:13" s="18" customFormat="1" ht="20.100000000000001" customHeight="1" x14ac:dyDescent="0.25">
      <c r="A2" s="798" t="s">
        <v>1387</v>
      </c>
      <c r="B2" s="798"/>
      <c r="C2" s="798"/>
      <c r="D2" s="798"/>
      <c r="E2" s="798"/>
      <c r="F2" s="798"/>
      <c r="G2" s="798"/>
      <c r="H2" s="798"/>
      <c r="I2" s="798"/>
      <c r="J2" s="798"/>
      <c r="K2" s="798"/>
      <c r="L2" s="798"/>
      <c r="M2" s="798"/>
    </row>
    <row r="3" spans="1:13" s="18" customFormat="1" ht="20.100000000000001" customHeight="1" x14ac:dyDescent="0.25">
      <c r="A3" s="808" t="s">
        <v>1385</v>
      </c>
      <c r="B3" s="808"/>
      <c r="C3" s="808"/>
      <c r="D3" s="808"/>
      <c r="E3" s="808"/>
      <c r="F3" s="808"/>
      <c r="G3" s="808"/>
      <c r="H3" s="808"/>
      <c r="I3" s="808"/>
      <c r="J3" s="808"/>
      <c r="K3" s="808"/>
      <c r="L3" s="808"/>
      <c r="M3" s="808"/>
    </row>
    <row r="4" spans="1:13" s="18" customFormat="1" ht="20.100000000000001" customHeight="1" x14ac:dyDescent="0.2">
      <c r="A4" s="618"/>
      <c r="B4" s="618"/>
      <c r="C4" s="618"/>
      <c r="D4" s="618"/>
      <c r="E4" s="618"/>
      <c r="F4" s="618"/>
      <c r="G4" s="618"/>
      <c r="H4" s="618"/>
      <c r="I4" s="618"/>
      <c r="J4" s="618"/>
      <c r="K4" s="618"/>
      <c r="L4" s="618"/>
      <c r="M4" s="618"/>
    </row>
    <row r="5" spans="1:13" ht="13.5" customHeight="1" x14ac:dyDescent="0.2">
      <c r="A5" s="803" t="s">
        <v>1324</v>
      </c>
      <c r="B5" s="809"/>
      <c r="C5" s="812" t="s">
        <v>1354</v>
      </c>
      <c r="D5" s="813"/>
      <c r="E5" s="813"/>
      <c r="F5" s="813"/>
      <c r="G5" s="813"/>
      <c r="H5" s="813"/>
      <c r="I5" s="813"/>
      <c r="J5" s="813"/>
      <c r="K5" s="813"/>
      <c r="L5" s="813"/>
      <c r="M5" s="813"/>
    </row>
    <row r="6" spans="1:13" ht="12.75" customHeight="1" x14ac:dyDescent="0.2">
      <c r="A6" s="805"/>
      <c r="B6" s="810"/>
      <c r="C6" s="321"/>
      <c r="D6" s="322">
        <v>0</v>
      </c>
      <c r="E6" s="323">
        <v>1</v>
      </c>
      <c r="F6" s="323">
        <v>2</v>
      </c>
      <c r="G6" s="323">
        <v>3</v>
      </c>
      <c r="H6" s="322">
        <v>4</v>
      </c>
      <c r="I6" s="322">
        <v>5</v>
      </c>
      <c r="J6" s="323">
        <v>6</v>
      </c>
      <c r="K6" s="323">
        <v>7</v>
      </c>
      <c r="L6" s="323">
        <v>8</v>
      </c>
      <c r="M6" s="324">
        <v>9</v>
      </c>
    </row>
    <row r="7" spans="1:13" ht="12.75" customHeight="1" x14ac:dyDescent="0.2">
      <c r="A7" s="805"/>
      <c r="B7" s="810"/>
      <c r="C7" s="325"/>
      <c r="D7" s="326"/>
      <c r="E7" s="327"/>
      <c r="F7" s="327"/>
      <c r="G7" s="327"/>
      <c r="H7" s="326"/>
      <c r="I7" s="326"/>
      <c r="J7" s="327"/>
      <c r="K7" s="327"/>
      <c r="L7" s="327"/>
      <c r="M7" s="324"/>
    </row>
    <row r="8" spans="1:13" ht="12.75" customHeight="1" x14ac:dyDescent="0.2">
      <c r="A8" s="805"/>
      <c r="B8" s="810"/>
      <c r="C8" s="326" t="s">
        <v>1230</v>
      </c>
      <c r="D8" s="326" t="s">
        <v>1355</v>
      </c>
      <c r="E8" s="327" t="s">
        <v>781</v>
      </c>
      <c r="F8" s="327" t="s">
        <v>947</v>
      </c>
      <c r="G8" s="327" t="s">
        <v>1356</v>
      </c>
      <c r="H8" s="326" t="s">
        <v>1357</v>
      </c>
      <c r="I8" s="326" t="s">
        <v>1358</v>
      </c>
      <c r="J8" s="327" t="s">
        <v>1359</v>
      </c>
      <c r="K8" s="327" t="s">
        <v>1360</v>
      </c>
      <c r="L8" s="327" t="s">
        <v>1361</v>
      </c>
      <c r="M8" s="324" t="s">
        <v>1362</v>
      </c>
    </row>
    <row r="9" spans="1:13" ht="12.75" customHeight="1" x14ac:dyDescent="0.2">
      <c r="A9" s="805"/>
      <c r="B9" s="810"/>
      <c r="C9" s="325"/>
      <c r="D9" s="326" t="s">
        <v>1363</v>
      </c>
      <c r="E9" s="327" t="s">
        <v>1364</v>
      </c>
      <c r="F9" s="327"/>
      <c r="G9" s="327" t="s">
        <v>1365</v>
      </c>
      <c r="H9" s="326" t="s">
        <v>1366</v>
      </c>
      <c r="I9" s="326" t="s">
        <v>1367</v>
      </c>
      <c r="J9" s="327" t="s">
        <v>1368</v>
      </c>
      <c r="K9" s="327" t="s">
        <v>1369</v>
      </c>
      <c r="L9" s="327" t="s">
        <v>1370</v>
      </c>
      <c r="M9" s="324" t="s">
        <v>1368</v>
      </c>
    </row>
    <row r="10" spans="1:13" ht="12.75" customHeight="1" x14ac:dyDescent="0.2">
      <c r="A10" s="805"/>
      <c r="B10" s="810"/>
      <c r="C10" s="325"/>
      <c r="D10" s="326" t="s">
        <v>1371</v>
      </c>
      <c r="E10" s="327" t="s">
        <v>1372</v>
      </c>
      <c r="F10" s="327"/>
      <c r="G10" s="327" t="s">
        <v>1373</v>
      </c>
      <c r="H10" s="326" t="s">
        <v>1374</v>
      </c>
      <c r="I10" s="326" t="s">
        <v>1375</v>
      </c>
      <c r="J10" s="327" t="s">
        <v>1376</v>
      </c>
      <c r="K10" s="327" t="s">
        <v>1377</v>
      </c>
      <c r="L10" s="327" t="s">
        <v>929</v>
      </c>
      <c r="M10" s="328"/>
    </row>
    <row r="11" spans="1:13" ht="12.75" customHeight="1" x14ac:dyDescent="0.2">
      <c r="A11" s="805"/>
      <c r="B11" s="810"/>
      <c r="C11" s="325"/>
      <c r="D11" s="326" t="s">
        <v>1378</v>
      </c>
      <c r="E11" s="327"/>
      <c r="F11" s="327"/>
      <c r="G11" s="327"/>
      <c r="H11" s="326" t="s">
        <v>1379</v>
      </c>
      <c r="I11" s="326"/>
      <c r="J11" s="327" t="s">
        <v>1380</v>
      </c>
      <c r="K11" s="327" t="s">
        <v>1381</v>
      </c>
      <c r="L11" s="327"/>
      <c r="M11" s="324"/>
    </row>
    <row r="12" spans="1:13" ht="12.75" customHeight="1" x14ac:dyDescent="0.2">
      <c r="A12" s="807"/>
      <c r="B12" s="811"/>
      <c r="C12" s="329"/>
      <c r="D12" s="329"/>
      <c r="E12" s="330"/>
      <c r="F12" s="330"/>
      <c r="G12" s="330"/>
      <c r="H12" s="292" t="s">
        <v>1382</v>
      </c>
      <c r="I12" s="292"/>
      <c r="J12" s="330" t="s">
        <v>1383</v>
      </c>
      <c r="K12" s="330" t="s">
        <v>1384</v>
      </c>
      <c r="L12" s="330"/>
      <c r="M12" s="331"/>
    </row>
    <row r="13" spans="1:13" ht="12.75" customHeight="1" x14ac:dyDescent="0.2">
      <c r="A13" s="302"/>
      <c r="B13" s="126"/>
      <c r="C13" s="314"/>
      <c r="D13" s="314"/>
      <c r="E13" s="314"/>
      <c r="F13" s="314"/>
      <c r="G13" s="314"/>
      <c r="H13" s="314"/>
      <c r="I13" s="314"/>
      <c r="J13" s="314"/>
      <c r="K13" s="314"/>
      <c r="L13" s="314"/>
      <c r="M13" s="314"/>
    </row>
    <row r="14" spans="1:13" ht="12.75" customHeight="1" x14ac:dyDescent="0.2">
      <c r="A14" s="298" t="s">
        <v>423</v>
      </c>
      <c r="B14" s="126" t="s">
        <v>456</v>
      </c>
      <c r="C14" s="314">
        <v>95.8</v>
      </c>
      <c r="D14" s="314">
        <v>95.6</v>
      </c>
      <c r="E14" s="314">
        <v>97.3</v>
      </c>
      <c r="F14" s="314">
        <v>88.6</v>
      </c>
      <c r="G14" s="314">
        <v>93.2</v>
      </c>
      <c r="H14" s="314">
        <v>92.6</v>
      </c>
      <c r="I14" s="314">
        <v>97</v>
      </c>
      <c r="J14" s="314">
        <v>95.5</v>
      </c>
      <c r="K14" s="314">
        <v>94.9</v>
      </c>
      <c r="L14" s="314">
        <v>101.3</v>
      </c>
      <c r="M14" s="314">
        <v>90.8</v>
      </c>
    </row>
    <row r="15" spans="1:13" x14ac:dyDescent="0.2">
      <c r="A15" s="302"/>
      <c r="B15" s="126" t="s">
        <v>451</v>
      </c>
      <c r="C15" s="314">
        <v>96.3</v>
      </c>
      <c r="D15" s="314">
        <v>96.1</v>
      </c>
      <c r="E15" s="314">
        <v>98.3</v>
      </c>
      <c r="F15" s="314">
        <v>91.6</v>
      </c>
      <c r="G15" s="314">
        <v>93.8</v>
      </c>
      <c r="H15" s="314">
        <v>92.5</v>
      </c>
      <c r="I15" s="314">
        <v>99.5</v>
      </c>
      <c r="J15" s="314">
        <v>96.1</v>
      </c>
      <c r="K15" s="314">
        <v>95.7</v>
      </c>
      <c r="L15" s="314">
        <v>100.5</v>
      </c>
      <c r="M15" s="314">
        <v>82.3</v>
      </c>
    </row>
    <row r="16" spans="1:13" x14ac:dyDescent="0.2">
      <c r="A16" s="302"/>
      <c r="B16" s="126" t="s">
        <v>452</v>
      </c>
      <c r="C16" s="314">
        <v>97.9</v>
      </c>
      <c r="D16" s="314">
        <v>96.5</v>
      </c>
      <c r="E16" s="314">
        <v>98.6</v>
      </c>
      <c r="F16" s="314">
        <v>95.9</v>
      </c>
      <c r="G16" s="314">
        <v>98.4</v>
      </c>
      <c r="H16" s="314">
        <v>95.1</v>
      </c>
      <c r="I16" s="314">
        <v>100.8</v>
      </c>
      <c r="J16" s="314">
        <v>96.7</v>
      </c>
      <c r="K16" s="314">
        <v>97.5</v>
      </c>
      <c r="L16" s="314">
        <v>100</v>
      </c>
      <c r="M16" s="314">
        <v>92.2</v>
      </c>
    </row>
    <row r="17" spans="1:13" x14ac:dyDescent="0.2">
      <c r="A17" s="302"/>
      <c r="B17" s="126" t="s">
        <v>435</v>
      </c>
      <c r="C17" s="314">
        <v>98.4</v>
      </c>
      <c r="D17" s="314">
        <v>97.2</v>
      </c>
      <c r="E17" s="314">
        <v>98.5</v>
      </c>
      <c r="F17" s="314">
        <v>101.8</v>
      </c>
      <c r="G17" s="314">
        <v>100</v>
      </c>
      <c r="H17" s="314">
        <v>95.7</v>
      </c>
      <c r="I17" s="314">
        <v>99.8</v>
      </c>
      <c r="J17" s="314">
        <v>98.1</v>
      </c>
      <c r="K17" s="314">
        <v>98.4</v>
      </c>
      <c r="L17" s="314">
        <v>98.1</v>
      </c>
      <c r="M17" s="314">
        <v>92.1</v>
      </c>
    </row>
    <row r="18" spans="1:13" x14ac:dyDescent="0.2">
      <c r="A18" s="302"/>
      <c r="B18" s="126" t="s">
        <v>453</v>
      </c>
      <c r="C18" s="314">
        <v>98.7</v>
      </c>
      <c r="D18" s="314">
        <v>97.5</v>
      </c>
      <c r="E18" s="314">
        <v>99.7</v>
      </c>
      <c r="F18" s="314">
        <v>103.2</v>
      </c>
      <c r="G18" s="314">
        <v>99.9</v>
      </c>
      <c r="H18" s="314">
        <v>93.5</v>
      </c>
      <c r="I18" s="314">
        <v>101.4</v>
      </c>
      <c r="J18" s="314">
        <v>98.7</v>
      </c>
      <c r="K18" s="314">
        <v>98.4</v>
      </c>
      <c r="L18" s="314">
        <v>95.6</v>
      </c>
      <c r="M18" s="314">
        <v>97.3</v>
      </c>
    </row>
    <row r="19" spans="1:13" x14ac:dyDescent="0.2">
      <c r="A19" s="302"/>
      <c r="B19" s="126" t="s">
        <v>444</v>
      </c>
      <c r="C19" s="314">
        <v>101</v>
      </c>
      <c r="D19" s="314">
        <v>98.7</v>
      </c>
      <c r="E19" s="314">
        <v>102.2</v>
      </c>
      <c r="F19" s="314">
        <v>104.8</v>
      </c>
      <c r="G19" s="314">
        <v>100.3</v>
      </c>
      <c r="H19" s="314">
        <v>98.2</v>
      </c>
      <c r="I19" s="314">
        <v>100.6</v>
      </c>
      <c r="J19" s="314">
        <v>99.5</v>
      </c>
      <c r="K19" s="314">
        <v>101.1</v>
      </c>
      <c r="L19" s="314">
        <v>98.8</v>
      </c>
      <c r="M19" s="314">
        <v>116.8</v>
      </c>
    </row>
    <row r="20" spans="1:13" x14ac:dyDescent="0.2">
      <c r="A20" s="302"/>
      <c r="B20" s="126" t="s">
        <v>445</v>
      </c>
      <c r="C20" s="314">
        <v>102.2</v>
      </c>
      <c r="D20" s="314">
        <v>99.6</v>
      </c>
      <c r="E20" s="314">
        <v>102.4</v>
      </c>
      <c r="F20" s="314">
        <v>100.9</v>
      </c>
      <c r="G20" s="314">
        <v>99.7</v>
      </c>
      <c r="H20" s="314">
        <v>100</v>
      </c>
      <c r="I20" s="314">
        <v>100.7</v>
      </c>
      <c r="J20" s="314">
        <v>99.7</v>
      </c>
      <c r="K20" s="314">
        <v>104.6</v>
      </c>
      <c r="L20" s="314">
        <v>99.9</v>
      </c>
      <c r="M20" s="314">
        <v>100.2</v>
      </c>
    </row>
    <row r="21" spans="1:13" x14ac:dyDescent="0.2">
      <c r="A21" s="302"/>
      <c r="B21" s="126" t="s">
        <v>446</v>
      </c>
      <c r="C21" s="314">
        <v>100.6</v>
      </c>
      <c r="D21" s="314">
        <v>100.8</v>
      </c>
      <c r="E21" s="314">
        <v>99.7</v>
      </c>
      <c r="F21" s="314">
        <v>99.9</v>
      </c>
      <c r="G21" s="314">
        <v>98.5</v>
      </c>
      <c r="H21" s="314">
        <v>100.9</v>
      </c>
      <c r="I21" s="314">
        <v>100.9</v>
      </c>
      <c r="J21" s="314">
        <v>100.7</v>
      </c>
      <c r="K21" s="314">
        <v>100.6</v>
      </c>
      <c r="L21" s="314">
        <v>100.5</v>
      </c>
      <c r="M21" s="314">
        <v>99.4</v>
      </c>
    </row>
    <row r="22" spans="1:13" x14ac:dyDescent="0.2">
      <c r="A22" s="302"/>
      <c r="B22" s="126" t="s">
        <v>447</v>
      </c>
      <c r="C22" s="314">
        <v>100.5</v>
      </c>
      <c r="D22" s="314">
        <v>103</v>
      </c>
      <c r="E22" s="314">
        <v>103.1</v>
      </c>
      <c r="F22" s="314">
        <v>104</v>
      </c>
      <c r="G22" s="314">
        <v>100.2</v>
      </c>
      <c r="H22" s="314">
        <v>104.2</v>
      </c>
      <c r="I22" s="314">
        <v>100.6</v>
      </c>
      <c r="J22" s="314">
        <v>101.7</v>
      </c>
      <c r="K22" s="314">
        <v>100.8</v>
      </c>
      <c r="L22" s="314">
        <v>100.9</v>
      </c>
      <c r="M22" s="314">
        <v>82.1</v>
      </c>
    </row>
    <row r="23" spans="1:13" x14ac:dyDescent="0.2">
      <c r="A23" s="302"/>
      <c r="B23" s="126" t="s">
        <v>448</v>
      </c>
      <c r="C23" s="314">
        <v>100.3</v>
      </c>
      <c r="D23" s="314">
        <v>102.6</v>
      </c>
      <c r="E23" s="314">
        <v>100.7</v>
      </c>
      <c r="F23" s="314">
        <v>100.8</v>
      </c>
      <c r="G23" s="314">
        <v>101.6</v>
      </c>
      <c r="H23" s="314">
        <v>105.2</v>
      </c>
      <c r="I23" s="314">
        <v>99.5</v>
      </c>
      <c r="J23" s="314">
        <v>102.9</v>
      </c>
      <c r="K23" s="314">
        <v>99.5</v>
      </c>
      <c r="L23" s="314">
        <v>101.3</v>
      </c>
      <c r="M23" s="314">
        <v>98.9</v>
      </c>
    </row>
    <row r="24" spans="1:13" x14ac:dyDescent="0.2">
      <c r="A24" s="302"/>
      <c r="B24" s="126" t="s">
        <v>449</v>
      </c>
      <c r="C24" s="314">
        <v>101.2</v>
      </c>
      <c r="D24" s="314">
        <v>103.8</v>
      </c>
      <c r="E24" s="314">
        <v>101.3</v>
      </c>
      <c r="F24" s="314">
        <v>103.4</v>
      </c>
      <c r="G24" s="314">
        <v>105</v>
      </c>
      <c r="H24" s="314">
        <v>108.4</v>
      </c>
      <c r="I24" s="314">
        <v>96.4</v>
      </c>
      <c r="J24" s="314">
        <v>103.8</v>
      </c>
      <c r="K24" s="314">
        <v>100.6</v>
      </c>
      <c r="L24" s="314">
        <v>100.9</v>
      </c>
      <c r="M24" s="314">
        <v>118</v>
      </c>
    </row>
    <row r="25" spans="1:13" x14ac:dyDescent="0.2">
      <c r="A25" s="302"/>
      <c r="B25" s="126" t="s">
        <v>450</v>
      </c>
      <c r="C25" s="314">
        <v>104.3</v>
      </c>
      <c r="D25" s="314">
        <v>105.6</v>
      </c>
      <c r="E25" s="314">
        <v>97.5</v>
      </c>
      <c r="F25" s="314">
        <v>106.4</v>
      </c>
      <c r="G25" s="314">
        <v>108</v>
      </c>
      <c r="H25" s="314">
        <v>110.6</v>
      </c>
      <c r="I25" s="314">
        <v>101.2</v>
      </c>
      <c r="J25" s="314">
        <v>106.1</v>
      </c>
      <c r="K25" s="314">
        <v>104</v>
      </c>
      <c r="L25" s="314">
        <v>100.3</v>
      </c>
      <c r="M25" s="314">
        <v>127.5</v>
      </c>
    </row>
    <row r="26" spans="1:13" x14ac:dyDescent="0.2">
      <c r="A26" s="302">
        <v>2011</v>
      </c>
      <c r="B26" s="126" t="s">
        <v>456</v>
      </c>
      <c r="C26" s="314">
        <v>101.8</v>
      </c>
      <c r="D26" s="314">
        <v>106.2</v>
      </c>
      <c r="E26" s="314">
        <v>99.7</v>
      </c>
      <c r="F26" s="314">
        <v>109.4</v>
      </c>
      <c r="G26" s="314">
        <v>111.8</v>
      </c>
      <c r="H26" s="314">
        <v>116</v>
      </c>
      <c r="I26" s="314">
        <v>100.2</v>
      </c>
      <c r="J26" s="314">
        <v>104.3</v>
      </c>
      <c r="K26" s="314">
        <v>100.1</v>
      </c>
      <c r="L26" s="314">
        <v>101.7</v>
      </c>
      <c r="M26" s="314">
        <v>105.2</v>
      </c>
    </row>
    <row r="27" spans="1:13" x14ac:dyDescent="0.2">
      <c r="A27" s="302"/>
      <c r="B27" s="126" t="s">
        <v>451</v>
      </c>
      <c r="C27" s="314">
        <v>101.8</v>
      </c>
      <c r="D27" s="314">
        <v>108.1</v>
      </c>
      <c r="E27" s="314">
        <v>100.4</v>
      </c>
      <c r="F27" s="314">
        <v>112.7</v>
      </c>
      <c r="G27" s="314">
        <v>113.1</v>
      </c>
      <c r="H27" s="314">
        <v>124.2</v>
      </c>
      <c r="I27" s="314">
        <v>102.9</v>
      </c>
      <c r="J27" s="314">
        <v>105.4</v>
      </c>
      <c r="K27" s="314">
        <v>98.3</v>
      </c>
      <c r="L27" s="314">
        <v>103.6</v>
      </c>
      <c r="M27" s="314">
        <v>104.6</v>
      </c>
    </row>
    <row r="28" spans="1:13" x14ac:dyDescent="0.2">
      <c r="A28" s="302"/>
      <c r="B28" s="126" t="s">
        <v>452</v>
      </c>
      <c r="C28" s="314">
        <v>102.6</v>
      </c>
      <c r="D28" s="314">
        <v>109.3</v>
      </c>
      <c r="E28" s="314">
        <v>100.9</v>
      </c>
      <c r="F28" s="314">
        <v>112.8</v>
      </c>
      <c r="G28" s="314">
        <v>115.8</v>
      </c>
      <c r="H28" s="314">
        <v>127.3</v>
      </c>
      <c r="I28" s="314">
        <v>101</v>
      </c>
      <c r="J28" s="314">
        <v>106.2</v>
      </c>
      <c r="K28" s="314">
        <v>100.1</v>
      </c>
      <c r="L28" s="314">
        <v>102.8</v>
      </c>
      <c r="M28" s="314">
        <v>113.2</v>
      </c>
    </row>
    <row r="29" spans="1:13" x14ac:dyDescent="0.2">
      <c r="A29" s="302"/>
      <c r="B29" s="126" t="s">
        <v>435</v>
      </c>
      <c r="C29" s="314">
        <v>101.6</v>
      </c>
      <c r="D29" s="314">
        <v>110.5</v>
      </c>
      <c r="E29" s="314">
        <v>101.1</v>
      </c>
      <c r="F29" s="314">
        <v>113.8</v>
      </c>
      <c r="G29" s="314">
        <v>120.4</v>
      </c>
      <c r="H29" s="314">
        <v>125.6</v>
      </c>
      <c r="I29" s="314">
        <v>100.4</v>
      </c>
      <c r="J29" s="314">
        <v>106.3</v>
      </c>
      <c r="K29" s="314">
        <v>99.6</v>
      </c>
      <c r="L29" s="314">
        <v>98.1</v>
      </c>
      <c r="M29" s="314">
        <v>98</v>
      </c>
    </row>
    <row r="30" spans="1:13" x14ac:dyDescent="0.2">
      <c r="A30" s="302"/>
      <c r="B30" s="126" t="s">
        <v>453</v>
      </c>
      <c r="C30" s="314">
        <v>102.1</v>
      </c>
      <c r="D30" s="314">
        <v>109.7</v>
      </c>
      <c r="E30" s="314">
        <v>101.2</v>
      </c>
      <c r="F30" s="314">
        <v>113.9</v>
      </c>
      <c r="G30" s="314">
        <v>123.1</v>
      </c>
      <c r="H30" s="314">
        <v>133.9</v>
      </c>
      <c r="I30" s="314">
        <v>102.5</v>
      </c>
      <c r="J30" s="314">
        <v>106.6</v>
      </c>
      <c r="K30" s="314">
        <v>98.7</v>
      </c>
      <c r="L30" s="314">
        <v>99.6</v>
      </c>
      <c r="M30" s="314">
        <v>115</v>
      </c>
    </row>
    <row r="31" spans="1:13" x14ac:dyDescent="0.2">
      <c r="A31" s="302"/>
      <c r="B31" s="126" t="s">
        <v>444</v>
      </c>
      <c r="C31" s="314">
        <v>102.6</v>
      </c>
      <c r="D31" s="314">
        <v>109.6</v>
      </c>
      <c r="E31" s="314">
        <v>100.6</v>
      </c>
      <c r="F31" s="314">
        <v>110.8</v>
      </c>
      <c r="G31" s="314">
        <v>119</v>
      </c>
      <c r="H31" s="314">
        <v>132.80000000000001</v>
      </c>
      <c r="I31" s="314">
        <v>102.2</v>
      </c>
      <c r="J31" s="314">
        <v>106.5</v>
      </c>
      <c r="K31" s="314">
        <v>100.3</v>
      </c>
      <c r="L31" s="314">
        <v>97.9</v>
      </c>
      <c r="M31" s="314">
        <v>118</v>
      </c>
    </row>
    <row r="32" spans="1:13" x14ac:dyDescent="0.2">
      <c r="A32" s="302"/>
      <c r="B32" s="126" t="s">
        <v>445</v>
      </c>
      <c r="C32" s="314">
        <v>102.7</v>
      </c>
      <c r="D32" s="314">
        <v>109.9</v>
      </c>
      <c r="E32" s="314">
        <v>104.4</v>
      </c>
      <c r="F32" s="314">
        <v>112.9</v>
      </c>
      <c r="G32" s="314">
        <v>122.2</v>
      </c>
      <c r="H32" s="314">
        <v>124.9</v>
      </c>
      <c r="I32" s="314">
        <v>99.4</v>
      </c>
      <c r="J32" s="314">
        <v>106.6</v>
      </c>
      <c r="K32" s="314">
        <v>101.1</v>
      </c>
      <c r="L32" s="314">
        <v>101</v>
      </c>
      <c r="M32" s="314">
        <v>105</v>
      </c>
    </row>
    <row r="33" spans="1:13" x14ac:dyDescent="0.2">
      <c r="A33" s="302"/>
      <c r="B33" s="126" t="s">
        <v>446</v>
      </c>
      <c r="C33" s="314">
        <v>103.2</v>
      </c>
      <c r="D33" s="314">
        <v>109.7</v>
      </c>
      <c r="E33" s="314">
        <v>101.6</v>
      </c>
      <c r="F33" s="314">
        <v>111.3</v>
      </c>
      <c r="G33" s="314">
        <v>121.4</v>
      </c>
      <c r="H33" s="314">
        <v>133.9</v>
      </c>
      <c r="I33" s="314">
        <v>102.3</v>
      </c>
      <c r="J33" s="314">
        <v>106.1</v>
      </c>
      <c r="K33" s="314">
        <v>100.8</v>
      </c>
      <c r="L33" s="314">
        <v>101.2</v>
      </c>
      <c r="M33" s="314">
        <v>115.6</v>
      </c>
    </row>
    <row r="34" spans="1:13" x14ac:dyDescent="0.2">
      <c r="A34" s="302"/>
      <c r="B34" s="126" t="s">
        <v>447</v>
      </c>
      <c r="C34" s="314">
        <v>103.5</v>
      </c>
      <c r="D34" s="314">
        <v>110.5</v>
      </c>
      <c r="E34" s="314">
        <v>101.8</v>
      </c>
      <c r="F34" s="314">
        <v>112.4</v>
      </c>
      <c r="G34" s="314">
        <v>123.9</v>
      </c>
      <c r="H34" s="314">
        <v>133</v>
      </c>
      <c r="I34" s="314">
        <v>101.4</v>
      </c>
      <c r="J34" s="314">
        <v>107.5</v>
      </c>
      <c r="K34" s="314">
        <v>101.1</v>
      </c>
      <c r="L34" s="314">
        <v>102.1</v>
      </c>
      <c r="M34" s="314">
        <v>113.6</v>
      </c>
    </row>
    <row r="35" spans="1:13" x14ac:dyDescent="0.2">
      <c r="A35" s="302"/>
      <c r="B35" s="126" t="s">
        <v>448</v>
      </c>
      <c r="C35" s="314">
        <v>103</v>
      </c>
      <c r="D35" s="314">
        <v>110.7</v>
      </c>
      <c r="E35" s="314">
        <v>102.4</v>
      </c>
      <c r="F35" s="314">
        <v>110.3</v>
      </c>
      <c r="G35" s="314">
        <v>124.5</v>
      </c>
      <c r="H35" s="314">
        <v>129.80000000000001</v>
      </c>
      <c r="I35" s="314">
        <v>100.6</v>
      </c>
      <c r="J35" s="314">
        <v>106.8</v>
      </c>
      <c r="K35" s="314">
        <v>101.2</v>
      </c>
      <c r="L35" s="314">
        <v>102.3</v>
      </c>
      <c r="M35" s="314">
        <v>100.1</v>
      </c>
    </row>
    <row r="36" spans="1:13" x14ac:dyDescent="0.2">
      <c r="A36" s="302"/>
      <c r="B36" s="126" t="s">
        <v>449</v>
      </c>
      <c r="C36" s="314">
        <v>103.8</v>
      </c>
      <c r="D36" s="314">
        <v>111.4</v>
      </c>
      <c r="E36" s="314">
        <v>102.1</v>
      </c>
      <c r="F36" s="314">
        <v>105.2</v>
      </c>
      <c r="G36" s="314">
        <v>123.7</v>
      </c>
      <c r="H36" s="314">
        <v>128.80000000000001</v>
      </c>
      <c r="I36" s="314">
        <v>98.7</v>
      </c>
      <c r="J36" s="314">
        <v>106.6</v>
      </c>
      <c r="K36" s="314">
        <v>103.3</v>
      </c>
      <c r="L36" s="314">
        <v>103.1</v>
      </c>
      <c r="M36" s="314">
        <v>103.3</v>
      </c>
    </row>
    <row r="37" spans="1:13" x14ac:dyDescent="0.2">
      <c r="A37" s="302"/>
      <c r="B37" s="126" t="s">
        <v>450</v>
      </c>
      <c r="C37" s="314">
        <v>105.9</v>
      </c>
      <c r="D37" s="314">
        <v>111.6</v>
      </c>
      <c r="E37" s="314">
        <v>99.7</v>
      </c>
      <c r="F37" s="314">
        <v>105.7</v>
      </c>
      <c r="G37" s="314">
        <v>125.3</v>
      </c>
      <c r="H37" s="314">
        <v>129</v>
      </c>
      <c r="I37" s="314">
        <v>102.1</v>
      </c>
      <c r="J37" s="314">
        <v>106.8</v>
      </c>
      <c r="K37" s="314">
        <v>105.5</v>
      </c>
      <c r="L37" s="314">
        <v>105.6</v>
      </c>
      <c r="M37" s="314">
        <v>105.6</v>
      </c>
    </row>
    <row r="38" spans="1:13" x14ac:dyDescent="0.2">
      <c r="A38" s="302">
        <v>2012</v>
      </c>
      <c r="B38" s="126" t="s">
        <v>456</v>
      </c>
      <c r="C38" s="314">
        <v>105.7</v>
      </c>
      <c r="D38" s="314">
        <v>113.4</v>
      </c>
      <c r="E38" s="314">
        <v>107.8</v>
      </c>
      <c r="F38" s="314">
        <v>111</v>
      </c>
      <c r="G38" s="314">
        <v>187.1</v>
      </c>
      <c r="H38" s="314">
        <v>137.6</v>
      </c>
      <c r="I38" s="314">
        <v>106.3</v>
      </c>
      <c r="J38" s="314">
        <v>106</v>
      </c>
      <c r="K38" s="314">
        <v>100.7</v>
      </c>
      <c r="L38" s="314">
        <v>105.3</v>
      </c>
      <c r="M38" s="314">
        <v>124.3</v>
      </c>
    </row>
    <row r="39" spans="1:13" x14ac:dyDescent="0.2">
      <c r="A39" s="302"/>
      <c r="B39" s="126" t="s">
        <v>451</v>
      </c>
      <c r="C39" s="314">
        <v>106.7</v>
      </c>
      <c r="D39" s="314">
        <v>113.9</v>
      </c>
      <c r="E39" s="314">
        <v>109</v>
      </c>
      <c r="F39" s="314">
        <v>110.9</v>
      </c>
      <c r="G39" s="314">
        <v>181.6</v>
      </c>
      <c r="H39" s="314">
        <v>133.1</v>
      </c>
      <c r="I39" s="314">
        <v>103.1</v>
      </c>
      <c r="J39" s="314">
        <v>107.5</v>
      </c>
      <c r="K39" s="314">
        <v>103.6</v>
      </c>
      <c r="L39" s="314">
        <v>106.9</v>
      </c>
      <c r="M39" s="314">
        <v>116.2</v>
      </c>
    </row>
    <row r="40" spans="1:13" x14ac:dyDescent="0.2">
      <c r="A40" s="302"/>
      <c r="B40" s="126" t="s">
        <v>452</v>
      </c>
      <c r="C40" s="314">
        <v>105.8</v>
      </c>
      <c r="D40" s="314">
        <v>114.2</v>
      </c>
      <c r="E40" s="314">
        <v>107.6</v>
      </c>
      <c r="F40" s="314">
        <v>109.7</v>
      </c>
      <c r="G40" s="314">
        <v>181.3</v>
      </c>
      <c r="H40" s="314">
        <v>136.1</v>
      </c>
      <c r="I40" s="314">
        <v>101.6</v>
      </c>
      <c r="J40" s="314">
        <v>107.6</v>
      </c>
      <c r="K40" s="314">
        <v>102.7</v>
      </c>
      <c r="L40" s="314">
        <v>105.7</v>
      </c>
      <c r="M40" s="314">
        <v>117.2</v>
      </c>
    </row>
    <row r="41" spans="1:13" x14ac:dyDescent="0.2">
      <c r="A41" s="302"/>
      <c r="B41" s="126" t="s">
        <v>435</v>
      </c>
      <c r="C41" s="314">
        <v>106.5</v>
      </c>
      <c r="D41" s="314">
        <v>114.4</v>
      </c>
      <c r="E41" s="314">
        <v>109.6</v>
      </c>
      <c r="F41" s="314">
        <v>112.5</v>
      </c>
      <c r="G41" s="314">
        <v>193.5</v>
      </c>
      <c r="H41" s="314">
        <v>139.6</v>
      </c>
      <c r="I41" s="314">
        <v>102.3</v>
      </c>
      <c r="J41" s="314">
        <v>107.3</v>
      </c>
      <c r="K41" s="314">
        <v>103.4</v>
      </c>
      <c r="L41" s="314">
        <v>103.7</v>
      </c>
      <c r="M41" s="314">
        <v>121.5</v>
      </c>
    </row>
    <row r="42" spans="1:13" x14ac:dyDescent="0.2">
      <c r="A42" s="302"/>
      <c r="B42" s="126" t="s">
        <v>453</v>
      </c>
      <c r="C42" s="314">
        <v>106.2</v>
      </c>
      <c r="D42" s="314">
        <v>113.9</v>
      </c>
      <c r="E42" s="314">
        <v>108.1</v>
      </c>
      <c r="F42" s="314">
        <v>108.9</v>
      </c>
      <c r="G42" s="314">
        <v>193</v>
      </c>
      <c r="H42" s="314">
        <v>130.1</v>
      </c>
      <c r="I42" s="314">
        <v>105.6</v>
      </c>
      <c r="J42" s="314">
        <v>107.1</v>
      </c>
      <c r="K42" s="314">
        <v>103.1</v>
      </c>
      <c r="L42" s="314">
        <v>101.2</v>
      </c>
      <c r="M42" s="314">
        <v>118.7</v>
      </c>
    </row>
    <row r="43" spans="1:13" x14ac:dyDescent="0.2">
      <c r="A43" s="302"/>
      <c r="B43" s="126" t="s">
        <v>444</v>
      </c>
      <c r="C43" s="314">
        <v>106.4</v>
      </c>
      <c r="D43" s="314">
        <v>113.7</v>
      </c>
      <c r="E43" s="314">
        <v>108.9</v>
      </c>
      <c r="F43" s="314">
        <v>106.5</v>
      </c>
      <c r="G43" s="314">
        <v>177.5</v>
      </c>
      <c r="H43" s="314">
        <v>130.9</v>
      </c>
      <c r="I43" s="314">
        <v>103.1</v>
      </c>
      <c r="J43" s="314">
        <v>107.7</v>
      </c>
      <c r="K43" s="314">
        <v>105.4</v>
      </c>
      <c r="L43" s="314">
        <v>102.9</v>
      </c>
      <c r="M43" s="314">
        <v>97.8</v>
      </c>
    </row>
    <row r="44" spans="1:13" x14ac:dyDescent="0.2">
      <c r="A44" s="302"/>
      <c r="B44" s="126" t="s">
        <v>445</v>
      </c>
      <c r="C44" s="314">
        <v>107</v>
      </c>
      <c r="D44" s="314">
        <v>113.4</v>
      </c>
      <c r="E44" s="314">
        <v>109.5</v>
      </c>
      <c r="F44" s="314">
        <v>105</v>
      </c>
      <c r="G44" s="314">
        <v>186.4</v>
      </c>
      <c r="H44" s="314">
        <v>133.1</v>
      </c>
      <c r="I44" s="314">
        <v>101.9</v>
      </c>
      <c r="J44" s="314">
        <v>107.5</v>
      </c>
      <c r="K44" s="314">
        <v>106.7</v>
      </c>
      <c r="L44" s="314">
        <v>105</v>
      </c>
      <c r="M44" s="314">
        <v>93.7</v>
      </c>
    </row>
    <row r="45" spans="1:13" x14ac:dyDescent="0.2">
      <c r="A45" s="302"/>
      <c r="B45" s="126" t="s">
        <v>446</v>
      </c>
      <c r="C45" s="314">
        <v>108.6</v>
      </c>
      <c r="D45" s="314">
        <v>116.2</v>
      </c>
      <c r="E45" s="314">
        <v>110.6</v>
      </c>
      <c r="F45" s="314">
        <v>107.2</v>
      </c>
      <c r="G45" s="314">
        <v>183.4</v>
      </c>
      <c r="H45" s="314">
        <v>134.4</v>
      </c>
      <c r="I45" s="314">
        <v>104.1</v>
      </c>
      <c r="J45" s="314">
        <v>108.2</v>
      </c>
      <c r="K45" s="314">
        <v>107.6</v>
      </c>
      <c r="L45" s="314">
        <v>103.3</v>
      </c>
      <c r="M45" s="314">
        <v>107.8</v>
      </c>
    </row>
    <row r="46" spans="1:13" x14ac:dyDescent="0.2">
      <c r="A46" s="302"/>
      <c r="B46" s="126" t="s">
        <v>447</v>
      </c>
      <c r="C46" s="314">
        <v>108</v>
      </c>
      <c r="D46" s="314">
        <v>117.1</v>
      </c>
      <c r="E46" s="314">
        <v>108</v>
      </c>
      <c r="F46" s="314">
        <v>104.2</v>
      </c>
      <c r="G46" s="314">
        <v>189</v>
      </c>
      <c r="H46" s="314">
        <v>130.5</v>
      </c>
      <c r="I46" s="314">
        <v>107.3</v>
      </c>
      <c r="J46" s="314">
        <v>107.8</v>
      </c>
      <c r="K46" s="314">
        <v>104.9</v>
      </c>
      <c r="L46" s="314">
        <v>104.8</v>
      </c>
      <c r="M46" s="314">
        <v>114.7</v>
      </c>
    </row>
    <row r="47" spans="1:13" x14ac:dyDescent="0.2">
      <c r="A47" s="302"/>
      <c r="B47" s="126" t="s">
        <v>448</v>
      </c>
      <c r="C47" s="314">
        <v>106.2</v>
      </c>
      <c r="D47" s="314">
        <v>119.3</v>
      </c>
      <c r="E47" s="314">
        <v>109.1</v>
      </c>
      <c r="F47" s="314">
        <v>105.9</v>
      </c>
      <c r="G47" s="314">
        <v>176.4</v>
      </c>
      <c r="H47" s="314">
        <v>129.5</v>
      </c>
      <c r="I47" s="314">
        <v>102.6</v>
      </c>
      <c r="J47" s="314">
        <v>107.6</v>
      </c>
      <c r="K47" s="314">
        <v>103.5</v>
      </c>
      <c r="L47" s="314">
        <v>103.1</v>
      </c>
      <c r="M47" s="314">
        <v>108.8</v>
      </c>
    </row>
    <row r="48" spans="1:13" x14ac:dyDescent="0.2">
      <c r="A48" s="302"/>
      <c r="B48" s="126" t="s">
        <v>449</v>
      </c>
      <c r="C48" s="314">
        <v>106.2</v>
      </c>
      <c r="D48" s="314">
        <v>119.5</v>
      </c>
      <c r="E48" s="314">
        <v>106.8</v>
      </c>
      <c r="F48" s="314">
        <v>105.6</v>
      </c>
      <c r="G48" s="314">
        <v>174.8</v>
      </c>
      <c r="H48" s="314">
        <v>127.3</v>
      </c>
      <c r="I48" s="314">
        <v>101.7</v>
      </c>
      <c r="J48" s="314">
        <v>107.8</v>
      </c>
      <c r="K48" s="314">
        <v>105</v>
      </c>
      <c r="L48" s="314">
        <v>100.6</v>
      </c>
      <c r="M48" s="314">
        <v>104.8</v>
      </c>
    </row>
    <row r="49" spans="1:13" x14ac:dyDescent="0.2">
      <c r="A49" s="302"/>
      <c r="B49" s="126" t="s">
        <v>450</v>
      </c>
      <c r="C49" s="314">
        <v>109.3</v>
      </c>
      <c r="D49" s="314">
        <v>119.1</v>
      </c>
      <c r="E49" s="314">
        <v>106.6</v>
      </c>
      <c r="F49" s="314">
        <v>100.4</v>
      </c>
      <c r="G49" s="314">
        <v>180.4</v>
      </c>
      <c r="H49" s="314">
        <v>128.4</v>
      </c>
      <c r="I49" s="314">
        <v>103.7</v>
      </c>
      <c r="J49" s="314">
        <v>108.8</v>
      </c>
      <c r="K49" s="314">
        <v>107.8</v>
      </c>
      <c r="L49" s="314">
        <v>105</v>
      </c>
      <c r="M49" s="314">
        <v>117.1</v>
      </c>
    </row>
    <row r="50" spans="1:13" x14ac:dyDescent="0.2">
      <c r="A50" s="302">
        <v>2013</v>
      </c>
      <c r="B50" s="126" t="s">
        <v>456</v>
      </c>
      <c r="C50" s="314">
        <v>105.2</v>
      </c>
      <c r="D50" s="314">
        <v>118.7</v>
      </c>
      <c r="E50" s="314">
        <v>108.3</v>
      </c>
      <c r="F50" s="314">
        <v>107</v>
      </c>
      <c r="G50" s="314">
        <v>173.8</v>
      </c>
      <c r="H50" s="314">
        <v>123.8</v>
      </c>
      <c r="I50" s="314">
        <v>102.3</v>
      </c>
      <c r="J50" s="314">
        <v>106.8</v>
      </c>
      <c r="K50" s="314">
        <v>101.8</v>
      </c>
      <c r="L50" s="314">
        <v>103</v>
      </c>
      <c r="M50" s="314">
        <v>108.9</v>
      </c>
    </row>
    <row r="51" spans="1:13" x14ac:dyDescent="0.2">
      <c r="A51" s="302"/>
      <c r="B51" s="126" t="s">
        <v>451</v>
      </c>
      <c r="C51" s="314">
        <v>106.8</v>
      </c>
      <c r="D51" s="314">
        <v>117.6</v>
      </c>
      <c r="E51" s="314">
        <v>110.4</v>
      </c>
      <c r="F51" s="314">
        <v>102.1</v>
      </c>
      <c r="G51" s="314">
        <v>177.3</v>
      </c>
      <c r="H51" s="314">
        <v>126.1</v>
      </c>
      <c r="I51" s="314">
        <v>102.5</v>
      </c>
      <c r="J51" s="314">
        <v>107.5</v>
      </c>
      <c r="K51" s="314">
        <v>104.5</v>
      </c>
      <c r="L51" s="314">
        <v>104</v>
      </c>
      <c r="M51" s="314">
        <v>112.1</v>
      </c>
    </row>
    <row r="52" spans="1:13" x14ac:dyDescent="0.2">
      <c r="A52" s="302"/>
      <c r="B52" s="126" t="s">
        <v>452</v>
      </c>
      <c r="C52" s="314">
        <v>105.6</v>
      </c>
      <c r="D52" s="314">
        <v>117.7</v>
      </c>
      <c r="E52" s="314">
        <v>112</v>
      </c>
      <c r="F52" s="314">
        <v>101.7</v>
      </c>
      <c r="G52" s="314">
        <v>169.9</v>
      </c>
      <c r="H52" s="314">
        <v>114.2</v>
      </c>
      <c r="I52" s="314">
        <v>99.9</v>
      </c>
      <c r="J52" s="314">
        <v>106.9</v>
      </c>
      <c r="K52" s="314">
        <v>103.7</v>
      </c>
      <c r="L52" s="314">
        <v>104.2</v>
      </c>
      <c r="M52" s="314">
        <v>107.3</v>
      </c>
    </row>
    <row r="53" spans="1:13" x14ac:dyDescent="0.2">
      <c r="A53" s="302"/>
      <c r="B53" s="126" t="s">
        <v>435</v>
      </c>
      <c r="C53" s="314">
        <v>104.9</v>
      </c>
      <c r="D53" s="314">
        <v>118.6</v>
      </c>
      <c r="E53" s="314">
        <v>111.8</v>
      </c>
      <c r="F53" s="314">
        <v>104.8</v>
      </c>
      <c r="G53" s="314">
        <v>164</v>
      </c>
      <c r="H53" s="314">
        <v>120.6</v>
      </c>
      <c r="I53" s="314">
        <v>101</v>
      </c>
      <c r="J53" s="314">
        <v>106.8</v>
      </c>
      <c r="K53" s="314">
        <v>102.7</v>
      </c>
      <c r="L53" s="314">
        <v>102.3</v>
      </c>
      <c r="M53" s="314">
        <v>108.4</v>
      </c>
    </row>
    <row r="54" spans="1:13" x14ac:dyDescent="0.2">
      <c r="A54" s="302"/>
      <c r="B54" s="126" t="s">
        <v>453</v>
      </c>
      <c r="C54" s="314">
        <v>105</v>
      </c>
      <c r="D54" s="314">
        <v>118.7</v>
      </c>
      <c r="E54" s="314">
        <v>111.6</v>
      </c>
      <c r="F54" s="314">
        <v>103.3</v>
      </c>
      <c r="G54" s="314">
        <v>169.5</v>
      </c>
      <c r="H54" s="314">
        <v>127.9</v>
      </c>
      <c r="I54" s="314">
        <v>97.9</v>
      </c>
      <c r="J54" s="314">
        <v>106.1</v>
      </c>
      <c r="K54" s="314">
        <v>104</v>
      </c>
      <c r="L54" s="314">
        <v>101.1</v>
      </c>
      <c r="M54" s="314">
        <v>110</v>
      </c>
    </row>
    <row r="55" spans="1:13" x14ac:dyDescent="0.2">
      <c r="A55" s="302"/>
      <c r="B55" s="126" t="s">
        <v>444</v>
      </c>
      <c r="C55" s="314">
        <v>106.5</v>
      </c>
      <c r="D55" s="314">
        <v>119.9</v>
      </c>
      <c r="E55" s="314">
        <v>111.2</v>
      </c>
      <c r="F55" s="314">
        <v>102.2</v>
      </c>
      <c r="G55" s="314">
        <v>179.6</v>
      </c>
      <c r="H55" s="314">
        <v>114.9</v>
      </c>
      <c r="I55" s="314">
        <v>99.1</v>
      </c>
      <c r="J55" s="314">
        <v>106</v>
      </c>
      <c r="K55" s="314">
        <v>106.5</v>
      </c>
      <c r="L55" s="314">
        <v>101.6</v>
      </c>
      <c r="M55" s="314">
        <v>106.3</v>
      </c>
    </row>
    <row r="56" spans="1:13" x14ac:dyDescent="0.2">
      <c r="A56" s="302"/>
      <c r="B56" s="126" t="s">
        <v>445</v>
      </c>
      <c r="C56" s="314">
        <v>105.7</v>
      </c>
      <c r="D56" s="314">
        <v>117.8</v>
      </c>
      <c r="E56" s="314">
        <v>111.2</v>
      </c>
      <c r="F56" s="314">
        <v>98.8</v>
      </c>
      <c r="G56" s="314">
        <v>185.4</v>
      </c>
      <c r="H56" s="314">
        <v>121.3</v>
      </c>
      <c r="I56" s="314">
        <v>98.4</v>
      </c>
      <c r="J56" s="314">
        <v>106</v>
      </c>
      <c r="K56" s="314">
        <v>106.8</v>
      </c>
      <c r="L56" s="314">
        <v>104.6</v>
      </c>
      <c r="M56" s="314">
        <v>78.5</v>
      </c>
    </row>
    <row r="57" spans="1:13" x14ac:dyDescent="0.2">
      <c r="A57" s="302"/>
      <c r="B57" s="126" t="s">
        <v>446</v>
      </c>
      <c r="C57" s="314">
        <v>105.3</v>
      </c>
      <c r="D57" s="314">
        <v>118.7</v>
      </c>
      <c r="E57" s="314">
        <v>110.5</v>
      </c>
      <c r="F57" s="314">
        <v>98.1</v>
      </c>
      <c r="G57" s="314">
        <v>181.3</v>
      </c>
      <c r="H57" s="314">
        <v>115</v>
      </c>
      <c r="I57" s="314">
        <v>96</v>
      </c>
      <c r="J57" s="314">
        <v>104.8</v>
      </c>
      <c r="K57" s="314">
        <v>106.3</v>
      </c>
      <c r="L57" s="314">
        <v>104</v>
      </c>
      <c r="M57" s="314">
        <v>85.4</v>
      </c>
    </row>
    <row r="58" spans="1:13" x14ac:dyDescent="0.2">
      <c r="A58" s="302"/>
      <c r="B58" s="126" t="s">
        <v>447</v>
      </c>
      <c r="C58" s="314">
        <v>105.2</v>
      </c>
      <c r="D58" s="314">
        <v>118.5</v>
      </c>
      <c r="E58" s="314">
        <v>113.1</v>
      </c>
      <c r="F58" s="314">
        <v>99.7</v>
      </c>
      <c r="G58" s="314">
        <v>178.7</v>
      </c>
      <c r="H58" s="314">
        <v>111.5</v>
      </c>
      <c r="I58" s="314">
        <v>98.7</v>
      </c>
      <c r="J58" s="314">
        <v>105.3</v>
      </c>
      <c r="K58" s="314">
        <v>105</v>
      </c>
      <c r="L58" s="314">
        <v>104.4</v>
      </c>
      <c r="M58" s="314">
        <v>86.7</v>
      </c>
    </row>
    <row r="59" spans="1:13" x14ac:dyDescent="0.2">
      <c r="A59" s="302"/>
      <c r="B59" s="126" t="s">
        <v>448</v>
      </c>
      <c r="C59" s="314">
        <v>106</v>
      </c>
      <c r="D59" s="314">
        <v>118.5</v>
      </c>
      <c r="E59" s="314">
        <v>111.7</v>
      </c>
      <c r="F59" s="314">
        <v>95.6</v>
      </c>
      <c r="G59" s="314">
        <v>170.9</v>
      </c>
      <c r="H59" s="314">
        <v>112.5</v>
      </c>
      <c r="I59" s="314">
        <v>100.9</v>
      </c>
      <c r="J59" s="314">
        <v>104.4</v>
      </c>
      <c r="K59" s="314">
        <v>106.7</v>
      </c>
      <c r="L59" s="314">
        <v>103.3</v>
      </c>
      <c r="M59" s="314">
        <v>86.5</v>
      </c>
    </row>
    <row r="60" spans="1:13" x14ac:dyDescent="0.2">
      <c r="A60" s="302"/>
      <c r="B60" s="126" t="s">
        <v>449</v>
      </c>
      <c r="C60" s="314">
        <v>106</v>
      </c>
      <c r="D60" s="314">
        <v>117.3</v>
      </c>
      <c r="E60" s="314">
        <v>108.1</v>
      </c>
      <c r="F60" s="314">
        <v>98.8</v>
      </c>
      <c r="G60" s="314">
        <v>172</v>
      </c>
      <c r="H60" s="314">
        <v>106.3</v>
      </c>
      <c r="I60" s="314">
        <v>100.6</v>
      </c>
      <c r="J60" s="314">
        <v>105.5</v>
      </c>
      <c r="K60" s="314">
        <v>106.1</v>
      </c>
      <c r="L60" s="314">
        <v>104.9</v>
      </c>
      <c r="M60" s="314">
        <v>87.6</v>
      </c>
    </row>
    <row r="61" spans="1:13" x14ac:dyDescent="0.2">
      <c r="A61" s="302"/>
      <c r="B61" s="126" t="s">
        <v>450</v>
      </c>
      <c r="C61" s="314">
        <v>108.1</v>
      </c>
      <c r="D61" s="314">
        <v>117.7</v>
      </c>
      <c r="E61" s="314">
        <v>109.8</v>
      </c>
      <c r="F61" s="314">
        <v>98.1</v>
      </c>
      <c r="G61" s="314">
        <v>178.3</v>
      </c>
      <c r="H61" s="314">
        <v>106.7</v>
      </c>
      <c r="I61" s="314">
        <v>98.9</v>
      </c>
      <c r="J61" s="314">
        <v>104.5</v>
      </c>
      <c r="K61" s="314">
        <v>109.3</v>
      </c>
      <c r="L61" s="314">
        <v>105.7</v>
      </c>
      <c r="M61" s="314">
        <v>98.5</v>
      </c>
    </row>
    <row r="62" spans="1:13" x14ac:dyDescent="0.2">
      <c r="A62" s="302">
        <v>2014</v>
      </c>
      <c r="B62" s="126" t="s">
        <v>456</v>
      </c>
      <c r="C62" s="314">
        <v>105.7</v>
      </c>
      <c r="D62" s="314">
        <v>117.8</v>
      </c>
      <c r="E62" s="314">
        <v>113.1</v>
      </c>
      <c r="F62" s="314">
        <v>100.1</v>
      </c>
      <c r="G62" s="314">
        <v>166.9</v>
      </c>
      <c r="H62" s="314">
        <v>107.1</v>
      </c>
      <c r="I62" s="314">
        <v>103.1</v>
      </c>
      <c r="J62" s="314">
        <v>103.9</v>
      </c>
      <c r="K62" s="314">
        <v>104.3</v>
      </c>
      <c r="L62" s="314">
        <v>104</v>
      </c>
      <c r="M62" s="314">
        <v>98.4</v>
      </c>
    </row>
    <row r="63" spans="1:13" x14ac:dyDescent="0.2">
      <c r="A63" s="302"/>
      <c r="B63" s="126" t="s">
        <v>451</v>
      </c>
      <c r="C63" s="314">
        <v>105.7</v>
      </c>
      <c r="D63" s="314">
        <v>117</v>
      </c>
      <c r="E63" s="314">
        <v>111.8</v>
      </c>
      <c r="F63" s="314">
        <v>102.1</v>
      </c>
      <c r="G63" s="314">
        <v>172.2</v>
      </c>
      <c r="H63" s="314">
        <v>110.4</v>
      </c>
      <c r="I63" s="314">
        <v>98.9</v>
      </c>
      <c r="J63" s="314">
        <v>104</v>
      </c>
      <c r="K63" s="314">
        <v>105.6</v>
      </c>
      <c r="L63" s="314">
        <v>103.9</v>
      </c>
      <c r="M63" s="314">
        <v>100.1</v>
      </c>
    </row>
    <row r="64" spans="1:13" x14ac:dyDescent="0.2">
      <c r="B64" s="126" t="s">
        <v>452</v>
      </c>
      <c r="C64" s="314">
        <v>105.1</v>
      </c>
      <c r="D64" s="314">
        <v>117.5</v>
      </c>
      <c r="E64" s="314">
        <v>113.7</v>
      </c>
      <c r="F64" s="314">
        <v>100.7</v>
      </c>
      <c r="G64" s="314">
        <v>170.6</v>
      </c>
      <c r="H64" s="314">
        <v>107.2</v>
      </c>
      <c r="I64" s="314">
        <v>101.9</v>
      </c>
      <c r="J64" s="314">
        <v>104</v>
      </c>
      <c r="K64" s="314">
        <v>103.3</v>
      </c>
      <c r="L64" s="314">
        <v>104.2</v>
      </c>
      <c r="M64" s="314">
        <v>102</v>
      </c>
    </row>
    <row r="65" spans="1:13" x14ac:dyDescent="0.2">
      <c r="B65" s="126" t="s">
        <v>435</v>
      </c>
      <c r="C65" s="314">
        <v>104.7</v>
      </c>
      <c r="D65" s="314">
        <v>118</v>
      </c>
      <c r="E65" s="314">
        <v>114.1</v>
      </c>
      <c r="F65" s="314">
        <v>97.5</v>
      </c>
      <c r="G65" s="314">
        <v>171.4</v>
      </c>
      <c r="H65" s="314">
        <v>105.7</v>
      </c>
      <c r="I65" s="314">
        <v>98.2</v>
      </c>
      <c r="J65" s="314">
        <v>103.9</v>
      </c>
      <c r="K65" s="314">
        <v>104.7</v>
      </c>
      <c r="L65" s="314">
        <v>100.3</v>
      </c>
      <c r="M65" s="314">
        <v>103.8</v>
      </c>
    </row>
    <row r="66" spans="1:13" x14ac:dyDescent="0.2">
      <c r="B66" s="126" t="s">
        <v>453</v>
      </c>
      <c r="C66" s="314">
        <v>105.4</v>
      </c>
      <c r="D66" s="314">
        <v>117.1</v>
      </c>
      <c r="E66" s="314">
        <v>113.6</v>
      </c>
      <c r="F66" s="314">
        <v>100</v>
      </c>
      <c r="G66" s="314">
        <v>166.3</v>
      </c>
      <c r="H66" s="314">
        <v>111.1</v>
      </c>
      <c r="I66" s="314">
        <v>99.5</v>
      </c>
      <c r="J66" s="314">
        <v>103.1</v>
      </c>
      <c r="K66" s="314">
        <v>105.5</v>
      </c>
      <c r="L66" s="314">
        <v>100.6</v>
      </c>
      <c r="M66" s="314">
        <v>112.6</v>
      </c>
    </row>
    <row r="67" spans="1:13" x14ac:dyDescent="0.2">
      <c r="B67" s="126" t="s">
        <v>444</v>
      </c>
      <c r="C67" s="314">
        <v>106.7</v>
      </c>
      <c r="D67" s="314">
        <v>117.4</v>
      </c>
      <c r="E67" s="314">
        <v>113.3</v>
      </c>
      <c r="F67" s="314">
        <v>96.7</v>
      </c>
      <c r="G67" s="314">
        <v>163.69999999999999</v>
      </c>
      <c r="H67" s="314">
        <v>113.2</v>
      </c>
      <c r="I67" s="314">
        <v>99.7</v>
      </c>
      <c r="J67" s="314">
        <v>103.2</v>
      </c>
      <c r="K67" s="314">
        <v>108.3</v>
      </c>
      <c r="L67" s="314">
        <v>101.5</v>
      </c>
      <c r="M67" s="314">
        <v>110.7</v>
      </c>
    </row>
    <row r="68" spans="1:13" x14ac:dyDescent="0.2">
      <c r="A68" s="302"/>
      <c r="B68" s="126" t="s">
        <v>445</v>
      </c>
      <c r="C68" s="314">
        <v>109</v>
      </c>
      <c r="D68" s="314">
        <v>116.2</v>
      </c>
      <c r="E68" s="314">
        <v>115.3</v>
      </c>
      <c r="F68" s="314">
        <v>102.7</v>
      </c>
      <c r="G68" s="314">
        <v>160.19999999999999</v>
      </c>
      <c r="H68" s="314">
        <v>110.8</v>
      </c>
      <c r="I68" s="314">
        <v>100</v>
      </c>
      <c r="J68" s="314">
        <v>103.9</v>
      </c>
      <c r="K68" s="314">
        <v>110.5</v>
      </c>
      <c r="L68" s="314">
        <v>104.7</v>
      </c>
      <c r="M68" s="314">
        <v>127</v>
      </c>
    </row>
    <row r="69" spans="1:13" x14ac:dyDescent="0.2">
      <c r="A69" s="302"/>
      <c r="B69" s="126" t="s">
        <v>446</v>
      </c>
      <c r="C69" s="314">
        <v>107.7</v>
      </c>
      <c r="D69" s="314">
        <v>116</v>
      </c>
      <c r="E69" s="314">
        <v>115</v>
      </c>
      <c r="F69" s="314">
        <v>97.4</v>
      </c>
      <c r="G69" s="314">
        <v>157.6</v>
      </c>
      <c r="H69" s="314">
        <v>100.2</v>
      </c>
      <c r="I69" s="314">
        <v>104</v>
      </c>
      <c r="J69" s="314">
        <v>105.2</v>
      </c>
      <c r="K69" s="314">
        <v>108.3</v>
      </c>
      <c r="L69" s="314">
        <v>103.8</v>
      </c>
      <c r="M69" s="314">
        <v>101.4</v>
      </c>
    </row>
    <row r="70" spans="1:13" x14ac:dyDescent="0.2">
      <c r="A70" s="302"/>
      <c r="B70" s="126" t="s">
        <v>447</v>
      </c>
      <c r="C70" s="314">
        <v>108.2</v>
      </c>
      <c r="D70" s="314">
        <v>115.4</v>
      </c>
      <c r="E70" s="314">
        <v>111.9</v>
      </c>
      <c r="F70" s="314">
        <v>101.7</v>
      </c>
      <c r="G70" s="314">
        <v>167.9</v>
      </c>
      <c r="H70" s="314">
        <v>102.8</v>
      </c>
      <c r="I70" s="314">
        <v>99.8</v>
      </c>
      <c r="J70" s="314">
        <v>103.9</v>
      </c>
      <c r="K70" s="314">
        <v>108.8</v>
      </c>
      <c r="L70" s="314">
        <v>104.3</v>
      </c>
      <c r="M70" s="314">
        <v>131.6</v>
      </c>
    </row>
    <row r="71" spans="1:13" x14ac:dyDescent="0.2">
      <c r="A71" s="302"/>
      <c r="B71" s="126" t="s">
        <v>448</v>
      </c>
      <c r="C71" s="314">
        <v>107.7</v>
      </c>
      <c r="D71" s="314">
        <v>115.5</v>
      </c>
      <c r="E71" s="314">
        <v>116.2</v>
      </c>
      <c r="F71" s="314">
        <v>99.5</v>
      </c>
      <c r="G71" s="314">
        <v>157.4</v>
      </c>
      <c r="H71" s="314">
        <v>100.8</v>
      </c>
      <c r="I71" s="314">
        <v>97.2</v>
      </c>
      <c r="J71" s="314">
        <v>105.5</v>
      </c>
      <c r="K71" s="314">
        <v>110.1</v>
      </c>
      <c r="L71" s="314">
        <v>104.1</v>
      </c>
      <c r="M71" s="314">
        <v>108.4</v>
      </c>
    </row>
    <row r="72" spans="1:13" x14ac:dyDescent="0.2">
      <c r="A72" s="302"/>
      <c r="B72" s="126" t="s">
        <v>449</v>
      </c>
      <c r="C72" s="314">
        <v>107.3</v>
      </c>
      <c r="D72" s="314">
        <v>114.7</v>
      </c>
      <c r="E72" s="314">
        <v>114.1</v>
      </c>
      <c r="F72" s="314">
        <v>100.2</v>
      </c>
      <c r="G72" s="314">
        <v>150.19999999999999</v>
      </c>
      <c r="H72" s="314">
        <v>103</v>
      </c>
      <c r="I72" s="314">
        <v>96.9</v>
      </c>
      <c r="J72" s="314">
        <v>105.7</v>
      </c>
      <c r="K72" s="314">
        <v>109.2</v>
      </c>
      <c r="L72" s="314">
        <v>104</v>
      </c>
      <c r="M72" s="314">
        <v>115.3</v>
      </c>
    </row>
    <row r="73" spans="1:13" x14ac:dyDescent="0.2">
      <c r="A73" s="302"/>
      <c r="B73" s="126" t="s">
        <v>450</v>
      </c>
      <c r="C73" s="314">
        <v>108.9</v>
      </c>
      <c r="D73" s="314">
        <v>114.6</v>
      </c>
      <c r="E73" s="314">
        <v>114.9</v>
      </c>
      <c r="F73" s="314">
        <v>96.6</v>
      </c>
      <c r="G73" s="314">
        <v>144.1</v>
      </c>
      <c r="H73" s="314">
        <v>98.8</v>
      </c>
      <c r="I73" s="314">
        <v>100.5</v>
      </c>
      <c r="J73" s="314">
        <v>105.1</v>
      </c>
      <c r="K73" s="314">
        <v>111.8</v>
      </c>
      <c r="L73" s="314">
        <v>104.9</v>
      </c>
      <c r="M73" s="314">
        <v>105.8</v>
      </c>
    </row>
    <row r="74" spans="1:13" x14ac:dyDescent="0.2">
      <c r="A74" s="302">
        <v>2015</v>
      </c>
      <c r="B74" s="126" t="s">
        <v>456</v>
      </c>
      <c r="C74" s="314">
        <v>104.2</v>
      </c>
      <c r="D74" s="314">
        <v>112.5</v>
      </c>
      <c r="E74" s="314">
        <v>121</v>
      </c>
      <c r="F74" s="314">
        <v>98.7</v>
      </c>
      <c r="G74" s="314">
        <v>141</v>
      </c>
      <c r="H74" s="314">
        <v>104.2</v>
      </c>
      <c r="I74" s="314">
        <v>95.6</v>
      </c>
      <c r="J74" s="314">
        <v>104</v>
      </c>
      <c r="K74" s="314">
        <v>104.6</v>
      </c>
      <c r="L74" s="314">
        <v>102.6</v>
      </c>
      <c r="M74" s="314">
        <v>123</v>
      </c>
    </row>
    <row r="75" spans="1:13" x14ac:dyDescent="0.2">
      <c r="A75" s="302"/>
      <c r="B75" s="126" t="s">
        <v>451</v>
      </c>
      <c r="C75" s="314">
        <v>106.7</v>
      </c>
      <c r="D75" s="314">
        <v>115</v>
      </c>
      <c r="E75" s="314">
        <v>121.7</v>
      </c>
      <c r="F75" s="314">
        <v>98.1</v>
      </c>
      <c r="G75" s="314">
        <v>142.69999999999999</v>
      </c>
      <c r="H75" s="314">
        <v>103.6</v>
      </c>
      <c r="I75" s="314">
        <v>99</v>
      </c>
      <c r="J75" s="314">
        <v>104.5</v>
      </c>
      <c r="K75" s="314">
        <v>107.9</v>
      </c>
      <c r="L75" s="314">
        <v>106.5</v>
      </c>
      <c r="M75" s="314">
        <v>106.9</v>
      </c>
    </row>
    <row r="76" spans="1:13" x14ac:dyDescent="0.2">
      <c r="B76" s="126" t="s">
        <v>452</v>
      </c>
      <c r="C76" s="314">
        <v>108.9</v>
      </c>
      <c r="D76" s="314">
        <v>116.2</v>
      </c>
      <c r="E76" s="314">
        <v>124.7</v>
      </c>
      <c r="F76" s="314">
        <v>97.5</v>
      </c>
      <c r="G76" s="314">
        <v>150.6</v>
      </c>
      <c r="H76" s="314">
        <v>102.2</v>
      </c>
      <c r="I76" s="314">
        <v>98</v>
      </c>
      <c r="J76" s="314">
        <v>106</v>
      </c>
      <c r="K76" s="314">
        <v>110.8</v>
      </c>
      <c r="L76" s="314">
        <v>107.2</v>
      </c>
      <c r="M76" s="314">
        <v>132</v>
      </c>
    </row>
    <row r="77" spans="1:13" x14ac:dyDescent="0.2">
      <c r="B77" s="126" t="s">
        <v>435</v>
      </c>
      <c r="C77" s="314">
        <v>110.7</v>
      </c>
      <c r="D77" s="314">
        <v>116.3</v>
      </c>
      <c r="E77" s="314">
        <v>122</v>
      </c>
      <c r="F77" s="314">
        <v>101.1</v>
      </c>
      <c r="G77" s="314">
        <v>144.30000000000001</v>
      </c>
      <c r="H77" s="314">
        <v>103.7</v>
      </c>
      <c r="I77" s="314">
        <v>100.3</v>
      </c>
      <c r="J77" s="314">
        <v>105.8</v>
      </c>
      <c r="K77" s="314">
        <v>114.4</v>
      </c>
      <c r="L77" s="314">
        <v>105.6</v>
      </c>
      <c r="M77" s="314">
        <v>124.4</v>
      </c>
    </row>
    <row r="78" spans="1:13" x14ac:dyDescent="0.2">
      <c r="B78" s="126" t="s">
        <v>453</v>
      </c>
      <c r="C78" s="314">
        <v>109.5</v>
      </c>
      <c r="D78" s="314">
        <v>115.3</v>
      </c>
      <c r="E78" s="314">
        <v>122.7</v>
      </c>
      <c r="F78" s="314">
        <v>101.6</v>
      </c>
      <c r="G78" s="314">
        <v>145.19999999999999</v>
      </c>
      <c r="H78" s="314">
        <v>106</v>
      </c>
      <c r="I78" s="314">
        <v>99.1</v>
      </c>
      <c r="J78" s="314">
        <v>104.7</v>
      </c>
      <c r="K78" s="314">
        <v>113.1</v>
      </c>
      <c r="L78" s="314">
        <v>104.1</v>
      </c>
      <c r="M78" s="314">
        <v>118.7</v>
      </c>
    </row>
    <row r="79" spans="1:13" x14ac:dyDescent="0.2">
      <c r="B79" s="126" t="s">
        <v>444</v>
      </c>
      <c r="C79" s="314">
        <v>110.6</v>
      </c>
      <c r="D79" s="314">
        <v>116.1</v>
      </c>
      <c r="E79" s="314">
        <v>123.8</v>
      </c>
      <c r="F79" s="314">
        <v>97.1</v>
      </c>
      <c r="G79" s="314">
        <v>152.5</v>
      </c>
      <c r="H79" s="314">
        <v>108.6</v>
      </c>
      <c r="I79" s="314">
        <v>104.1</v>
      </c>
      <c r="J79" s="314">
        <v>104.6</v>
      </c>
      <c r="K79" s="314">
        <v>112.8</v>
      </c>
      <c r="L79" s="314">
        <v>105</v>
      </c>
      <c r="M79" s="314">
        <v>128.1</v>
      </c>
    </row>
    <row r="80" spans="1:13" x14ac:dyDescent="0.2">
      <c r="B80" s="126" t="s">
        <v>445</v>
      </c>
      <c r="C80" s="314">
        <v>110.7</v>
      </c>
      <c r="D80" s="314">
        <v>114.3</v>
      </c>
      <c r="E80" s="314">
        <v>125.2</v>
      </c>
      <c r="F80" s="314">
        <v>99.8</v>
      </c>
      <c r="G80" s="314">
        <v>144.30000000000001</v>
      </c>
      <c r="H80" s="314">
        <v>104.8</v>
      </c>
      <c r="I80" s="314">
        <v>100.6</v>
      </c>
      <c r="J80" s="314">
        <v>104.8</v>
      </c>
      <c r="K80" s="314">
        <v>114.7</v>
      </c>
      <c r="L80" s="314">
        <v>107</v>
      </c>
      <c r="M80" s="314">
        <v>115.8</v>
      </c>
    </row>
    <row r="81" spans="1:13" x14ac:dyDescent="0.2">
      <c r="B81" s="126" t="s">
        <v>446</v>
      </c>
      <c r="C81" s="314">
        <v>110.8</v>
      </c>
      <c r="D81" s="314">
        <v>115.4</v>
      </c>
      <c r="E81" s="314">
        <v>121.2</v>
      </c>
      <c r="F81" s="314">
        <v>94.8</v>
      </c>
      <c r="G81" s="314">
        <v>133.1</v>
      </c>
      <c r="H81" s="314">
        <v>106.8</v>
      </c>
      <c r="I81" s="314">
        <v>105.8</v>
      </c>
      <c r="J81" s="314">
        <v>104.2</v>
      </c>
      <c r="K81" s="314">
        <v>113.4</v>
      </c>
      <c r="L81" s="314">
        <v>106.5</v>
      </c>
      <c r="M81" s="314">
        <v>127.5</v>
      </c>
    </row>
    <row r="82" spans="1:13" x14ac:dyDescent="0.2">
      <c r="B82" s="126" t="s">
        <v>447</v>
      </c>
      <c r="C82" s="314">
        <v>108.7</v>
      </c>
      <c r="D82" s="314">
        <v>114.9</v>
      </c>
      <c r="E82" s="314">
        <v>123.5</v>
      </c>
      <c r="F82" s="314">
        <v>95.6</v>
      </c>
      <c r="G82" s="314">
        <v>122.8</v>
      </c>
      <c r="H82" s="314">
        <v>102</v>
      </c>
      <c r="I82" s="314">
        <v>102.3</v>
      </c>
      <c r="J82" s="314">
        <v>103.2</v>
      </c>
      <c r="K82" s="314">
        <v>111</v>
      </c>
      <c r="L82" s="314">
        <v>106.6</v>
      </c>
      <c r="M82" s="314">
        <v>119.1</v>
      </c>
    </row>
    <row r="83" spans="1:13" x14ac:dyDescent="0.2">
      <c r="B83" s="126" t="s">
        <v>448</v>
      </c>
      <c r="C83" s="314">
        <v>108.8</v>
      </c>
      <c r="D83" s="314">
        <v>115.5</v>
      </c>
      <c r="E83" s="314">
        <v>123.2</v>
      </c>
      <c r="F83" s="314">
        <v>92.4</v>
      </c>
      <c r="G83" s="314">
        <v>126.5</v>
      </c>
      <c r="H83" s="314">
        <v>100.7</v>
      </c>
      <c r="I83" s="314">
        <v>98.9</v>
      </c>
      <c r="J83" s="314">
        <v>103.7</v>
      </c>
      <c r="K83" s="314">
        <v>112.3</v>
      </c>
      <c r="L83" s="314">
        <v>103.9</v>
      </c>
      <c r="M83" s="314">
        <v>127.8</v>
      </c>
    </row>
    <row r="84" spans="1:13" x14ac:dyDescent="0.2">
      <c r="B84" s="126" t="s">
        <v>449</v>
      </c>
      <c r="C84" s="314">
        <v>110</v>
      </c>
      <c r="D84" s="314">
        <v>116.2</v>
      </c>
      <c r="E84" s="314">
        <v>122</v>
      </c>
      <c r="F84" s="314">
        <v>90.8</v>
      </c>
      <c r="G84" s="314">
        <v>123.6</v>
      </c>
      <c r="H84" s="314">
        <v>100.3</v>
      </c>
      <c r="I84" s="314">
        <v>100.3</v>
      </c>
      <c r="J84" s="314">
        <v>103.6</v>
      </c>
      <c r="K84" s="314">
        <v>113.8</v>
      </c>
      <c r="L84" s="314">
        <v>105</v>
      </c>
      <c r="M84" s="314">
        <v>135.1</v>
      </c>
    </row>
    <row r="85" spans="1:13" x14ac:dyDescent="0.2">
      <c r="B85" s="126" t="s">
        <v>450</v>
      </c>
      <c r="C85" s="314">
        <v>111.7</v>
      </c>
      <c r="D85" s="314">
        <v>115.7</v>
      </c>
      <c r="E85" s="314">
        <v>119.5</v>
      </c>
      <c r="F85" s="314">
        <v>92.3</v>
      </c>
      <c r="G85" s="314">
        <v>118</v>
      </c>
      <c r="H85" s="314">
        <v>103</v>
      </c>
      <c r="I85" s="314">
        <v>96.8</v>
      </c>
      <c r="J85" s="314">
        <v>103.3</v>
      </c>
      <c r="K85" s="314">
        <v>117.9</v>
      </c>
      <c r="L85" s="314">
        <v>108.6</v>
      </c>
      <c r="M85" s="314">
        <v>134.80000000000001</v>
      </c>
    </row>
    <row r="86" spans="1:13" x14ac:dyDescent="0.2">
      <c r="A86" s="298" t="s">
        <v>1676</v>
      </c>
      <c r="B86" s="126" t="s">
        <v>456</v>
      </c>
      <c r="C86" s="314">
        <v>107.2</v>
      </c>
      <c r="D86" s="314">
        <v>113.9</v>
      </c>
      <c r="E86" s="314">
        <v>126.8</v>
      </c>
      <c r="F86" s="314">
        <v>88.6</v>
      </c>
      <c r="G86" s="314">
        <v>108.4</v>
      </c>
      <c r="H86" s="314">
        <v>101.9</v>
      </c>
      <c r="I86" s="314">
        <v>100</v>
      </c>
      <c r="J86" s="314">
        <v>100.3</v>
      </c>
      <c r="K86" s="314">
        <v>111.6</v>
      </c>
      <c r="L86" s="314">
        <v>103.8</v>
      </c>
      <c r="M86" s="314">
        <v>144.6</v>
      </c>
    </row>
    <row r="87" spans="1:13" x14ac:dyDescent="0.2">
      <c r="A87" s="302"/>
      <c r="B87" s="126" t="s">
        <v>451</v>
      </c>
      <c r="C87" s="314">
        <v>107.7</v>
      </c>
      <c r="D87" s="314">
        <v>113.4</v>
      </c>
      <c r="E87" s="314">
        <v>124.9</v>
      </c>
      <c r="F87" s="314">
        <v>87.7</v>
      </c>
      <c r="G87" s="314">
        <v>106.3</v>
      </c>
      <c r="H87" s="314">
        <v>103.7</v>
      </c>
      <c r="I87" s="314">
        <v>97.9</v>
      </c>
      <c r="J87" s="314">
        <v>100.5</v>
      </c>
      <c r="K87" s="314">
        <v>112.1</v>
      </c>
      <c r="L87" s="314">
        <v>107.4</v>
      </c>
      <c r="M87" s="314">
        <v>165.4</v>
      </c>
    </row>
    <row r="88" spans="1:13" x14ac:dyDescent="0.2">
      <c r="A88" s="302"/>
      <c r="B88" s="126" t="s">
        <v>452</v>
      </c>
      <c r="C88" s="314">
        <v>109.2</v>
      </c>
      <c r="D88" s="314">
        <v>112.4</v>
      </c>
      <c r="E88" s="314">
        <v>118.1</v>
      </c>
      <c r="F88" s="314">
        <v>90.7</v>
      </c>
      <c r="G88" s="314">
        <v>110.6</v>
      </c>
      <c r="H88" s="314">
        <v>101.5</v>
      </c>
      <c r="I88" s="314">
        <v>99.6</v>
      </c>
      <c r="J88" s="314">
        <v>100.8</v>
      </c>
      <c r="K88" s="314">
        <v>113.9</v>
      </c>
      <c r="L88" s="314">
        <v>105.1</v>
      </c>
      <c r="M88" s="314">
        <v>169</v>
      </c>
    </row>
    <row r="89" spans="1:13" x14ac:dyDescent="0.2">
      <c r="A89" s="302"/>
      <c r="B89" s="126" t="s">
        <v>435</v>
      </c>
      <c r="C89" s="314">
        <v>106.9</v>
      </c>
      <c r="D89" s="314">
        <v>112.9</v>
      </c>
      <c r="E89" s="314">
        <v>122.7</v>
      </c>
      <c r="F89" s="314">
        <v>93</v>
      </c>
      <c r="G89" s="314">
        <v>110.6</v>
      </c>
      <c r="H89" s="314">
        <v>106.1</v>
      </c>
      <c r="I89" s="314">
        <v>94.4</v>
      </c>
      <c r="J89" s="314">
        <v>100.6</v>
      </c>
      <c r="K89" s="314">
        <v>113</v>
      </c>
      <c r="L89" s="314">
        <v>101.2</v>
      </c>
      <c r="M89" s="314">
        <v>130.6</v>
      </c>
    </row>
    <row r="90" spans="1:13" x14ac:dyDescent="0.2">
      <c r="A90" s="302"/>
      <c r="B90" s="126" t="s">
        <v>453</v>
      </c>
      <c r="C90" s="314">
        <v>108.3</v>
      </c>
      <c r="D90" s="314">
        <v>113.5</v>
      </c>
      <c r="E90" s="314">
        <v>120.6</v>
      </c>
      <c r="F90" s="314">
        <v>91.9</v>
      </c>
      <c r="G90" s="314">
        <v>119.6</v>
      </c>
      <c r="H90" s="314">
        <v>101.5</v>
      </c>
      <c r="I90" s="314">
        <v>95.9</v>
      </c>
      <c r="J90" s="314">
        <v>100.1</v>
      </c>
      <c r="K90" s="314">
        <v>115.2</v>
      </c>
      <c r="L90" s="314">
        <v>101.3</v>
      </c>
      <c r="M90" s="314">
        <v>154.9</v>
      </c>
    </row>
    <row r="91" spans="1:13" x14ac:dyDescent="0.2">
      <c r="A91" s="302"/>
      <c r="B91" s="126" t="s">
        <v>444</v>
      </c>
      <c r="C91" s="314">
        <v>109.7</v>
      </c>
      <c r="D91" s="314">
        <v>113.5</v>
      </c>
      <c r="E91" s="314">
        <v>124.9</v>
      </c>
      <c r="F91" s="314">
        <v>88.5</v>
      </c>
      <c r="G91" s="314">
        <v>120</v>
      </c>
      <c r="H91" s="314">
        <v>103.5</v>
      </c>
      <c r="I91" s="314">
        <v>97.7</v>
      </c>
      <c r="J91" s="314">
        <v>101.1</v>
      </c>
      <c r="K91" s="314">
        <v>116.3</v>
      </c>
      <c r="L91" s="314">
        <v>105.2</v>
      </c>
      <c r="M91" s="314">
        <v>146.69999999999999</v>
      </c>
    </row>
    <row r="92" spans="1:13" x14ac:dyDescent="0.2">
      <c r="A92" s="302"/>
      <c r="B92" s="126" t="s">
        <v>445</v>
      </c>
      <c r="C92" s="314">
        <v>108.2</v>
      </c>
      <c r="D92" s="314">
        <v>114.6</v>
      </c>
      <c r="E92" s="314">
        <v>124.6</v>
      </c>
      <c r="F92" s="314">
        <v>91.2</v>
      </c>
      <c r="G92" s="314">
        <v>123.3</v>
      </c>
      <c r="H92" s="314">
        <v>104.7</v>
      </c>
      <c r="I92" s="314">
        <v>96.7</v>
      </c>
      <c r="J92" s="314">
        <v>101.3</v>
      </c>
      <c r="K92" s="314">
        <v>113.2</v>
      </c>
      <c r="L92" s="314">
        <v>104.1</v>
      </c>
      <c r="M92" s="314">
        <v>162.30000000000001</v>
      </c>
    </row>
    <row r="93" spans="1:13" x14ac:dyDescent="0.2">
      <c r="A93" s="302"/>
      <c r="B93" s="126" t="s">
        <v>446</v>
      </c>
      <c r="C93" s="314">
        <v>108.8</v>
      </c>
      <c r="D93" s="314">
        <v>115.7</v>
      </c>
      <c r="E93" s="314">
        <v>123.7</v>
      </c>
      <c r="F93" s="314">
        <v>89.5</v>
      </c>
      <c r="G93" s="314">
        <v>110.3</v>
      </c>
      <c r="H93" s="314">
        <v>104.7</v>
      </c>
      <c r="I93" s="314">
        <v>95.5</v>
      </c>
      <c r="J93" s="314">
        <v>101.3</v>
      </c>
      <c r="K93" s="314">
        <v>115.3</v>
      </c>
      <c r="L93" s="314">
        <v>104.5</v>
      </c>
      <c r="M93" s="314">
        <v>161.19999999999999</v>
      </c>
    </row>
    <row r="94" spans="1:13" x14ac:dyDescent="0.2">
      <c r="A94" s="302"/>
      <c r="B94" s="126" t="s">
        <v>447</v>
      </c>
      <c r="C94" s="314">
        <v>108</v>
      </c>
      <c r="D94" s="314">
        <v>116.9</v>
      </c>
      <c r="E94" s="314">
        <v>122.6</v>
      </c>
      <c r="F94" s="314">
        <v>89.5</v>
      </c>
      <c r="G94" s="314">
        <v>115.8</v>
      </c>
      <c r="H94" s="314">
        <v>106.9</v>
      </c>
      <c r="I94" s="314">
        <v>96.8</v>
      </c>
      <c r="J94" s="314">
        <v>101.6</v>
      </c>
      <c r="K94" s="314">
        <v>113.2</v>
      </c>
      <c r="L94" s="314">
        <v>107.7</v>
      </c>
      <c r="M94" s="314">
        <v>99</v>
      </c>
    </row>
    <row r="95" spans="1:13" x14ac:dyDescent="0.2">
      <c r="B95" s="126" t="s">
        <v>448</v>
      </c>
      <c r="C95" s="314">
        <v>109.4</v>
      </c>
      <c r="D95" s="314">
        <v>118.2</v>
      </c>
      <c r="E95" s="314">
        <v>123.3</v>
      </c>
      <c r="F95" s="314">
        <v>90.3</v>
      </c>
      <c r="G95" s="314">
        <v>114.3</v>
      </c>
      <c r="H95" s="314">
        <v>110.3</v>
      </c>
      <c r="I95" s="314">
        <v>98.3</v>
      </c>
      <c r="J95" s="314">
        <v>101.4</v>
      </c>
      <c r="K95" s="314">
        <v>115</v>
      </c>
      <c r="L95" s="314">
        <v>104</v>
      </c>
      <c r="M95" s="314">
        <v>149.80000000000001</v>
      </c>
    </row>
    <row r="96" spans="1:13" x14ac:dyDescent="0.2">
      <c r="B96" s="126" t="s">
        <v>449</v>
      </c>
      <c r="C96" s="314">
        <v>109.4</v>
      </c>
      <c r="D96" s="314">
        <v>118.7</v>
      </c>
      <c r="E96" s="314">
        <v>122.2</v>
      </c>
      <c r="F96" s="314">
        <v>92</v>
      </c>
      <c r="G96" s="314">
        <v>116</v>
      </c>
      <c r="H96" s="314">
        <v>114.7</v>
      </c>
      <c r="I96" s="314">
        <v>96.6</v>
      </c>
      <c r="J96" s="314">
        <v>102.5</v>
      </c>
      <c r="K96" s="314">
        <v>115.3</v>
      </c>
      <c r="L96" s="314">
        <v>106.4</v>
      </c>
      <c r="M96" s="314">
        <v>119.2</v>
      </c>
    </row>
    <row r="97" spans="1:13" x14ac:dyDescent="0.2">
      <c r="B97" s="126" t="s">
        <v>450</v>
      </c>
      <c r="C97" s="314">
        <v>112.5</v>
      </c>
      <c r="D97" s="314">
        <v>120.1</v>
      </c>
      <c r="E97" s="314">
        <v>120.2</v>
      </c>
      <c r="F97" s="314">
        <v>95.5</v>
      </c>
      <c r="G97" s="314">
        <v>122.4</v>
      </c>
      <c r="H97" s="314">
        <v>114.7</v>
      </c>
      <c r="I97" s="314">
        <v>98</v>
      </c>
      <c r="J97" s="314">
        <v>103.9</v>
      </c>
      <c r="K97" s="314">
        <v>119.4</v>
      </c>
      <c r="L97" s="314">
        <v>108.5</v>
      </c>
      <c r="M97" s="314">
        <v>122.1</v>
      </c>
    </row>
    <row r="98" spans="1:13" x14ac:dyDescent="0.2">
      <c r="A98" s="298">
        <v>2017</v>
      </c>
      <c r="B98" s="126" t="s">
        <v>456</v>
      </c>
      <c r="C98" s="314">
        <v>109.6</v>
      </c>
      <c r="D98" s="314">
        <v>118.5</v>
      </c>
      <c r="E98" s="314">
        <v>127</v>
      </c>
      <c r="F98" s="314">
        <v>95.7</v>
      </c>
      <c r="G98" s="314">
        <v>125.2</v>
      </c>
      <c r="H98" s="314">
        <v>118.4</v>
      </c>
      <c r="I98" s="314">
        <v>108.2</v>
      </c>
      <c r="J98" s="314">
        <v>103.9</v>
      </c>
      <c r="K98" s="314">
        <v>110.9</v>
      </c>
      <c r="L98" s="314">
        <v>106.3</v>
      </c>
      <c r="M98" s="314">
        <v>122.1</v>
      </c>
    </row>
    <row r="99" spans="1:13" x14ac:dyDescent="0.2">
      <c r="A99" s="302"/>
      <c r="B99" s="126" t="s">
        <v>451</v>
      </c>
      <c r="C99" s="314">
        <v>111.8</v>
      </c>
      <c r="D99" s="314">
        <v>119.6</v>
      </c>
      <c r="E99" s="314">
        <v>124.5</v>
      </c>
      <c r="F99" s="314">
        <v>101.9</v>
      </c>
      <c r="G99" s="314">
        <v>129.69999999999999</v>
      </c>
      <c r="H99" s="314">
        <v>122.8</v>
      </c>
      <c r="I99" s="314">
        <v>107.2</v>
      </c>
      <c r="J99" s="314">
        <v>104.1</v>
      </c>
      <c r="K99" s="314">
        <v>114.3</v>
      </c>
      <c r="L99" s="314">
        <v>107.9</v>
      </c>
      <c r="M99" s="314">
        <v>133.80000000000001</v>
      </c>
    </row>
    <row r="100" spans="1:13" x14ac:dyDescent="0.2">
      <c r="A100" s="302"/>
      <c r="B100" s="126" t="s">
        <v>452</v>
      </c>
      <c r="C100" s="314">
        <v>113.1</v>
      </c>
      <c r="D100" s="314">
        <v>120.1</v>
      </c>
      <c r="E100" s="314">
        <v>122.7</v>
      </c>
      <c r="F100" s="314">
        <v>101.9</v>
      </c>
      <c r="G100" s="314">
        <v>123.4</v>
      </c>
      <c r="H100" s="314">
        <v>121.1</v>
      </c>
      <c r="I100" s="314">
        <v>108.4</v>
      </c>
      <c r="J100" s="314">
        <v>106.1</v>
      </c>
      <c r="K100" s="314">
        <v>116</v>
      </c>
      <c r="L100" s="314">
        <v>109.3</v>
      </c>
      <c r="M100" s="314">
        <v>132.5</v>
      </c>
    </row>
    <row r="101" spans="1:13" x14ac:dyDescent="0.2">
      <c r="A101" s="302"/>
      <c r="B101" s="126" t="s">
        <v>435</v>
      </c>
      <c r="C101" s="314">
        <v>111.4</v>
      </c>
      <c r="D101" s="314">
        <v>120</v>
      </c>
      <c r="E101" s="314">
        <v>125.6</v>
      </c>
      <c r="F101" s="314">
        <v>102.5</v>
      </c>
      <c r="G101" s="314">
        <v>126.3</v>
      </c>
      <c r="H101" s="314">
        <v>116.2</v>
      </c>
      <c r="I101" s="314">
        <v>108.1</v>
      </c>
      <c r="J101" s="314">
        <v>105.6</v>
      </c>
      <c r="K101" s="314">
        <v>112.9</v>
      </c>
      <c r="L101" s="314">
        <v>104</v>
      </c>
      <c r="M101" s="314">
        <v>170.5</v>
      </c>
    </row>
    <row r="102" spans="1:13" x14ac:dyDescent="0.2">
      <c r="A102" s="302"/>
      <c r="B102" s="126" t="s">
        <v>453</v>
      </c>
      <c r="C102" s="314">
        <v>111.7</v>
      </c>
      <c r="D102" s="314">
        <v>121</v>
      </c>
      <c r="E102" s="314">
        <v>123.1</v>
      </c>
      <c r="F102" s="314">
        <v>100.5</v>
      </c>
      <c r="G102" s="314">
        <v>120.7</v>
      </c>
      <c r="H102" s="314">
        <v>116.4</v>
      </c>
      <c r="I102" s="314">
        <v>106.2</v>
      </c>
      <c r="J102" s="314">
        <v>105.3</v>
      </c>
      <c r="K102" s="314">
        <v>115.5</v>
      </c>
      <c r="L102" s="314">
        <v>103.2</v>
      </c>
      <c r="M102" s="314">
        <v>146.80000000000001</v>
      </c>
    </row>
    <row r="103" spans="1:13" x14ac:dyDescent="0.2">
      <c r="A103" s="302"/>
      <c r="B103" s="126" t="s">
        <v>444</v>
      </c>
      <c r="C103" s="314">
        <v>109.6</v>
      </c>
      <c r="D103" s="314">
        <v>121.7</v>
      </c>
      <c r="E103" s="314">
        <v>117.7</v>
      </c>
      <c r="F103" s="314">
        <v>98.2</v>
      </c>
      <c r="G103" s="314">
        <v>115.1</v>
      </c>
      <c r="H103" s="314">
        <v>116.6</v>
      </c>
      <c r="I103" s="314">
        <v>105.5</v>
      </c>
      <c r="J103" s="314">
        <v>104.9</v>
      </c>
      <c r="K103" s="314">
        <v>111.1</v>
      </c>
      <c r="L103" s="314">
        <v>107.6</v>
      </c>
      <c r="M103" s="314">
        <v>133.19999999999999</v>
      </c>
    </row>
    <row r="104" spans="1:13" x14ac:dyDescent="0.2">
      <c r="A104" s="302"/>
      <c r="B104" s="126" t="s">
        <v>445</v>
      </c>
      <c r="C104" s="314">
        <v>112.1</v>
      </c>
      <c r="D104" s="314">
        <v>121.6</v>
      </c>
      <c r="E104" s="314">
        <v>117.2</v>
      </c>
      <c r="F104" s="314">
        <v>100</v>
      </c>
      <c r="G104" s="314">
        <v>117.3</v>
      </c>
      <c r="H104" s="314">
        <v>115.9</v>
      </c>
      <c r="I104" s="314">
        <v>104</v>
      </c>
      <c r="J104" s="314">
        <v>104.5</v>
      </c>
      <c r="K104" s="314">
        <v>117.5</v>
      </c>
      <c r="L104" s="314">
        <v>105</v>
      </c>
      <c r="M104" s="314">
        <v>133.30000000000001</v>
      </c>
    </row>
    <row r="105" spans="1:13" x14ac:dyDescent="0.2">
      <c r="A105" s="302"/>
      <c r="B105" s="126" t="s">
        <v>446</v>
      </c>
      <c r="C105" s="314">
        <v>110.9</v>
      </c>
      <c r="D105" s="314">
        <v>122.5</v>
      </c>
      <c r="E105" s="314">
        <v>117.9</v>
      </c>
      <c r="F105" s="314">
        <v>96.5</v>
      </c>
      <c r="G105" s="314">
        <v>120.3</v>
      </c>
      <c r="H105" s="314">
        <v>109.2</v>
      </c>
      <c r="I105" s="314">
        <v>107.3</v>
      </c>
      <c r="J105" s="314">
        <v>104.4</v>
      </c>
      <c r="K105" s="314">
        <v>114</v>
      </c>
      <c r="L105" s="314">
        <v>103.9</v>
      </c>
      <c r="M105" s="314">
        <v>145.80000000000001</v>
      </c>
    </row>
    <row r="106" spans="1:13" x14ac:dyDescent="0.2">
      <c r="A106" s="302"/>
      <c r="B106" s="126" t="s">
        <v>447</v>
      </c>
      <c r="C106" s="314">
        <v>111.3</v>
      </c>
      <c r="D106" s="314">
        <v>121.9</v>
      </c>
      <c r="E106" s="314">
        <v>114.4</v>
      </c>
      <c r="F106" s="314">
        <v>101.2</v>
      </c>
      <c r="G106" s="314">
        <v>120</v>
      </c>
      <c r="H106" s="314">
        <v>111.7</v>
      </c>
      <c r="I106" s="314">
        <v>106.1</v>
      </c>
      <c r="J106" s="314">
        <v>106.9</v>
      </c>
      <c r="K106" s="314">
        <v>113.7</v>
      </c>
      <c r="L106" s="314">
        <v>106.5</v>
      </c>
      <c r="M106" s="314">
        <v>130.69999999999999</v>
      </c>
    </row>
    <row r="107" spans="1:13" x14ac:dyDescent="0.2">
      <c r="B107" s="126" t="s">
        <v>448</v>
      </c>
      <c r="C107" s="314">
        <v>107.9</v>
      </c>
      <c r="D107" s="314">
        <v>119.6</v>
      </c>
      <c r="E107" s="314">
        <v>115.6</v>
      </c>
      <c r="F107" s="314">
        <v>99.3</v>
      </c>
      <c r="G107" s="314">
        <v>120.9</v>
      </c>
      <c r="H107" s="314">
        <v>112.6</v>
      </c>
      <c r="I107" s="314">
        <v>99.7</v>
      </c>
      <c r="J107" s="314">
        <v>107.1</v>
      </c>
      <c r="K107" s="314">
        <v>109.2</v>
      </c>
      <c r="L107" s="314">
        <v>105.1</v>
      </c>
      <c r="M107" s="314">
        <v>143.19999999999999</v>
      </c>
    </row>
    <row r="108" spans="1:13" x14ac:dyDescent="0.2">
      <c r="B108" s="126" t="s">
        <v>449</v>
      </c>
      <c r="C108" s="314">
        <v>111.4</v>
      </c>
      <c r="D108" s="314">
        <v>121.1</v>
      </c>
      <c r="E108" s="314">
        <v>114.3</v>
      </c>
      <c r="F108" s="314">
        <v>97.9</v>
      </c>
      <c r="G108" s="314">
        <v>127.7</v>
      </c>
      <c r="H108" s="314">
        <v>114.4</v>
      </c>
      <c r="I108" s="314">
        <v>107.9</v>
      </c>
      <c r="J108" s="314">
        <v>107.5</v>
      </c>
      <c r="K108" s="314">
        <v>113.5</v>
      </c>
      <c r="L108" s="314">
        <v>108.1</v>
      </c>
      <c r="M108" s="314">
        <v>97.9</v>
      </c>
    </row>
    <row r="109" spans="1:13" x14ac:dyDescent="0.2">
      <c r="B109" s="126" t="s">
        <v>450</v>
      </c>
      <c r="C109" s="314">
        <v>112.1</v>
      </c>
      <c r="D109" s="314">
        <v>119.9</v>
      </c>
      <c r="E109" s="314">
        <v>114.4</v>
      </c>
      <c r="F109" s="314">
        <v>100.3</v>
      </c>
      <c r="G109" s="314">
        <v>117.9</v>
      </c>
      <c r="H109" s="314">
        <v>120.1</v>
      </c>
      <c r="I109" s="314">
        <v>109.6</v>
      </c>
      <c r="J109" s="314">
        <v>106.4</v>
      </c>
      <c r="K109" s="314">
        <v>115.1</v>
      </c>
      <c r="L109" s="314">
        <v>104.7</v>
      </c>
      <c r="M109" s="314">
        <v>122.2</v>
      </c>
    </row>
    <row r="110" spans="1:13" x14ac:dyDescent="0.2">
      <c r="A110" s="298" t="s">
        <v>1718</v>
      </c>
      <c r="B110" s="126" t="s">
        <v>456</v>
      </c>
      <c r="C110" s="314">
        <v>108.9</v>
      </c>
      <c r="D110" s="314">
        <v>116.6</v>
      </c>
      <c r="E110" s="314">
        <v>113.6</v>
      </c>
      <c r="F110" s="314">
        <v>104.4</v>
      </c>
      <c r="G110" s="314">
        <v>124.4</v>
      </c>
      <c r="H110" s="314">
        <v>116.3</v>
      </c>
      <c r="I110" s="314">
        <v>109.4</v>
      </c>
      <c r="J110" s="314">
        <v>107.6</v>
      </c>
      <c r="K110" s="314">
        <v>108.1</v>
      </c>
      <c r="L110" s="314">
        <v>107</v>
      </c>
      <c r="M110" s="314">
        <v>113.9</v>
      </c>
    </row>
    <row r="111" spans="1:13" x14ac:dyDescent="0.2">
      <c r="A111" s="302"/>
      <c r="B111" s="126" t="s">
        <v>451</v>
      </c>
      <c r="C111" s="314">
        <v>110.4</v>
      </c>
      <c r="D111" s="314">
        <v>117.6</v>
      </c>
      <c r="E111" s="314">
        <v>118.2</v>
      </c>
      <c r="F111" s="314">
        <v>106.3</v>
      </c>
      <c r="G111" s="314">
        <v>117.9</v>
      </c>
      <c r="H111" s="314">
        <v>110.7</v>
      </c>
      <c r="I111" s="314">
        <v>111.7</v>
      </c>
      <c r="J111" s="314">
        <v>107.9</v>
      </c>
      <c r="K111" s="314">
        <v>110.5</v>
      </c>
      <c r="L111" s="314">
        <v>105.6</v>
      </c>
      <c r="M111" s="314">
        <v>135.30000000000001</v>
      </c>
    </row>
    <row r="112" spans="1:13" x14ac:dyDescent="0.2">
      <c r="A112" s="302"/>
      <c r="B112" s="126" t="s">
        <v>452</v>
      </c>
      <c r="C112" s="314">
        <v>112.1</v>
      </c>
      <c r="D112" s="314">
        <v>118.4</v>
      </c>
      <c r="E112" s="314">
        <v>117.2</v>
      </c>
      <c r="F112" s="314">
        <v>102</v>
      </c>
      <c r="G112" s="314">
        <v>122.7</v>
      </c>
      <c r="H112" s="314">
        <v>121.9</v>
      </c>
      <c r="I112" s="314">
        <v>114.6</v>
      </c>
      <c r="J112" s="314">
        <v>108.7</v>
      </c>
      <c r="K112" s="314">
        <v>112.7</v>
      </c>
      <c r="L112" s="314">
        <v>105.2</v>
      </c>
      <c r="M112" s="314">
        <v>136.1</v>
      </c>
    </row>
    <row r="113" spans="1:13" x14ac:dyDescent="0.2">
      <c r="A113" s="302"/>
      <c r="B113" s="126" t="s">
        <v>435</v>
      </c>
      <c r="C113" s="314">
        <v>109.9</v>
      </c>
      <c r="D113" s="314">
        <v>117.4</v>
      </c>
      <c r="E113" s="314">
        <v>120.4</v>
      </c>
      <c r="F113" s="314">
        <v>100</v>
      </c>
      <c r="G113" s="314">
        <v>138</v>
      </c>
      <c r="H113" s="314">
        <v>107.5</v>
      </c>
      <c r="I113" s="314">
        <v>107.6</v>
      </c>
      <c r="J113" s="314">
        <v>109.1</v>
      </c>
      <c r="K113" s="314">
        <v>110.3</v>
      </c>
      <c r="L113" s="314">
        <v>104.9</v>
      </c>
      <c r="M113" s="314">
        <v>132.30000000000001</v>
      </c>
    </row>
    <row r="114" spans="1:13" x14ac:dyDescent="0.2">
      <c r="A114" s="302"/>
      <c r="B114" s="126" t="s">
        <v>453</v>
      </c>
      <c r="C114" s="314">
        <v>107.2</v>
      </c>
      <c r="D114" s="314">
        <v>118.1</v>
      </c>
      <c r="E114" s="314">
        <v>117.7</v>
      </c>
      <c r="F114" s="314">
        <v>105.5</v>
      </c>
      <c r="G114" s="314">
        <v>147</v>
      </c>
      <c r="H114" s="314">
        <v>103.9</v>
      </c>
      <c r="I114" s="314">
        <v>106.4</v>
      </c>
      <c r="J114" s="314">
        <v>108.8</v>
      </c>
      <c r="K114" s="314">
        <v>105</v>
      </c>
      <c r="L114" s="314">
        <v>105</v>
      </c>
      <c r="M114" s="314">
        <v>130.9</v>
      </c>
    </row>
    <row r="115" spans="1:13" x14ac:dyDescent="0.2">
      <c r="A115" s="302"/>
      <c r="B115" s="126" t="s">
        <v>444</v>
      </c>
      <c r="C115" s="314">
        <v>114</v>
      </c>
      <c r="D115" s="314">
        <v>118.6</v>
      </c>
      <c r="E115" s="314">
        <v>117</v>
      </c>
      <c r="F115" s="314">
        <v>109</v>
      </c>
      <c r="G115" s="314">
        <v>154.5</v>
      </c>
      <c r="H115" s="314">
        <v>102.9</v>
      </c>
      <c r="I115" s="314">
        <v>114.4</v>
      </c>
      <c r="J115" s="314">
        <v>110.5</v>
      </c>
      <c r="K115" s="314">
        <v>114</v>
      </c>
      <c r="L115" s="314">
        <v>109.5</v>
      </c>
      <c r="M115" s="314">
        <v>135</v>
      </c>
    </row>
    <row r="116" spans="1:13" x14ac:dyDescent="0.2">
      <c r="A116" s="302"/>
      <c r="B116" s="126" t="s">
        <v>445</v>
      </c>
      <c r="C116" s="314">
        <v>115.2</v>
      </c>
      <c r="D116" s="314">
        <v>119.2</v>
      </c>
      <c r="E116" s="314">
        <v>118.8</v>
      </c>
      <c r="F116" s="314">
        <v>104.9</v>
      </c>
      <c r="G116" s="314">
        <v>139.69999999999999</v>
      </c>
      <c r="H116" s="314">
        <v>106.7</v>
      </c>
      <c r="I116" s="314">
        <v>116.1</v>
      </c>
      <c r="J116" s="314">
        <v>109.7</v>
      </c>
      <c r="K116" s="314">
        <v>116.1</v>
      </c>
      <c r="L116" s="314">
        <v>110.3</v>
      </c>
      <c r="M116" s="314">
        <v>142.1</v>
      </c>
    </row>
    <row r="117" spans="1:13" x14ac:dyDescent="0.2">
      <c r="A117" s="302"/>
      <c r="B117" s="126" t="s">
        <v>446</v>
      </c>
      <c r="C117" s="314">
        <v>113.3</v>
      </c>
      <c r="D117" s="314">
        <v>119</v>
      </c>
      <c r="E117" s="314">
        <v>118</v>
      </c>
      <c r="F117" s="314">
        <v>104.5</v>
      </c>
      <c r="G117" s="314">
        <v>140.30000000000001</v>
      </c>
      <c r="H117" s="314">
        <v>105.2</v>
      </c>
      <c r="I117" s="314">
        <v>116</v>
      </c>
      <c r="J117" s="314">
        <v>108.7</v>
      </c>
      <c r="K117" s="314">
        <v>112</v>
      </c>
      <c r="L117" s="314">
        <v>112.2</v>
      </c>
      <c r="M117" s="314">
        <v>135.6</v>
      </c>
    </row>
    <row r="118" spans="1:13" x14ac:dyDescent="0.2">
      <c r="A118" s="302"/>
      <c r="B118" s="126" t="s">
        <v>447</v>
      </c>
      <c r="C118" s="314">
        <v>115.7</v>
      </c>
      <c r="D118" s="314">
        <v>120.2</v>
      </c>
      <c r="E118" s="314">
        <v>120.1</v>
      </c>
      <c r="F118" s="314">
        <v>102.6</v>
      </c>
      <c r="G118" s="314">
        <v>137.4</v>
      </c>
      <c r="H118" s="314">
        <v>102.8</v>
      </c>
      <c r="I118" s="314">
        <v>114.6</v>
      </c>
      <c r="J118" s="314">
        <v>109.6</v>
      </c>
      <c r="K118" s="314">
        <v>116.9</v>
      </c>
      <c r="L118" s="314">
        <v>114</v>
      </c>
      <c r="M118" s="314">
        <v>129.69999999999999</v>
      </c>
    </row>
    <row r="119" spans="1:13" x14ac:dyDescent="0.2">
      <c r="B119" s="126" t="s">
        <v>448</v>
      </c>
      <c r="C119" s="314">
        <v>114</v>
      </c>
      <c r="D119" s="314">
        <v>120.3</v>
      </c>
      <c r="E119" s="314">
        <v>120.3</v>
      </c>
      <c r="F119" s="314">
        <v>100.8</v>
      </c>
      <c r="G119" s="314">
        <v>138.30000000000001</v>
      </c>
      <c r="H119" s="314">
        <v>106.5</v>
      </c>
      <c r="I119" s="314">
        <v>108.8</v>
      </c>
      <c r="J119" s="314">
        <v>111</v>
      </c>
      <c r="K119" s="314">
        <v>115</v>
      </c>
      <c r="L119" s="314">
        <v>113.6</v>
      </c>
      <c r="M119" s="314">
        <v>131.19999999999999</v>
      </c>
    </row>
    <row r="120" spans="1:13" x14ac:dyDescent="0.2">
      <c r="B120" s="126" t="s">
        <v>449</v>
      </c>
      <c r="C120" s="314">
        <v>115.1</v>
      </c>
      <c r="D120" s="314">
        <v>121.1</v>
      </c>
      <c r="E120" s="314">
        <v>123</v>
      </c>
      <c r="F120" s="314">
        <v>101.8</v>
      </c>
      <c r="G120" s="314">
        <v>131.6</v>
      </c>
      <c r="H120" s="314">
        <v>102.2</v>
      </c>
      <c r="I120" s="314">
        <v>106.6</v>
      </c>
      <c r="J120" s="314">
        <v>111.7</v>
      </c>
      <c r="K120" s="314">
        <v>118.5</v>
      </c>
      <c r="L120" s="314">
        <v>111.3</v>
      </c>
      <c r="M120" s="314">
        <v>116.2</v>
      </c>
    </row>
    <row r="121" spans="1:13" x14ac:dyDescent="0.2">
      <c r="B121" s="126" t="s">
        <v>450</v>
      </c>
      <c r="C121" s="314">
        <v>118.3</v>
      </c>
      <c r="D121" s="314">
        <v>120.6</v>
      </c>
      <c r="E121" s="314">
        <v>118.3</v>
      </c>
      <c r="F121" s="314">
        <v>100</v>
      </c>
      <c r="G121" s="314">
        <v>123</v>
      </c>
      <c r="H121" s="314">
        <v>105.9</v>
      </c>
      <c r="I121" s="314">
        <v>110.9</v>
      </c>
      <c r="J121" s="314">
        <v>111.6</v>
      </c>
      <c r="K121" s="314">
        <v>122.6</v>
      </c>
      <c r="L121" s="314">
        <v>115.9</v>
      </c>
      <c r="M121" s="314">
        <v>129.30000000000001</v>
      </c>
    </row>
    <row r="122" spans="1:13" x14ac:dyDescent="0.2">
      <c r="A122" s="298" t="s">
        <v>1828</v>
      </c>
      <c r="B122" s="126" t="s">
        <v>456</v>
      </c>
      <c r="C122" s="314">
        <v>113.5</v>
      </c>
      <c r="D122" s="314">
        <v>119.4</v>
      </c>
      <c r="E122" s="314">
        <v>120.2</v>
      </c>
      <c r="F122" s="314">
        <v>99.4</v>
      </c>
      <c r="G122" s="314">
        <v>125.8</v>
      </c>
      <c r="H122" s="314">
        <v>107.2</v>
      </c>
      <c r="I122" s="314">
        <v>109.1</v>
      </c>
      <c r="J122" s="314">
        <v>110.4</v>
      </c>
      <c r="K122" s="314">
        <v>116.1</v>
      </c>
      <c r="L122" s="314">
        <v>108</v>
      </c>
      <c r="M122" s="314">
        <v>137.30000000000001</v>
      </c>
    </row>
    <row r="123" spans="1:13" x14ac:dyDescent="0.2">
      <c r="A123" s="302"/>
      <c r="B123" s="126" t="s">
        <v>451</v>
      </c>
      <c r="C123" s="314">
        <v>113.5</v>
      </c>
      <c r="D123" s="314">
        <v>120.1</v>
      </c>
      <c r="E123" s="314">
        <v>123.6</v>
      </c>
      <c r="F123" s="314">
        <v>97</v>
      </c>
      <c r="G123" s="314">
        <v>123.2</v>
      </c>
      <c r="H123" s="314">
        <v>107.7</v>
      </c>
      <c r="I123" s="314">
        <v>110.1</v>
      </c>
      <c r="J123" s="314">
        <v>110.5</v>
      </c>
      <c r="K123" s="314">
        <v>114.6</v>
      </c>
      <c r="L123" s="314">
        <v>112.6</v>
      </c>
      <c r="M123" s="314">
        <v>138.80000000000001</v>
      </c>
    </row>
    <row r="124" spans="1:13" x14ac:dyDescent="0.2">
      <c r="A124" s="302"/>
      <c r="B124" s="126" t="s">
        <v>452</v>
      </c>
      <c r="C124" s="314">
        <v>114.7</v>
      </c>
      <c r="D124" s="314">
        <v>120.6</v>
      </c>
      <c r="E124" s="314">
        <v>124.1</v>
      </c>
      <c r="F124" s="314">
        <v>98.2</v>
      </c>
      <c r="G124" s="314">
        <v>105.9</v>
      </c>
      <c r="H124" s="314">
        <v>106</v>
      </c>
      <c r="I124" s="314">
        <v>109.1</v>
      </c>
      <c r="J124" s="314">
        <v>111.1</v>
      </c>
      <c r="K124" s="314">
        <v>118.4</v>
      </c>
      <c r="L124" s="314">
        <v>111.8</v>
      </c>
      <c r="M124" s="314">
        <v>129.9</v>
      </c>
    </row>
    <row r="125" spans="1:13" x14ac:dyDescent="0.2">
      <c r="A125" s="302"/>
      <c r="B125" s="126" t="s">
        <v>435</v>
      </c>
      <c r="C125" s="314">
        <v>115.1</v>
      </c>
      <c r="D125" s="314">
        <v>123.1</v>
      </c>
      <c r="E125" s="314">
        <v>118.3</v>
      </c>
      <c r="F125" s="314">
        <v>101.4</v>
      </c>
      <c r="G125" s="314">
        <v>118.7</v>
      </c>
      <c r="H125" s="314">
        <v>109</v>
      </c>
      <c r="I125" s="314">
        <v>109.7</v>
      </c>
      <c r="J125" s="314">
        <v>112</v>
      </c>
      <c r="K125" s="314">
        <v>117.5</v>
      </c>
      <c r="L125" s="314">
        <v>112.4</v>
      </c>
      <c r="M125" s="314">
        <v>139.5</v>
      </c>
    </row>
    <row r="126" spans="1:13" x14ac:dyDescent="0.2">
      <c r="A126" s="302"/>
      <c r="B126" s="126" t="s">
        <v>453</v>
      </c>
      <c r="C126" s="314">
        <v>115</v>
      </c>
      <c r="D126" s="314">
        <v>122.2</v>
      </c>
      <c r="E126" s="314">
        <v>120.2</v>
      </c>
      <c r="F126" s="314">
        <v>102.6</v>
      </c>
      <c r="G126" s="314">
        <v>111.1</v>
      </c>
      <c r="H126" s="314">
        <v>108.6</v>
      </c>
      <c r="I126" s="314">
        <v>110.1</v>
      </c>
      <c r="J126" s="314">
        <v>110.4</v>
      </c>
      <c r="K126" s="314">
        <v>118.5</v>
      </c>
      <c r="L126" s="314">
        <v>110.5</v>
      </c>
      <c r="M126" s="314">
        <v>136.80000000000001</v>
      </c>
    </row>
    <row r="127" spans="1:13" x14ac:dyDescent="0.2">
      <c r="A127" s="302"/>
      <c r="B127" s="126" t="s">
        <v>444</v>
      </c>
      <c r="C127" s="314">
        <v>115.5</v>
      </c>
      <c r="D127" s="314">
        <v>122.7</v>
      </c>
      <c r="E127" s="314">
        <v>121.2</v>
      </c>
      <c r="F127" s="314">
        <v>97.8</v>
      </c>
      <c r="G127" s="314">
        <v>105.8</v>
      </c>
      <c r="H127" s="314">
        <v>110</v>
      </c>
      <c r="I127" s="314">
        <v>114.1</v>
      </c>
      <c r="J127" s="314">
        <v>111.7</v>
      </c>
      <c r="K127" s="314">
        <v>117.4</v>
      </c>
      <c r="L127" s="314">
        <v>112.9</v>
      </c>
      <c r="M127" s="314">
        <v>144.5</v>
      </c>
    </row>
    <row r="128" spans="1:13" x14ac:dyDescent="0.2">
      <c r="A128" s="302"/>
      <c r="B128" s="126" t="s">
        <v>445</v>
      </c>
      <c r="C128" s="314">
        <v>116.4</v>
      </c>
      <c r="D128" s="314">
        <v>123.1</v>
      </c>
      <c r="E128" s="314">
        <v>119.8</v>
      </c>
      <c r="F128" s="314">
        <v>100.9</v>
      </c>
      <c r="G128" s="314">
        <v>104.4</v>
      </c>
      <c r="H128" s="314">
        <v>110.9</v>
      </c>
      <c r="I128" s="314">
        <v>112.4</v>
      </c>
      <c r="J128" s="314">
        <v>112</v>
      </c>
      <c r="K128" s="314">
        <v>119.9</v>
      </c>
      <c r="L128" s="314">
        <v>112.9</v>
      </c>
      <c r="M128" s="314">
        <v>138.5</v>
      </c>
    </row>
    <row r="129" spans="1:13" x14ac:dyDescent="0.2">
      <c r="A129" s="302"/>
      <c r="B129" s="126" t="s">
        <v>446</v>
      </c>
      <c r="C129" s="314">
        <v>115.9</v>
      </c>
      <c r="D129" s="314">
        <v>122.7</v>
      </c>
      <c r="E129" s="314">
        <v>121.2</v>
      </c>
      <c r="F129" s="314">
        <v>103.7</v>
      </c>
      <c r="G129" s="314">
        <v>100.1</v>
      </c>
      <c r="H129" s="314">
        <v>110.2</v>
      </c>
      <c r="I129" s="314">
        <v>111</v>
      </c>
      <c r="J129" s="314">
        <v>110.7</v>
      </c>
      <c r="K129" s="314">
        <v>118.6</v>
      </c>
      <c r="L129" s="314">
        <v>118.3</v>
      </c>
      <c r="M129" s="314">
        <v>138.6</v>
      </c>
    </row>
    <row r="130" spans="1:13" x14ac:dyDescent="0.2">
      <c r="A130" s="302"/>
      <c r="B130" s="126" t="s">
        <v>447</v>
      </c>
      <c r="C130" s="314">
        <v>116.6</v>
      </c>
      <c r="D130" s="314">
        <v>123.7</v>
      </c>
      <c r="E130" s="314">
        <v>122.5</v>
      </c>
      <c r="F130" s="314">
        <v>99.9</v>
      </c>
      <c r="G130" s="314">
        <v>109.4</v>
      </c>
      <c r="H130" s="314">
        <v>111.3</v>
      </c>
      <c r="I130" s="314">
        <v>111.9</v>
      </c>
      <c r="J130" s="314">
        <v>111.9</v>
      </c>
      <c r="K130" s="314">
        <v>119.6</v>
      </c>
      <c r="L130" s="314">
        <v>115.4</v>
      </c>
      <c r="M130" s="314">
        <v>130</v>
      </c>
    </row>
    <row r="131" spans="1:13" x14ac:dyDescent="0.2">
      <c r="B131" s="126" t="s">
        <v>448</v>
      </c>
      <c r="C131" s="314">
        <v>116.7</v>
      </c>
      <c r="D131" s="314">
        <v>123.6</v>
      </c>
      <c r="E131" s="314">
        <v>120.4</v>
      </c>
      <c r="F131" s="314">
        <v>99.4</v>
      </c>
      <c r="G131" s="314">
        <v>117.9</v>
      </c>
      <c r="H131" s="314">
        <v>110.3</v>
      </c>
      <c r="I131" s="314">
        <v>109.8</v>
      </c>
      <c r="J131" s="314">
        <v>111.4</v>
      </c>
      <c r="K131" s="314">
        <v>119.5</v>
      </c>
      <c r="L131" s="314">
        <v>117.2</v>
      </c>
      <c r="M131" s="314">
        <v>135.5</v>
      </c>
    </row>
    <row r="132" spans="1:13" x14ac:dyDescent="0.2">
      <c r="B132" s="126" t="s">
        <v>449</v>
      </c>
      <c r="C132" s="314">
        <v>118.3</v>
      </c>
      <c r="D132" s="314">
        <v>125.6</v>
      </c>
      <c r="E132" s="314">
        <v>120.4</v>
      </c>
      <c r="F132" s="314">
        <v>99.6</v>
      </c>
      <c r="G132" s="314">
        <v>117.8</v>
      </c>
      <c r="H132" s="314">
        <v>112.6</v>
      </c>
      <c r="I132" s="314">
        <v>112.5</v>
      </c>
      <c r="J132" s="314">
        <v>112.6</v>
      </c>
      <c r="K132" s="314">
        <v>121.3</v>
      </c>
      <c r="L132" s="314">
        <v>118.5</v>
      </c>
      <c r="M132" s="314">
        <v>131.1</v>
      </c>
    </row>
    <row r="133" spans="1:13" x14ac:dyDescent="0.2">
      <c r="B133" s="126" t="s">
        <v>450</v>
      </c>
      <c r="C133" s="314">
        <v>120.7</v>
      </c>
      <c r="D133" s="314">
        <v>127.4</v>
      </c>
      <c r="E133" s="314">
        <v>118.6</v>
      </c>
      <c r="F133" s="314">
        <v>98.5</v>
      </c>
      <c r="G133" s="314">
        <v>121.4</v>
      </c>
      <c r="H133" s="314">
        <v>119.6</v>
      </c>
      <c r="I133" s="314">
        <v>111.4</v>
      </c>
      <c r="J133" s="314">
        <v>112.2</v>
      </c>
      <c r="K133" s="314">
        <v>126.5</v>
      </c>
      <c r="L133" s="314">
        <v>117.1</v>
      </c>
      <c r="M133" s="314">
        <v>119.9</v>
      </c>
    </row>
    <row r="134" spans="1:13" x14ac:dyDescent="0.2">
      <c r="A134" s="298" t="s">
        <v>1851</v>
      </c>
      <c r="B134" s="126" t="s">
        <v>456</v>
      </c>
      <c r="C134" s="314">
        <v>116.6</v>
      </c>
      <c r="D134" s="314">
        <v>126.5</v>
      </c>
      <c r="E134" s="314">
        <v>120.4</v>
      </c>
      <c r="F134" s="314">
        <v>102.3</v>
      </c>
      <c r="G134" s="314">
        <v>115.8</v>
      </c>
      <c r="H134" s="314">
        <v>118.5</v>
      </c>
      <c r="I134" s="314">
        <v>113.4</v>
      </c>
      <c r="J134" s="314">
        <v>110.7</v>
      </c>
      <c r="K134" s="314">
        <v>118</v>
      </c>
      <c r="L134" s="314">
        <v>117.9</v>
      </c>
      <c r="M134" s="314">
        <v>142.6</v>
      </c>
    </row>
    <row r="135" spans="1:13" x14ac:dyDescent="0.2">
      <c r="A135" s="302"/>
      <c r="B135" s="126" t="s">
        <v>451</v>
      </c>
      <c r="C135" s="314">
        <v>117.4</v>
      </c>
      <c r="D135" s="314">
        <v>127.2</v>
      </c>
      <c r="E135" s="314">
        <v>121.4</v>
      </c>
      <c r="F135" s="314">
        <v>105.2</v>
      </c>
      <c r="G135" s="314">
        <v>107.3</v>
      </c>
      <c r="H135" s="314">
        <v>119.3</v>
      </c>
      <c r="I135" s="314">
        <v>114.9</v>
      </c>
      <c r="J135" s="314">
        <v>111.9</v>
      </c>
      <c r="K135" s="314">
        <v>118.7</v>
      </c>
      <c r="L135" s="314">
        <v>120</v>
      </c>
      <c r="M135" s="314">
        <v>146.30000000000001</v>
      </c>
    </row>
    <row r="136" spans="1:13" x14ac:dyDescent="0.2">
      <c r="A136" s="302"/>
      <c r="B136" s="126" t="s">
        <v>452</v>
      </c>
      <c r="C136" s="314">
        <v>117.7</v>
      </c>
      <c r="D136" s="314">
        <v>125.8</v>
      </c>
      <c r="E136" s="314">
        <v>113.6</v>
      </c>
      <c r="F136" s="314">
        <v>104.1</v>
      </c>
      <c r="G136" s="314">
        <v>94.1</v>
      </c>
      <c r="H136" s="314">
        <v>117.9</v>
      </c>
      <c r="I136" s="314">
        <v>112.4</v>
      </c>
      <c r="J136" s="314">
        <v>110.5</v>
      </c>
      <c r="K136" s="314">
        <v>121.7</v>
      </c>
      <c r="L136" s="314">
        <v>120.3</v>
      </c>
      <c r="M136" s="314">
        <v>158.30000000000001</v>
      </c>
    </row>
    <row r="137" spans="1:13" x14ac:dyDescent="0.2">
      <c r="A137" s="302"/>
      <c r="B137" s="126" t="s">
        <v>435</v>
      </c>
      <c r="C137" s="314">
        <v>115</v>
      </c>
      <c r="D137" s="314">
        <v>127.2</v>
      </c>
      <c r="E137" s="314">
        <v>112.2</v>
      </c>
      <c r="F137" s="314">
        <v>105.4</v>
      </c>
      <c r="G137" s="314">
        <v>84.9</v>
      </c>
      <c r="H137" s="314">
        <v>114.3</v>
      </c>
      <c r="I137" s="314">
        <v>106.4</v>
      </c>
      <c r="J137" s="314">
        <v>109.8</v>
      </c>
      <c r="K137" s="314">
        <v>117.3</v>
      </c>
      <c r="L137" s="314">
        <v>126.7</v>
      </c>
      <c r="M137" s="314">
        <v>176.9</v>
      </c>
    </row>
    <row r="138" spans="1:13" x14ac:dyDescent="0.2">
      <c r="A138" s="302"/>
      <c r="B138" s="126" t="s">
        <v>453</v>
      </c>
      <c r="C138" s="314">
        <v>116.5</v>
      </c>
      <c r="D138" s="314">
        <v>123.5</v>
      </c>
      <c r="E138" s="314">
        <v>109.7</v>
      </c>
      <c r="F138" s="314">
        <v>100.9</v>
      </c>
      <c r="G138" s="314">
        <v>83.9</v>
      </c>
      <c r="H138" s="314">
        <v>113.2</v>
      </c>
      <c r="I138" s="314">
        <v>110.1</v>
      </c>
      <c r="J138" s="314">
        <v>111.9</v>
      </c>
      <c r="K138" s="314">
        <v>119.8</v>
      </c>
      <c r="L138" s="314">
        <v>123.7</v>
      </c>
      <c r="M138" s="314">
        <v>153.4</v>
      </c>
    </row>
    <row r="139" spans="1:13" x14ac:dyDescent="0.2">
      <c r="A139" s="302"/>
      <c r="B139" s="126" t="s">
        <v>444</v>
      </c>
      <c r="C139" s="314">
        <v>115.1</v>
      </c>
      <c r="D139" s="314">
        <v>122.8</v>
      </c>
      <c r="E139" s="314">
        <v>113.8</v>
      </c>
      <c r="F139" s="314">
        <v>92.4</v>
      </c>
      <c r="G139" s="314">
        <v>83.8</v>
      </c>
      <c r="H139" s="314">
        <v>112.1</v>
      </c>
      <c r="I139" s="314">
        <v>109.6</v>
      </c>
      <c r="J139" s="314">
        <v>109</v>
      </c>
      <c r="K139" s="314">
        <v>117.9</v>
      </c>
      <c r="L139" s="314">
        <v>121.8</v>
      </c>
      <c r="M139" s="314">
        <v>164.3</v>
      </c>
    </row>
    <row r="140" spans="1:13" x14ac:dyDescent="0.2">
      <c r="A140" s="302"/>
      <c r="B140" s="126" t="s">
        <v>445</v>
      </c>
      <c r="C140" s="314">
        <v>116</v>
      </c>
      <c r="D140" s="314">
        <v>122.3</v>
      </c>
      <c r="E140" s="314">
        <v>114.3</v>
      </c>
      <c r="F140" s="314">
        <v>91.9</v>
      </c>
      <c r="G140" s="314">
        <v>87.5</v>
      </c>
      <c r="H140" s="314">
        <v>113</v>
      </c>
      <c r="I140" s="314">
        <v>107.9</v>
      </c>
      <c r="J140" s="314">
        <v>111.1</v>
      </c>
      <c r="K140" s="314">
        <v>120.2</v>
      </c>
      <c r="L140" s="314">
        <v>121.2</v>
      </c>
      <c r="M140" s="314">
        <v>142.9</v>
      </c>
    </row>
    <row r="141" spans="1:13" x14ac:dyDescent="0.2">
      <c r="A141" s="302"/>
      <c r="B141" s="126" t="s">
        <v>446</v>
      </c>
      <c r="C141" s="314">
        <v>113.3</v>
      </c>
      <c r="D141" s="314">
        <v>122.4</v>
      </c>
      <c r="E141" s="314">
        <v>115.2</v>
      </c>
      <c r="F141" s="314">
        <v>97.2</v>
      </c>
      <c r="G141" s="314">
        <v>90.1</v>
      </c>
      <c r="H141" s="314">
        <v>109.8</v>
      </c>
      <c r="I141" s="314">
        <v>111.4</v>
      </c>
      <c r="J141" s="314">
        <v>110.5</v>
      </c>
      <c r="K141" s="314">
        <v>112.7</v>
      </c>
      <c r="L141" s="314">
        <v>118.8</v>
      </c>
      <c r="M141" s="314">
        <v>179.2</v>
      </c>
    </row>
    <row r="142" spans="1:13" x14ac:dyDescent="0.2">
      <c r="A142" s="302"/>
      <c r="B142" s="126" t="s">
        <v>447</v>
      </c>
      <c r="C142" s="314">
        <v>112.9</v>
      </c>
      <c r="D142" s="314">
        <v>122.1</v>
      </c>
      <c r="E142" s="314">
        <v>116</v>
      </c>
      <c r="F142" s="314">
        <v>94.7</v>
      </c>
      <c r="G142" s="314">
        <v>83.3</v>
      </c>
      <c r="H142" s="314">
        <v>113.9</v>
      </c>
      <c r="I142" s="314">
        <v>111.1</v>
      </c>
      <c r="J142" s="314">
        <v>110.2</v>
      </c>
      <c r="K142" s="314">
        <v>112.7</v>
      </c>
      <c r="L142" s="314">
        <v>119.4</v>
      </c>
      <c r="M142" s="314">
        <v>170.4</v>
      </c>
    </row>
    <row r="143" spans="1:13" x14ac:dyDescent="0.2">
      <c r="B143" s="126" t="s">
        <v>448</v>
      </c>
      <c r="C143" s="314">
        <v>114.5</v>
      </c>
      <c r="D143" s="314">
        <v>122.7</v>
      </c>
      <c r="E143" s="314">
        <v>110.3</v>
      </c>
      <c r="F143" s="314">
        <v>95.8</v>
      </c>
      <c r="G143" s="314">
        <v>95.3</v>
      </c>
      <c r="H143" s="314">
        <v>109.8</v>
      </c>
      <c r="I143" s="314">
        <v>110</v>
      </c>
      <c r="J143" s="314">
        <v>111.9</v>
      </c>
      <c r="K143" s="314">
        <v>115.4</v>
      </c>
      <c r="L143" s="314">
        <v>121.1</v>
      </c>
      <c r="M143" s="314">
        <v>146.9</v>
      </c>
    </row>
    <row r="144" spans="1:13" x14ac:dyDescent="0.2">
      <c r="B144" s="126" t="s">
        <v>449</v>
      </c>
      <c r="C144" s="314">
        <v>112.9</v>
      </c>
      <c r="D144" s="314">
        <v>121.5</v>
      </c>
      <c r="E144" s="314">
        <v>111.8</v>
      </c>
      <c r="F144" s="314">
        <v>94.9</v>
      </c>
      <c r="G144" s="314">
        <v>95.3</v>
      </c>
      <c r="H144" s="314">
        <v>113.6</v>
      </c>
      <c r="I144" s="314">
        <v>113.7</v>
      </c>
      <c r="J144" s="314">
        <v>112.4</v>
      </c>
      <c r="K144" s="314">
        <v>109.5</v>
      </c>
      <c r="L144" s="314">
        <v>124.5</v>
      </c>
      <c r="M144" s="314">
        <v>173.4</v>
      </c>
    </row>
    <row r="145" spans="1:13" x14ac:dyDescent="0.2">
      <c r="B145" s="126" t="s">
        <v>450</v>
      </c>
      <c r="C145" s="314">
        <v>117.4</v>
      </c>
      <c r="D145" s="314">
        <v>122.1</v>
      </c>
      <c r="E145" s="314">
        <v>109.1</v>
      </c>
      <c r="F145" s="314">
        <v>98.8</v>
      </c>
      <c r="G145" s="314">
        <v>105.1</v>
      </c>
      <c r="H145" s="314">
        <v>113.8</v>
      </c>
      <c r="I145" s="314">
        <v>110.7</v>
      </c>
      <c r="J145" s="314">
        <v>113.1</v>
      </c>
      <c r="K145" s="314">
        <v>119.1</v>
      </c>
      <c r="L145" s="314">
        <v>123.1</v>
      </c>
      <c r="M145" s="314">
        <v>174</v>
      </c>
    </row>
    <row r="146" spans="1:13" x14ac:dyDescent="0.2">
      <c r="A146" s="18" t="s">
        <v>428</v>
      </c>
      <c r="B146" s="332"/>
      <c r="C146" s="314"/>
      <c r="D146" s="314"/>
      <c r="E146" s="314"/>
      <c r="F146" s="314"/>
      <c r="G146" s="314"/>
      <c r="H146" s="314"/>
      <c r="I146" s="314"/>
      <c r="J146" s="314"/>
      <c r="K146" s="314"/>
      <c r="L146" s="314"/>
      <c r="M146" s="314"/>
    </row>
    <row r="147" spans="1:13" x14ac:dyDescent="0.2">
      <c r="A147" s="616" t="s">
        <v>1847</v>
      </c>
      <c r="B147" s="616"/>
      <c r="C147" s="616"/>
      <c r="D147" s="616"/>
      <c r="E147" s="616"/>
      <c r="F147" s="616"/>
      <c r="G147" s="616"/>
      <c r="H147" s="616"/>
      <c r="I147" s="616"/>
      <c r="J147" s="616"/>
      <c r="K147" s="616"/>
      <c r="L147" s="616"/>
      <c r="M147" s="616"/>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4"/>
  <sheetViews>
    <sheetView zoomScaleNormal="100" workbookViewId="0">
      <pane ySplit="12" topLeftCell="A13" activePane="bottomLeft" state="frozen"/>
      <selection activeCell="D708" sqref="D708"/>
      <selection pane="bottomLeft" sqref="A1:M1"/>
    </sheetView>
  </sheetViews>
  <sheetFormatPr baseColWidth="10" defaultColWidth="11.42578125" defaultRowHeight="12.75" x14ac:dyDescent="0.2"/>
  <cols>
    <col min="1" max="1" width="6.140625" style="18" customWidth="1"/>
    <col min="2" max="2" width="10.28515625" style="18" customWidth="1"/>
    <col min="3" max="3" width="10.7109375" style="18" customWidth="1"/>
    <col min="4" max="4" width="11.7109375" style="18" customWidth="1"/>
    <col min="5" max="6" width="10.85546875" style="18" customWidth="1"/>
    <col min="7" max="8" width="11.7109375" style="18" customWidth="1"/>
    <col min="9" max="9" width="10.85546875" style="18" customWidth="1"/>
    <col min="10" max="10" width="11.7109375" style="18" customWidth="1"/>
    <col min="11" max="11" width="12.7109375" style="18" customWidth="1"/>
    <col min="12" max="13" width="11.7109375" style="18" customWidth="1"/>
    <col min="14" max="16384" width="11.42578125" style="320"/>
  </cols>
  <sheetData>
    <row r="1" spans="1:13" s="18" customFormat="1" ht="20.100000000000001" customHeight="1" x14ac:dyDescent="0.2">
      <c r="A1" s="617" t="s">
        <v>1661</v>
      </c>
      <c r="B1" s="617"/>
      <c r="C1" s="617"/>
      <c r="D1" s="617"/>
      <c r="E1" s="617"/>
      <c r="F1" s="617"/>
      <c r="G1" s="617"/>
      <c r="H1" s="617"/>
      <c r="I1" s="617"/>
      <c r="J1" s="617"/>
      <c r="K1" s="617"/>
      <c r="L1" s="617"/>
      <c r="M1" s="617"/>
    </row>
    <row r="2" spans="1:13" s="18" customFormat="1" ht="20.100000000000001" customHeight="1" x14ac:dyDescent="0.25">
      <c r="A2" s="798" t="s">
        <v>1388</v>
      </c>
      <c r="B2" s="798"/>
      <c r="C2" s="798"/>
      <c r="D2" s="798"/>
      <c r="E2" s="798"/>
      <c r="F2" s="798"/>
      <c r="G2" s="798"/>
      <c r="H2" s="798"/>
      <c r="I2" s="798"/>
      <c r="J2" s="798"/>
      <c r="K2" s="798"/>
      <c r="L2" s="798"/>
      <c r="M2" s="798"/>
    </row>
    <row r="3" spans="1:13" s="18" customFormat="1" ht="20.100000000000001" customHeight="1" x14ac:dyDescent="0.25">
      <c r="A3" s="808" t="s">
        <v>1662</v>
      </c>
      <c r="B3" s="808"/>
      <c r="C3" s="808"/>
      <c r="D3" s="808"/>
      <c r="E3" s="808"/>
      <c r="F3" s="808"/>
      <c r="G3" s="808"/>
      <c r="H3" s="808"/>
      <c r="I3" s="808"/>
      <c r="J3" s="808"/>
      <c r="K3" s="808"/>
      <c r="L3" s="808"/>
      <c r="M3" s="808"/>
    </row>
    <row r="4" spans="1:13" s="18" customFormat="1" ht="20.100000000000001" customHeight="1" x14ac:dyDescent="0.2">
      <c r="A4" s="618"/>
      <c r="B4" s="618"/>
      <c r="C4" s="618"/>
      <c r="D4" s="618"/>
      <c r="E4" s="618"/>
      <c r="F4" s="618"/>
      <c r="G4" s="618"/>
      <c r="H4" s="618"/>
      <c r="I4" s="618"/>
      <c r="J4" s="618"/>
      <c r="K4" s="618"/>
      <c r="L4" s="618"/>
      <c r="M4" s="618"/>
    </row>
    <row r="5" spans="1:13" ht="13.5" customHeight="1" x14ac:dyDescent="0.2">
      <c r="A5" s="803" t="s">
        <v>1324</v>
      </c>
      <c r="B5" s="809"/>
      <c r="C5" s="812" t="s">
        <v>1354</v>
      </c>
      <c r="D5" s="813"/>
      <c r="E5" s="813"/>
      <c r="F5" s="813"/>
      <c r="G5" s="813"/>
      <c r="H5" s="813"/>
      <c r="I5" s="813"/>
      <c r="J5" s="813"/>
      <c r="K5" s="813"/>
      <c r="L5" s="813"/>
      <c r="M5" s="813"/>
    </row>
    <row r="6" spans="1:13" ht="12.75" customHeight="1" x14ac:dyDescent="0.2">
      <c r="A6" s="805"/>
      <c r="B6" s="810"/>
      <c r="C6" s="321"/>
      <c r="D6" s="322">
        <v>0</v>
      </c>
      <c r="E6" s="323">
        <v>1</v>
      </c>
      <c r="F6" s="323">
        <v>2</v>
      </c>
      <c r="G6" s="323">
        <v>3</v>
      </c>
      <c r="H6" s="322">
        <v>4</v>
      </c>
      <c r="I6" s="322">
        <v>5</v>
      </c>
      <c r="J6" s="323">
        <v>6</v>
      </c>
      <c r="K6" s="323">
        <v>7</v>
      </c>
      <c r="L6" s="323">
        <v>8</v>
      </c>
      <c r="M6" s="324">
        <v>9</v>
      </c>
    </row>
    <row r="7" spans="1:13" ht="12.75" customHeight="1" x14ac:dyDescent="0.2">
      <c r="A7" s="805"/>
      <c r="B7" s="810"/>
      <c r="C7" s="325"/>
      <c r="D7" s="326"/>
      <c r="E7" s="327"/>
      <c r="F7" s="327"/>
      <c r="G7" s="327"/>
      <c r="H7" s="326"/>
      <c r="I7" s="326"/>
      <c r="J7" s="327"/>
      <c r="K7" s="327"/>
      <c r="L7" s="327"/>
      <c r="M7" s="324"/>
    </row>
    <row r="8" spans="1:13" ht="12.75" customHeight="1" x14ac:dyDescent="0.2">
      <c r="A8" s="805"/>
      <c r="B8" s="810"/>
      <c r="C8" s="326" t="s">
        <v>1230</v>
      </c>
      <c r="D8" s="326" t="s">
        <v>1355</v>
      </c>
      <c r="E8" s="327" t="s">
        <v>781</v>
      </c>
      <c r="F8" s="327" t="s">
        <v>947</v>
      </c>
      <c r="G8" s="327" t="s">
        <v>1356</v>
      </c>
      <c r="H8" s="326" t="s">
        <v>1357</v>
      </c>
      <c r="I8" s="326" t="s">
        <v>1358</v>
      </c>
      <c r="J8" s="327" t="s">
        <v>1359</v>
      </c>
      <c r="K8" s="327" t="s">
        <v>1360</v>
      </c>
      <c r="L8" s="327" t="s">
        <v>1361</v>
      </c>
      <c r="M8" s="324" t="s">
        <v>1362</v>
      </c>
    </row>
    <row r="9" spans="1:13" ht="12.75" customHeight="1" x14ac:dyDescent="0.2">
      <c r="A9" s="805"/>
      <c r="B9" s="810"/>
      <c r="C9" s="325"/>
      <c r="D9" s="326" t="s">
        <v>1363</v>
      </c>
      <c r="E9" s="327" t="s">
        <v>1364</v>
      </c>
      <c r="F9" s="327"/>
      <c r="G9" s="327" t="s">
        <v>1365</v>
      </c>
      <c r="H9" s="326" t="s">
        <v>1366</v>
      </c>
      <c r="I9" s="326" t="s">
        <v>1367</v>
      </c>
      <c r="J9" s="327" t="s">
        <v>1368</v>
      </c>
      <c r="K9" s="327" t="s">
        <v>1369</v>
      </c>
      <c r="L9" s="327" t="s">
        <v>1370</v>
      </c>
      <c r="M9" s="324" t="s">
        <v>1368</v>
      </c>
    </row>
    <row r="10" spans="1:13" ht="12.75" customHeight="1" x14ac:dyDescent="0.2">
      <c r="A10" s="805"/>
      <c r="B10" s="810"/>
      <c r="C10" s="325"/>
      <c r="D10" s="326" t="s">
        <v>1371</v>
      </c>
      <c r="E10" s="327" t="s">
        <v>1372</v>
      </c>
      <c r="F10" s="327"/>
      <c r="G10" s="327" t="s">
        <v>1373</v>
      </c>
      <c r="H10" s="326" t="s">
        <v>1374</v>
      </c>
      <c r="I10" s="326" t="s">
        <v>1375</v>
      </c>
      <c r="J10" s="327" t="s">
        <v>1376</v>
      </c>
      <c r="K10" s="327" t="s">
        <v>1377</v>
      </c>
      <c r="L10" s="327" t="s">
        <v>929</v>
      </c>
      <c r="M10" s="328"/>
    </row>
    <row r="11" spans="1:13" ht="12.75" customHeight="1" x14ac:dyDescent="0.2">
      <c r="A11" s="805"/>
      <c r="B11" s="810"/>
      <c r="C11" s="325"/>
      <c r="D11" s="326" t="s">
        <v>1378</v>
      </c>
      <c r="E11" s="327"/>
      <c r="F11" s="327"/>
      <c r="G11" s="327"/>
      <c r="H11" s="326" t="s">
        <v>1379</v>
      </c>
      <c r="I11" s="326"/>
      <c r="J11" s="327" t="s">
        <v>1380</v>
      </c>
      <c r="K11" s="327" t="s">
        <v>1381</v>
      </c>
      <c r="L11" s="327"/>
      <c r="M11" s="324"/>
    </row>
    <row r="12" spans="1:13" ht="12.75" customHeight="1" x14ac:dyDescent="0.2">
      <c r="A12" s="807"/>
      <c r="B12" s="811"/>
      <c r="C12" s="329"/>
      <c r="D12" s="329"/>
      <c r="E12" s="330"/>
      <c r="F12" s="330"/>
      <c r="G12" s="330"/>
      <c r="H12" s="292" t="s">
        <v>1382</v>
      </c>
      <c r="I12" s="292"/>
      <c r="J12" s="330" t="s">
        <v>1383</v>
      </c>
      <c r="K12" s="330" t="s">
        <v>1384</v>
      </c>
      <c r="L12" s="330"/>
      <c r="M12" s="331"/>
    </row>
    <row r="13" spans="1:13" ht="12.75" customHeight="1" x14ac:dyDescent="0.2">
      <c r="A13" s="302"/>
      <c r="B13" s="126"/>
      <c r="C13" s="314"/>
      <c r="D13" s="314"/>
      <c r="E13" s="314"/>
      <c r="F13" s="314"/>
      <c r="G13" s="314"/>
      <c r="H13" s="314"/>
      <c r="I13" s="314"/>
      <c r="J13" s="314"/>
      <c r="K13" s="314"/>
      <c r="L13" s="314"/>
      <c r="M13" s="314"/>
    </row>
    <row r="14" spans="1:13" ht="12.75" customHeight="1" x14ac:dyDescent="0.2">
      <c r="A14" s="298" t="s">
        <v>423</v>
      </c>
      <c r="B14" s="126" t="s">
        <v>456</v>
      </c>
      <c r="C14" s="314">
        <v>92.8</v>
      </c>
      <c r="D14" s="314">
        <v>95.3</v>
      </c>
      <c r="E14" s="314">
        <v>97.4</v>
      </c>
      <c r="F14" s="314">
        <v>85.5</v>
      </c>
      <c r="G14" s="314">
        <v>90.3</v>
      </c>
      <c r="H14" s="314">
        <v>87.8</v>
      </c>
      <c r="I14" s="314">
        <v>102.7</v>
      </c>
      <c r="J14" s="314">
        <v>92.8</v>
      </c>
      <c r="K14" s="314">
        <v>90.6</v>
      </c>
      <c r="L14" s="314">
        <v>97.5</v>
      </c>
      <c r="M14" s="314">
        <v>78.5</v>
      </c>
    </row>
    <row r="15" spans="1:13" x14ac:dyDescent="0.2">
      <c r="A15" s="302"/>
      <c r="B15" s="126" t="s">
        <v>451</v>
      </c>
      <c r="C15" s="314">
        <v>96.7</v>
      </c>
      <c r="D15" s="314">
        <v>97.4</v>
      </c>
      <c r="E15" s="314">
        <v>99.8</v>
      </c>
      <c r="F15" s="314">
        <v>88.7</v>
      </c>
      <c r="G15" s="314">
        <v>92.3</v>
      </c>
      <c r="H15" s="314">
        <v>88.5</v>
      </c>
      <c r="I15" s="314">
        <v>102.6</v>
      </c>
      <c r="J15" s="314">
        <v>93.5</v>
      </c>
      <c r="K15" s="314">
        <v>97.7</v>
      </c>
      <c r="L15" s="314">
        <v>97.6</v>
      </c>
      <c r="M15" s="314">
        <v>97.1</v>
      </c>
    </row>
    <row r="16" spans="1:13" x14ac:dyDescent="0.2">
      <c r="A16" s="302"/>
      <c r="B16" s="126" t="s">
        <v>452</v>
      </c>
      <c r="C16" s="314">
        <v>96.1</v>
      </c>
      <c r="D16" s="314">
        <v>98.8</v>
      </c>
      <c r="E16" s="314">
        <v>98</v>
      </c>
      <c r="F16" s="314">
        <v>91</v>
      </c>
      <c r="G16" s="314">
        <v>93.3</v>
      </c>
      <c r="H16" s="314">
        <v>90.8</v>
      </c>
      <c r="I16" s="314">
        <v>99.8</v>
      </c>
      <c r="J16" s="314">
        <v>95.2</v>
      </c>
      <c r="K16" s="314">
        <v>95.3</v>
      </c>
      <c r="L16" s="314">
        <v>97.3</v>
      </c>
      <c r="M16" s="314">
        <v>102.2</v>
      </c>
    </row>
    <row r="17" spans="1:13" x14ac:dyDescent="0.2">
      <c r="A17" s="302"/>
      <c r="B17" s="126" t="s">
        <v>435</v>
      </c>
      <c r="C17" s="314">
        <v>98.3</v>
      </c>
      <c r="D17" s="314">
        <v>99.7</v>
      </c>
      <c r="E17" s="314">
        <v>101.9</v>
      </c>
      <c r="F17" s="314">
        <v>92.9</v>
      </c>
      <c r="G17" s="314">
        <v>97.3</v>
      </c>
      <c r="H17" s="314">
        <v>93.8</v>
      </c>
      <c r="I17" s="314">
        <v>99.9</v>
      </c>
      <c r="J17" s="314">
        <v>97.1</v>
      </c>
      <c r="K17" s="314">
        <v>99.3</v>
      </c>
      <c r="L17" s="314">
        <v>96.4</v>
      </c>
      <c r="M17" s="314">
        <v>100</v>
      </c>
    </row>
    <row r="18" spans="1:13" x14ac:dyDescent="0.2">
      <c r="A18" s="302"/>
      <c r="B18" s="126" t="s">
        <v>453</v>
      </c>
      <c r="C18" s="314">
        <v>100.5</v>
      </c>
      <c r="D18" s="314">
        <v>99.3</v>
      </c>
      <c r="E18" s="314">
        <v>97.6</v>
      </c>
      <c r="F18" s="314">
        <v>101.5</v>
      </c>
      <c r="G18" s="314">
        <v>101.8</v>
      </c>
      <c r="H18" s="314">
        <v>95</v>
      </c>
      <c r="I18" s="314">
        <v>102.3</v>
      </c>
      <c r="J18" s="314">
        <v>100.3</v>
      </c>
      <c r="K18" s="314">
        <v>99.4</v>
      </c>
      <c r="L18" s="314">
        <v>97.1</v>
      </c>
      <c r="M18" s="314">
        <v>112.3</v>
      </c>
    </row>
    <row r="19" spans="1:13" x14ac:dyDescent="0.2">
      <c r="A19" s="302"/>
      <c r="B19" s="126" t="s">
        <v>444</v>
      </c>
      <c r="C19" s="314">
        <v>100.8</v>
      </c>
      <c r="D19" s="314">
        <v>100.3</v>
      </c>
      <c r="E19" s="314">
        <v>102.6</v>
      </c>
      <c r="F19" s="314">
        <v>101.1</v>
      </c>
      <c r="G19" s="314">
        <v>101.5</v>
      </c>
      <c r="H19" s="314">
        <v>101.8</v>
      </c>
      <c r="I19" s="314">
        <v>95</v>
      </c>
      <c r="J19" s="314">
        <v>100.5</v>
      </c>
      <c r="K19" s="314">
        <v>101.9</v>
      </c>
      <c r="L19" s="314">
        <v>100.4</v>
      </c>
      <c r="M19" s="314">
        <v>110.8</v>
      </c>
    </row>
    <row r="20" spans="1:13" x14ac:dyDescent="0.2">
      <c r="A20" s="302"/>
      <c r="B20" s="126" t="s">
        <v>445</v>
      </c>
      <c r="C20" s="314">
        <v>103.1</v>
      </c>
      <c r="D20" s="314">
        <v>100.7</v>
      </c>
      <c r="E20" s="314">
        <v>96.3</v>
      </c>
      <c r="F20" s="314">
        <v>105.5</v>
      </c>
      <c r="G20" s="314">
        <v>103.3</v>
      </c>
      <c r="H20" s="314">
        <v>100.3</v>
      </c>
      <c r="I20" s="314">
        <v>100</v>
      </c>
      <c r="J20" s="314">
        <v>101.5</v>
      </c>
      <c r="K20" s="314">
        <v>105.4</v>
      </c>
      <c r="L20" s="314">
        <v>103.9</v>
      </c>
      <c r="M20" s="314">
        <v>99.8</v>
      </c>
    </row>
    <row r="21" spans="1:13" x14ac:dyDescent="0.2">
      <c r="A21" s="302"/>
      <c r="B21" s="126" t="s">
        <v>446</v>
      </c>
      <c r="C21" s="314">
        <v>100.8</v>
      </c>
      <c r="D21" s="314">
        <v>99.4</v>
      </c>
      <c r="E21" s="314">
        <v>99.3</v>
      </c>
      <c r="F21" s="314">
        <v>102.2</v>
      </c>
      <c r="G21" s="314">
        <v>102.5</v>
      </c>
      <c r="H21" s="314">
        <v>99.9</v>
      </c>
      <c r="I21" s="314">
        <v>103.1</v>
      </c>
      <c r="J21" s="314">
        <v>101.1</v>
      </c>
      <c r="K21" s="314">
        <v>100.3</v>
      </c>
      <c r="L21" s="314">
        <v>101</v>
      </c>
      <c r="M21" s="314">
        <v>92</v>
      </c>
    </row>
    <row r="22" spans="1:13" x14ac:dyDescent="0.2">
      <c r="A22" s="302"/>
      <c r="B22" s="126" t="s">
        <v>447</v>
      </c>
      <c r="C22" s="314">
        <v>101.8</v>
      </c>
      <c r="D22" s="314">
        <v>100.7</v>
      </c>
      <c r="E22" s="314">
        <v>103.5</v>
      </c>
      <c r="F22" s="314">
        <v>104</v>
      </c>
      <c r="G22" s="314">
        <v>103.2</v>
      </c>
      <c r="H22" s="314">
        <v>104.5</v>
      </c>
      <c r="I22" s="314">
        <v>97.3</v>
      </c>
      <c r="J22" s="314">
        <v>102.6</v>
      </c>
      <c r="K22" s="314">
        <v>102.5</v>
      </c>
      <c r="L22" s="314">
        <v>101.1</v>
      </c>
      <c r="M22" s="314">
        <v>105.4</v>
      </c>
    </row>
    <row r="23" spans="1:13" x14ac:dyDescent="0.2">
      <c r="A23" s="302"/>
      <c r="B23" s="126" t="s">
        <v>448</v>
      </c>
      <c r="C23" s="314">
        <v>101.1</v>
      </c>
      <c r="D23" s="314">
        <v>100.9</v>
      </c>
      <c r="E23" s="314">
        <v>101.3</v>
      </c>
      <c r="F23" s="314">
        <v>102.2</v>
      </c>
      <c r="G23" s="314">
        <v>104.1</v>
      </c>
      <c r="H23" s="314">
        <v>107.9</v>
      </c>
      <c r="I23" s="314">
        <v>103</v>
      </c>
      <c r="J23" s="314">
        <v>103.6</v>
      </c>
      <c r="K23" s="314">
        <v>100</v>
      </c>
      <c r="L23" s="314">
        <v>101.8</v>
      </c>
      <c r="M23" s="314">
        <v>86.8</v>
      </c>
    </row>
    <row r="24" spans="1:13" x14ac:dyDescent="0.2">
      <c r="A24" s="302"/>
      <c r="B24" s="126" t="s">
        <v>449</v>
      </c>
      <c r="C24" s="314">
        <v>102.5</v>
      </c>
      <c r="D24" s="314">
        <v>102.3</v>
      </c>
      <c r="E24" s="314">
        <v>100.2</v>
      </c>
      <c r="F24" s="314">
        <v>112.2</v>
      </c>
      <c r="G24" s="314">
        <v>106.8</v>
      </c>
      <c r="H24" s="314">
        <v>111.2</v>
      </c>
      <c r="I24" s="314">
        <v>96.1</v>
      </c>
      <c r="J24" s="314">
        <v>103.9</v>
      </c>
      <c r="K24" s="314">
        <v>101.7</v>
      </c>
      <c r="L24" s="314">
        <v>101.1</v>
      </c>
      <c r="M24" s="314">
        <v>110.3</v>
      </c>
    </row>
    <row r="25" spans="1:13" x14ac:dyDescent="0.2">
      <c r="A25" s="302"/>
      <c r="B25" s="126" t="s">
        <v>450</v>
      </c>
      <c r="C25" s="314">
        <v>103.6</v>
      </c>
      <c r="D25" s="314">
        <v>104.5</v>
      </c>
      <c r="E25" s="314">
        <v>102.1</v>
      </c>
      <c r="F25" s="314">
        <v>112.3</v>
      </c>
      <c r="G25" s="314">
        <v>110.8</v>
      </c>
      <c r="H25" s="314">
        <v>115.8</v>
      </c>
      <c r="I25" s="314">
        <v>95.7</v>
      </c>
      <c r="J25" s="314">
        <v>105.7</v>
      </c>
      <c r="K25" s="314">
        <v>103</v>
      </c>
      <c r="L25" s="314">
        <v>102.4</v>
      </c>
      <c r="M25" s="314">
        <v>101</v>
      </c>
    </row>
    <row r="26" spans="1:13" x14ac:dyDescent="0.2">
      <c r="A26" s="302">
        <v>2011</v>
      </c>
      <c r="B26" s="126" t="s">
        <v>456</v>
      </c>
      <c r="C26" s="314">
        <v>104</v>
      </c>
      <c r="D26" s="314">
        <v>104.9</v>
      </c>
      <c r="E26" s="314">
        <v>102.3</v>
      </c>
      <c r="F26" s="314">
        <v>120.3</v>
      </c>
      <c r="G26" s="314">
        <v>116.6</v>
      </c>
      <c r="H26" s="314">
        <v>128.80000000000001</v>
      </c>
      <c r="I26" s="314">
        <v>98.5</v>
      </c>
      <c r="J26" s="314">
        <v>105.9</v>
      </c>
      <c r="K26" s="314">
        <v>99.5</v>
      </c>
      <c r="L26" s="314">
        <v>105</v>
      </c>
      <c r="M26" s="314">
        <v>93.6</v>
      </c>
    </row>
    <row r="27" spans="1:13" x14ac:dyDescent="0.2">
      <c r="A27" s="302"/>
      <c r="B27" s="126" t="s">
        <v>451</v>
      </c>
      <c r="C27" s="314">
        <v>105.2</v>
      </c>
      <c r="D27" s="314">
        <v>107.6</v>
      </c>
      <c r="E27" s="314">
        <v>103.7</v>
      </c>
      <c r="F27" s="314">
        <v>120.4</v>
      </c>
      <c r="G27" s="314">
        <v>120.8</v>
      </c>
      <c r="H27" s="314">
        <v>137.69999999999999</v>
      </c>
      <c r="I27" s="314">
        <v>100.2</v>
      </c>
      <c r="J27" s="314">
        <v>107.3</v>
      </c>
      <c r="K27" s="314">
        <v>99.9</v>
      </c>
      <c r="L27" s="314">
        <v>100.5</v>
      </c>
      <c r="M27" s="314">
        <v>108</v>
      </c>
    </row>
    <row r="28" spans="1:13" x14ac:dyDescent="0.2">
      <c r="A28" s="302"/>
      <c r="B28" s="126" t="s">
        <v>452</v>
      </c>
      <c r="C28" s="314">
        <v>104.9</v>
      </c>
      <c r="D28" s="314">
        <v>108.7</v>
      </c>
      <c r="E28" s="314">
        <v>102.4</v>
      </c>
      <c r="F28" s="314">
        <v>116.8</v>
      </c>
      <c r="G28" s="314">
        <v>125.4</v>
      </c>
      <c r="H28" s="314">
        <v>142.9</v>
      </c>
      <c r="I28" s="314">
        <v>97.2</v>
      </c>
      <c r="J28" s="314">
        <v>108.9</v>
      </c>
      <c r="K28" s="314">
        <v>99.2</v>
      </c>
      <c r="L28" s="314">
        <v>103</v>
      </c>
      <c r="M28" s="314">
        <v>101.7</v>
      </c>
    </row>
    <row r="29" spans="1:13" x14ac:dyDescent="0.2">
      <c r="A29" s="302"/>
      <c r="B29" s="126" t="s">
        <v>435</v>
      </c>
      <c r="C29" s="314">
        <v>106.4</v>
      </c>
      <c r="D29" s="314">
        <v>108.6</v>
      </c>
      <c r="E29" s="314">
        <v>103.9</v>
      </c>
      <c r="F29" s="314">
        <v>114.7</v>
      </c>
      <c r="G29" s="314">
        <v>133.1</v>
      </c>
      <c r="H29" s="314">
        <v>142.69999999999999</v>
      </c>
      <c r="I29" s="314">
        <v>98.2</v>
      </c>
      <c r="J29" s="314">
        <v>109.1</v>
      </c>
      <c r="K29" s="314">
        <v>100</v>
      </c>
      <c r="L29" s="314">
        <v>100.9</v>
      </c>
      <c r="M29" s="314">
        <v>102.6</v>
      </c>
    </row>
    <row r="30" spans="1:13" x14ac:dyDescent="0.2">
      <c r="A30" s="302"/>
      <c r="B30" s="126" t="s">
        <v>453</v>
      </c>
      <c r="C30" s="314">
        <v>104.8</v>
      </c>
      <c r="D30" s="314">
        <v>107.6</v>
      </c>
      <c r="E30" s="314">
        <v>105.3</v>
      </c>
      <c r="F30" s="314">
        <v>115.9</v>
      </c>
      <c r="G30" s="314">
        <v>131.5</v>
      </c>
      <c r="H30" s="314">
        <v>144</v>
      </c>
      <c r="I30" s="314">
        <v>103.3</v>
      </c>
      <c r="J30" s="314">
        <v>108.3</v>
      </c>
      <c r="K30" s="314">
        <v>95.5</v>
      </c>
      <c r="L30" s="314">
        <v>99.1</v>
      </c>
      <c r="M30" s="314">
        <v>117.2</v>
      </c>
    </row>
    <row r="31" spans="1:13" x14ac:dyDescent="0.2">
      <c r="A31" s="302"/>
      <c r="B31" s="126" t="s">
        <v>444</v>
      </c>
      <c r="C31" s="314">
        <v>106.5</v>
      </c>
      <c r="D31" s="314">
        <v>107.3</v>
      </c>
      <c r="E31" s="314">
        <v>101.2</v>
      </c>
      <c r="F31" s="314">
        <v>116.7</v>
      </c>
      <c r="G31" s="314">
        <v>130.9</v>
      </c>
      <c r="H31" s="314">
        <v>140.9</v>
      </c>
      <c r="I31" s="314">
        <v>99.8</v>
      </c>
      <c r="J31" s="314">
        <v>108.6</v>
      </c>
      <c r="K31" s="314">
        <v>101.5</v>
      </c>
      <c r="L31" s="314">
        <v>101</v>
      </c>
      <c r="M31" s="314">
        <v>111.2</v>
      </c>
    </row>
    <row r="32" spans="1:13" x14ac:dyDescent="0.2">
      <c r="A32" s="302"/>
      <c r="B32" s="126" t="s">
        <v>445</v>
      </c>
      <c r="C32" s="314">
        <v>106.4</v>
      </c>
      <c r="D32" s="314">
        <v>107</v>
      </c>
      <c r="E32" s="314">
        <v>107.9</v>
      </c>
      <c r="F32" s="314">
        <v>117.1</v>
      </c>
      <c r="G32" s="314">
        <v>130.69999999999999</v>
      </c>
      <c r="H32" s="314">
        <v>143.69999999999999</v>
      </c>
      <c r="I32" s="314">
        <v>102.3</v>
      </c>
      <c r="J32" s="314">
        <v>109.7</v>
      </c>
      <c r="K32" s="314">
        <v>98.2</v>
      </c>
      <c r="L32" s="314">
        <v>101</v>
      </c>
      <c r="M32" s="314">
        <v>109.1</v>
      </c>
    </row>
    <row r="33" spans="1:13" x14ac:dyDescent="0.2">
      <c r="A33" s="302"/>
      <c r="B33" s="126" t="s">
        <v>446</v>
      </c>
      <c r="C33" s="314">
        <v>107.4</v>
      </c>
      <c r="D33" s="314">
        <v>105.4</v>
      </c>
      <c r="E33" s="314">
        <v>101.2</v>
      </c>
      <c r="F33" s="314">
        <v>114.9</v>
      </c>
      <c r="G33" s="314">
        <v>133.80000000000001</v>
      </c>
      <c r="H33" s="314">
        <v>140</v>
      </c>
      <c r="I33" s="314">
        <v>107.4</v>
      </c>
      <c r="J33" s="314">
        <v>107.8</v>
      </c>
      <c r="K33" s="314">
        <v>98.4</v>
      </c>
      <c r="L33" s="314">
        <v>101.2</v>
      </c>
      <c r="M33" s="314">
        <v>124.8</v>
      </c>
    </row>
    <row r="34" spans="1:13" x14ac:dyDescent="0.2">
      <c r="A34" s="302"/>
      <c r="B34" s="126" t="s">
        <v>447</v>
      </c>
      <c r="C34" s="314">
        <v>107</v>
      </c>
      <c r="D34" s="314">
        <v>107</v>
      </c>
      <c r="E34" s="314">
        <v>105.5</v>
      </c>
      <c r="F34" s="314">
        <v>118.9</v>
      </c>
      <c r="G34" s="314">
        <v>130.6</v>
      </c>
      <c r="H34" s="314">
        <v>135.69999999999999</v>
      </c>
      <c r="I34" s="314">
        <v>106.4</v>
      </c>
      <c r="J34" s="314">
        <v>108.6</v>
      </c>
      <c r="K34" s="314">
        <v>99.5</v>
      </c>
      <c r="L34" s="314">
        <v>101.1</v>
      </c>
      <c r="M34" s="314">
        <v>118.8</v>
      </c>
    </row>
    <row r="35" spans="1:13" x14ac:dyDescent="0.2">
      <c r="A35" s="302"/>
      <c r="B35" s="126" t="s">
        <v>448</v>
      </c>
      <c r="C35" s="314">
        <v>109.1</v>
      </c>
      <c r="D35" s="314">
        <v>107.6</v>
      </c>
      <c r="E35" s="314">
        <v>103</v>
      </c>
      <c r="F35" s="314">
        <v>115.7</v>
      </c>
      <c r="G35" s="314">
        <v>133</v>
      </c>
      <c r="H35" s="314">
        <v>131.5</v>
      </c>
      <c r="I35" s="314">
        <v>108.1</v>
      </c>
      <c r="J35" s="314">
        <v>109</v>
      </c>
      <c r="K35" s="314">
        <v>102.2</v>
      </c>
      <c r="L35" s="314">
        <v>105.9</v>
      </c>
      <c r="M35" s="314">
        <v>113.7</v>
      </c>
    </row>
    <row r="36" spans="1:13" x14ac:dyDescent="0.2">
      <c r="A36" s="302"/>
      <c r="B36" s="126" t="s">
        <v>449</v>
      </c>
      <c r="C36" s="314">
        <v>108</v>
      </c>
      <c r="D36" s="314">
        <v>108.5</v>
      </c>
      <c r="E36" s="314">
        <v>104.9</v>
      </c>
      <c r="F36" s="314">
        <v>115.9</v>
      </c>
      <c r="G36" s="314">
        <v>135.4</v>
      </c>
      <c r="H36" s="314">
        <v>131.80000000000001</v>
      </c>
      <c r="I36" s="314">
        <v>102.3</v>
      </c>
      <c r="J36" s="314">
        <v>107.6</v>
      </c>
      <c r="K36" s="314">
        <v>99.8</v>
      </c>
      <c r="L36" s="314">
        <v>107.1</v>
      </c>
      <c r="M36" s="314">
        <v>118.6</v>
      </c>
    </row>
    <row r="37" spans="1:13" x14ac:dyDescent="0.2">
      <c r="A37" s="302"/>
      <c r="B37" s="126" t="s">
        <v>450</v>
      </c>
      <c r="C37" s="314">
        <v>109.6</v>
      </c>
      <c r="D37" s="314">
        <v>108.5</v>
      </c>
      <c r="E37" s="314">
        <v>106.6</v>
      </c>
      <c r="F37" s="314">
        <v>113.2</v>
      </c>
      <c r="G37" s="314">
        <v>137.19999999999999</v>
      </c>
      <c r="H37" s="314">
        <v>131.19999999999999</v>
      </c>
      <c r="I37" s="314">
        <v>101.7</v>
      </c>
      <c r="J37" s="314">
        <v>107.9</v>
      </c>
      <c r="K37" s="314">
        <v>102</v>
      </c>
      <c r="L37" s="314">
        <v>112.7</v>
      </c>
      <c r="M37" s="314">
        <v>113.8</v>
      </c>
    </row>
    <row r="38" spans="1:13" x14ac:dyDescent="0.2">
      <c r="A38" s="302">
        <v>2012</v>
      </c>
      <c r="B38" s="126" t="s">
        <v>456</v>
      </c>
      <c r="C38" s="314">
        <v>110.3</v>
      </c>
      <c r="D38" s="314">
        <v>110</v>
      </c>
      <c r="E38" s="314">
        <v>108.6</v>
      </c>
      <c r="F38" s="314">
        <v>114</v>
      </c>
      <c r="G38" s="314">
        <v>158.80000000000001</v>
      </c>
      <c r="H38" s="314">
        <v>129.19999999999999</v>
      </c>
      <c r="I38" s="314">
        <v>98.9</v>
      </c>
      <c r="J38" s="314">
        <v>106.8</v>
      </c>
      <c r="K38" s="314">
        <v>102.4</v>
      </c>
      <c r="L38" s="314">
        <v>111.1</v>
      </c>
      <c r="M38" s="314">
        <v>98.2</v>
      </c>
    </row>
    <row r="39" spans="1:13" x14ac:dyDescent="0.2">
      <c r="A39" s="302"/>
      <c r="B39" s="126" t="s">
        <v>451</v>
      </c>
      <c r="C39" s="314">
        <v>110.5</v>
      </c>
      <c r="D39" s="314">
        <v>110.6</v>
      </c>
      <c r="E39" s="314">
        <v>104.4</v>
      </c>
      <c r="F39" s="314">
        <v>114.2</v>
      </c>
      <c r="G39" s="314">
        <v>162.30000000000001</v>
      </c>
      <c r="H39" s="314">
        <v>132.19999999999999</v>
      </c>
      <c r="I39" s="314">
        <v>96.7</v>
      </c>
      <c r="J39" s="314">
        <v>108.4</v>
      </c>
      <c r="K39" s="314">
        <v>100.5</v>
      </c>
      <c r="L39" s="314">
        <v>110.9</v>
      </c>
      <c r="M39" s="314">
        <v>118.4</v>
      </c>
    </row>
    <row r="40" spans="1:13" x14ac:dyDescent="0.2">
      <c r="A40" s="302"/>
      <c r="B40" s="126" t="s">
        <v>452</v>
      </c>
      <c r="C40" s="314">
        <v>111.8</v>
      </c>
      <c r="D40" s="314">
        <v>112.8</v>
      </c>
      <c r="E40" s="314">
        <v>111.1</v>
      </c>
      <c r="F40" s="314">
        <v>116.9</v>
      </c>
      <c r="G40" s="314">
        <v>164.2</v>
      </c>
      <c r="H40" s="314">
        <v>131.4</v>
      </c>
      <c r="I40" s="314">
        <v>102.7</v>
      </c>
      <c r="J40" s="314">
        <v>108.3</v>
      </c>
      <c r="K40" s="314">
        <v>100.1</v>
      </c>
      <c r="L40" s="314">
        <v>111.7</v>
      </c>
      <c r="M40" s="314">
        <v>116.4</v>
      </c>
    </row>
    <row r="41" spans="1:13" x14ac:dyDescent="0.2">
      <c r="A41" s="302"/>
      <c r="B41" s="126" t="s">
        <v>435</v>
      </c>
      <c r="C41" s="314">
        <v>111</v>
      </c>
      <c r="D41" s="314">
        <v>110.8</v>
      </c>
      <c r="E41" s="314">
        <v>112.4</v>
      </c>
      <c r="F41" s="314">
        <v>115.1</v>
      </c>
      <c r="G41" s="314">
        <v>164.5</v>
      </c>
      <c r="H41" s="314">
        <v>129.80000000000001</v>
      </c>
      <c r="I41" s="314">
        <v>99.1</v>
      </c>
      <c r="J41" s="314">
        <v>107.9</v>
      </c>
      <c r="K41" s="314">
        <v>103</v>
      </c>
      <c r="L41" s="314">
        <v>106.8</v>
      </c>
      <c r="M41" s="314">
        <v>108.2</v>
      </c>
    </row>
    <row r="42" spans="1:13" x14ac:dyDescent="0.2">
      <c r="A42" s="302"/>
      <c r="B42" s="126" t="s">
        <v>453</v>
      </c>
      <c r="C42" s="314">
        <v>110.1</v>
      </c>
      <c r="D42" s="314">
        <v>110.3</v>
      </c>
      <c r="E42" s="314">
        <v>112</v>
      </c>
      <c r="F42" s="314">
        <v>117</v>
      </c>
      <c r="G42" s="314">
        <v>163.19999999999999</v>
      </c>
      <c r="H42" s="314">
        <v>131.19999999999999</v>
      </c>
      <c r="I42" s="314">
        <v>99.6</v>
      </c>
      <c r="J42" s="314">
        <v>107.5</v>
      </c>
      <c r="K42" s="314">
        <v>101.1</v>
      </c>
      <c r="L42" s="314">
        <v>107.5</v>
      </c>
      <c r="M42" s="314">
        <v>111.7</v>
      </c>
    </row>
    <row r="43" spans="1:13" x14ac:dyDescent="0.2">
      <c r="A43" s="302"/>
      <c r="B43" s="126" t="s">
        <v>444</v>
      </c>
      <c r="C43" s="314">
        <v>110.1</v>
      </c>
      <c r="D43" s="314">
        <v>110.6</v>
      </c>
      <c r="E43" s="314">
        <v>112.7</v>
      </c>
      <c r="F43" s="314">
        <v>112.3</v>
      </c>
      <c r="G43" s="314">
        <v>158.69999999999999</v>
      </c>
      <c r="H43" s="314">
        <v>132.9</v>
      </c>
      <c r="I43" s="314">
        <v>97.7</v>
      </c>
      <c r="J43" s="314">
        <v>107.4</v>
      </c>
      <c r="K43" s="314">
        <v>99.6</v>
      </c>
      <c r="L43" s="314">
        <v>113</v>
      </c>
      <c r="M43" s="314">
        <v>131.9</v>
      </c>
    </row>
    <row r="44" spans="1:13" x14ac:dyDescent="0.2">
      <c r="A44" s="302"/>
      <c r="B44" s="126" t="s">
        <v>445</v>
      </c>
      <c r="C44" s="314">
        <v>112.1</v>
      </c>
      <c r="D44" s="314">
        <v>109.6</v>
      </c>
      <c r="E44" s="314">
        <v>110.1</v>
      </c>
      <c r="F44" s="314">
        <v>113.4</v>
      </c>
      <c r="G44" s="314">
        <v>157.80000000000001</v>
      </c>
      <c r="H44" s="314">
        <v>134.6</v>
      </c>
      <c r="I44" s="314">
        <v>102.3</v>
      </c>
      <c r="J44" s="314">
        <v>106.5</v>
      </c>
      <c r="K44" s="314">
        <v>104.5</v>
      </c>
      <c r="L44" s="314">
        <v>114.6</v>
      </c>
      <c r="M44" s="314">
        <v>115.7</v>
      </c>
    </row>
    <row r="45" spans="1:13" x14ac:dyDescent="0.2">
      <c r="A45" s="302"/>
      <c r="B45" s="126" t="s">
        <v>446</v>
      </c>
      <c r="C45" s="314">
        <v>112.6</v>
      </c>
      <c r="D45" s="314">
        <v>110.9</v>
      </c>
      <c r="E45" s="314">
        <v>112.8</v>
      </c>
      <c r="F45" s="314">
        <v>112.2</v>
      </c>
      <c r="G45" s="314">
        <v>159.69999999999999</v>
      </c>
      <c r="H45" s="314">
        <v>133.4</v>
      </c>
      <c r="I45" s="314">
        <v>98.6</v>
      </c>
      <c r="J45" s="314">
        <v>107.7</v>
      </c>
      <c r="K45" s="314">
        <v>105.8</v>
      </c>
      <c r="L45" s="314">
        <v>113.7</v>
      </c>
      <c r="M45" s="314">
        <v>118.8</v>
      </c>
    </row>
    <row r="46" spans="1:13" x14ac:dyDescent="0.2">
      <c r="A46" s="302"/>
      <c r="B46" s="126" t="s">
        <v>447</v>
      </c>
      <c r="C46" s="314">
        <v>112.7</v>
      </c>
      <c r="D46" s="314">
        <v>112.2</v>
      </c>
      <c r="E46" s="314">
        <v>114.7</v>
      </c>
      <c r="F46" s="314">
        <v>111.9</v>
      </c>
      <c r="G46" s="314">
        <v>159</v>
      </c>
      <c r="H46" s="314">
        <v>133.4</v>
      </c>
      <c r="I46" s="314">
        <v>105.7</v>
      </c>
      <c r="J46" s="314">
        <v>108.2</v>
      </c>
      <c r="K46" s="314">
        <v>101.6</v>
      </c>
      <c r="L46" s="314">
        <v>113.5</v>
      </c>
      <c r="M46" s="314">
        <v>134.6</v>
      </c>
    </row>
    <row r="47" spans="1:13" x14ac:dyDescent="0.2">
      <c r="A47" s="302"/>
      <c r="B47" s="126" t="s">
        <v>448</v>
      </c>
      <c r="C47" s="314">
        <v>111.4</v>
      </c>
      <c r="D47" s="314">
        <v>112.1</v>
      </c>
      <c r="E47" s="314">
        <v>113.7</v>
      </c>
      <c r="F47" s="314">
        <v>110.5</v>
      </c>
      <c r="G47" s="314">
        <v>166.2</v>
      </c>
      <c r="H47" s="314">
        <v>129.30000000000001</v>
      </c>
      <c r="I47" s="314">
        <v>94.7</v>
      </c>
      <c r="J47" s="314">
        <v>107.8</v>
      </c>
      <c r="K47" s="314">
        <v>101.7</v>
      </c>
      <c r="L47" s="314">
        <v>113.6</v>
      </c>
      <c r="M47" s="314">
        <v>117.1</v>
      </c>
    </row>
    <row r="48" spans="1:13" x14ac:dyDescent="0.2">
      <c r="A48" s="302"/>
      <c r="B48" s="126" t="s">
        <v>449</v>
      </c>
      <c r="C48" s="314">
        <v>115.4</v>
      </c>
      <c r="D48" s="314">
        <v>113.7</v>
      </c>
      <c r="E48" s="314">
        <v>116.5</v>
      </c>
      <c r="F48" s="314">
        <v>111.7</v>
      </c>
      <c r="G48" s="314">
        <v>168.7</v>
      </c>
      <c r="H48" s="314">
        <v>128.1</v>
      </c>
      <c r="I48" s="314">
        <v>104.4</v>
      </c>
      <c r="J48" s="314">
        <v>108.1</v>
      </c>
      <c r="K48" s="314">
        <v>106.4</v>
      </c>
      <c r="L48" s="314">
        <v>117.9</v>
      </c>
      <c r="M48" s="314">
        <v>129.4</v>
      </c>
    </row>
    <row r="49" spans="1:13" x14ac:dyDescent="0.2">
      <c r="A49" s="302"/>
      <c r="B49" s="126" t="s">
        <v>450</v>
      </c>
      <c r="C49" s="314">
        <v>112.7</v>
      </c>
      <c r="D49" s="314">
        <v>114.6</v>
      </c>
      <c r="E49" s="314">
        <v>115.8</v>
      </c>
      <c r="F49" s="314">
        <v>107.7</v>
      </c>
      <c r="G49" s="314">
        <v>160.4</v>
      </c>
      <c r="H49" s="314">
        <v>125.4</v>
      </c>
      <c r="I49" s="314">
        <v>81.400000000000006</v>
      </c>
      <c r="J49" s="314">
        <v>108.3</v>
      </c>
      <c r="K49" s="314">
        <v>108.4</v>
      </c>
      <c r="L49" s="314">
        <v>122.2</v>
      </c>
      <c r="M49" s="314">
        <v>108.2</v>
      </c>
    </row>
    <row r="50" spans="1:13" x14ac:dyDescent="0.2">
      <c r="A50" s="302">
        <v>2013</v>
      </c>
      <c r="B50" s="126" t="s">
        <v>456</v>
      </c>
      <c r="C50" s="314">
        <v>110.5</v>
      </c>
      <c r="D50" s="314">
        <v>112.6</v>
      </c>
      <c r="E50" s="314">
        <v>108.7</v>
      </c>
      <c r="F50" s="314">
        <v>112.1</v>
      </c>
      <c r="G50" s="314">
        <v>155.1</v>
      </c>
      <c r="H50" s="314">
        <v>120.9</v>
      </c>
      <c r="I50" s="314">
        <v>91.5</v>
      </c>
      <c r="J50" s="314">
        <v>106.4</v>
      </c>
      <c r="K50" s="314">
        <v>104.1</v>
      </c>
      <c r="L50" s="314">
        <v>112.1</v>
      </c>
      <c r="M50" s="314">
        <v>121.2</v>
      </c>
    </row>
    <row r="51" spans="1:13" x14ac:dyDescent="0.2">
      <c r="A51" s="302"/>
      <c r="B51" s="126" t="s">
        <v>451</v>
      </c>
      <c r="C51" s="314">
        <v>109.3</v>
      </c>
      <c r="D51" s="314">
        <v>112</v>
      </c>
      <c r="E51" s="314">
        <v>115.5</v>
      </c>
      <c r="F51" s="314">
        <v>111.1</v>
      </c>
      <c r="G51" s="314">
        <v>153.30000000000001</v>
      </c>
      <c r="H51" s="314">
        <v>116.8</v>
      </c>
      <c r="I51" s="314">
        <v>93.2</v>
      </c>
      <c r="J51" s="314">
        <v>106.4</v>
      </c>
      <c r="K51" s="314">
        <v>100.3</v>
      </c>
      <c r="L51" s="314">
        <v>110.4</v>
      </c>
      <c r="M51" s="314">
        <v>118.6</v>
      </c>
    </row>
    <row r="52" spans="1:13" x14ac:dyDescent="0.2">
      <c r="A52" s="302"/>
      <c r="B52" s="126" t="s">
        <v>452</v>
      </c>
      <c r="C52" s="314">
        <v>111</v>
      </c>
      <c r="D52" s="314">
        <v>113.2</v>
      </c>
      <c r="E52" s="314">
        <v>115.5</v>
      </c>
      <c r="F52" s="314">
        <v>109.7</v>
      </c>
      <c r="G52" s="314">
        <v>155.19999999999999</v>
      </c>
      <c r="H52" s="314">
        <v>118</v>
      </c>
      <c r="I52" s="314">
        <v>96.9</v>
      </c>
      <c r="J52" s="314">
        <v>106.3</v>
      </c>
      <c r="K52" s="314">
        <v>106.7</v>
      </c>
      <c r="L52" s="314">
        <v>110.3</v>
      </c>
      <c r="M52" s="314">
        <v>101.5</v>
      </c>
    </row>
    <row r="53" spans="1:13" x14ac:dyDescent="0.2">
      <c r="A53" s="302"/>
      <c r="B53" s="126" t="s">
        <v>435</v>
      </c>
      <c r="C53" s="314">
        <v>111.7</v>
      </c>
      <c r="D53" s="314">
        <v>113</v>
      </c>
      <c r="E53" s="314">
        <v>118.3</v>
      </c>
      <c r="F53" s="314">
        <v>113.1</v>
      </c>
      <c r="G53" s="314">
        <v>162.5</v>
      </c>
      <c r="H53" s="314">
        <v>114.9</v>
      </c>
      <c r="I53" s="314">
        <v>96.2</v>
      </c>
      <c r="J53" s="314">
        <v>105.8</v>
      </c>
      <c r="K53" s="314">
        <v>105.8</v>
      </c>
      <c r="L53" s="314">
        <v>109.2</v>
      </c>
      <c r="M53" s="314">
        <v>118</v>
      </c>
    </row>
    <row r="54" spans="1:13" x14ac:dyDescent="0.2">
      <c r="A54" s="302"/>
      <c r="B54" s="126" t="s">
        <v>453</v>
      </c>
      <c r="C54" s="314">
        <v>108.4</v>
      </c>
      <c r="D54" s="314">
        <v>113.8</v>
      </c>
      <c r="E54" s="314">
        <v>113.6</v>
      </c>
      <c r="F54" s="314">
        <v>108.9</v>
      </c>
      <c r="G54" s="314">
        <v>156.5</v>
      </c>
      <c r="H54" s="314">
        <v>117.8</v>
      </c>
      <c r="I54" s="314">
        <v>95.8</v>
      </c>
      <c r="J54" s="314">
        <v>104.9</v>
      </c>
      <c r="K54" s="314">
        <v>99.3</v>
      </c>
      <c r="L54" s="314">
        <v>107.4</v>
      </c>
      <c r="M54" s="314">
        <v>116.2</v>
      </c>
    </row>
    <row r="55" spans="1:13" x14ac:dyDescent="0.2">
      <c r="A55" s="302"/>
      <c r="B55" s="126" t="s">
        <v>444</v>
      </c>
      <c r="C55" s="314">
        <v>109.2</v>
      </c>
      <c r="D55" s="314">
        <v>112.9</v>
      </c>
      <c r="E55" s="314">
        <v>117.6</v>
      </c>
      <c r="F55" s="314">
        <v>110.2</v>
      </c>
      <c r="G55" s="314">
        <v>154.5</v>
      </c>
      <c r="H55" s="314">
        <v>118.3</v>
      </c>
      <c r="I55" s="314">
        <v>95.2</v>
      </c>
      <c r="J55" s="314">
        <v>105</v>
      </c>
      <c r="K55" s="314">
        <v>101.4</v>
      </c>
      <c r="L55" s="314">
        <v>110.5</v>
      </c>
      <c r="M55" s="314">
        <v>109.9</v>
      </c>
    </row>
    <row r="56" spans="1:13" x14ac:dyDescent="0.2">
      <c r="A56" s="302"/>
      <c r="B56" s="126" t="s">
        <v>445</v>
      </c>
      <c r="C56" s="314">
        <v>108.9</v>
      </c>
      <c r="D56" s="314">
        <v>111.5</v>
      </c>
      <c r="E56" s="314">
        <v>114.9</v>
      </c>
      <c r="F56" s="314">
        <v>106.5</v>
      </c>
      <c r="G56" s="314">
        <v>153.30000000000001</v>
      </c>
      <c r="H56" s="314">
        <v>114.1</v>
      </c>
      <c r="I56" s="314">
        <v>97.5</v>
      </c>
      <c r="J56" s="314">
        <v>103.7</v>
      </c>
      <c r="K56" s="314">
        <v>100.5</v>
      </c>
      <c r="L56" s="314">
        <v>112.4</v>
      </c>
      <c r="M56" s="314">
        <v>114.3</v>
      </c>
    </row>
    <row r="57" spans="1:13" x14ac:dyDescent="0.2">
      <c r="A57" s="302"/>
      <c r="B57" s="126" t="s">
        <v>446</v>
      </c>
      <c r="C57" s="314">
        <v>109.6</v>
      </c>
      <c r="D57" s="314">
        <v>110.3</v>
      </c>
      <c r="E57" s="314">
        <v>115</v>
      </c>
      <c r="F57" s="314">
        <v>105.5</v>
      </c>
      <c r="G57" s="314">
        <v>153.19999999999999</v>
      </c>
      <c r="H57" s="314">
        <v>113</v>
      </c>
      <c r="I57" s="314">
        <v>97.6</v>
      </c>
      <c r="J57" s="314">
        <v>102.7</v>
      </c>
      <c r="K57" s="314">
        <v>102.8</v>
      </c>
      <c r="L57" s="314">
        <v>110.7</v>
      </c>
      <c r="M57" s="314">
        <v>99</v>
      </c>
    </row>
    <row r="58" spans="1:13" x14ac:dyDescent="0.2">
      <c r="A58" s="302"/>
      <c r="B58" s="126" t="s">
        <v>447</v>
      </c>
      <c r="C58" s="314">
        <v>108.8</v>
      </c>
      <c r="D58" s="314">
        <v>109.7</v>
      </c>
      <c r="E58" s="314">
        <v>118.6</v>
      </c>
      <c r="F58" s="314">
        <v>104.4</v>
      </c>
      <c r="G58" s="314">
        <v>156</v>
      </c>
      <c r="H58" s="314">
        <v>114.2</v>
      </c>
      <c r="I58" s="314">
        <v>99.1</v>
      </c>
      <c r="J58" s="314">
        <v>103.2</v>
      </c>
      <c r="K58" s="314">
        <v>101.3</v>
      </c>
      <c r="L58" s="314">
        <v>110.3</v>
      </c>
      <c r="M58" s="314">
        <v>108.4</v>
      </c>
    </row>
    <row r="59" spans="1:13" x14ac:dyDescent="0.2">
      <c r="A59" s="302"/>
      <c r="B59" s="126" t="s">
        <v>448</v>
      </c>
      <c r="C59" s="314">
        <v>109.6</v>
      </c>
      <c r="D59" s="314">
        <v>110.5</v>
      </c>
      <c r="E59" s="314">
        <v>114</v>
      </c>
      <c r="F59" s="314">
        <v>104.7</v>
      </c>
      <c r="G59" s="314">
        <v>159.9</v>
      </c>
      <c r="H59" s="314">
        <v>105.7</v>
      </c>
      <c r="I59" s="314">
        <v>92.2</v>
      </c>
      <c r="J59" s="314">
        <v>104.1</v>
      </c>
      <c r="K59" s="314">
        <v>104.5</v>
      </c>
      <c r="L59" s="314">
        <v>110.3</v>
      </c>
      <c r="M59" s="314">
        <v>114.2</v>
      </c>
    </row>
    <row r="60" spans="1:13" x14ac:dyDescent="0.2">
      <c r="A60" s="302"/>
      <c r="B60" s="126" t="s">
        <v>449</v>
      </c>
      <c r="C60" s="314">
        <v>109.2</v>
      </c>
      <c r="D60" s="314">
        <v>110.1</v>
      </c>
      <c r="E60" s="314">
        <v>120.6</v>
      </c>
      <c r="F60" s="314">
        <v>104.1</v>
      </c>
      <c r="G60" s="314">
        <v>155.80000000000001</v>
      </c>
      <c r="H60" s="314">
        <v>111.2</v>
      </c>
      <c r="I60" s="314">
        <v>95.8</v>
      </c>
      <c r="J60" s="314">
        <v>103.4</v>
      </c>
      <c r="K60" s="314">
        <v>101.6</v>
      </c>
      <c r="L60" s="314">
        <v>112</v>
      </c>
      <c r="M60" s="314">
        <v>112.5</v>
      </c>
    </row>
    <row r="61" spans="1:13" x14ac:dyDescent="0.2">
      <c r="A61" s="302"/>
      <c r="B61" s="126" t="s">
        <v>450</v>
      </c>
      <c r="C61" s="314">
        <v>109</v>
      </c>
      <c r="D61" s="314">
        <v>111.9</v>
      </c>
      <c r="E61" s="314">
        <v>117.2</v>
      </c>
      <c r="F61" s="314">
        <v>105</v>
      </c>
      <c r="G61" s="314">
        <v>146.69999999999999</v>
      </c>
      <c r="H61" s="314">
        <v>115.6</v>
      </c>
      <c r="I61" s="314">
        <v>89.5</v>
      </c>
      <c r="J61" s="314">
        <v>103</v>
      </c>
      <c r="K61" s="314">
        <v>104.3</v>
      </c>
      <c r="L61" s="314">
        <v>115.5</v>
      </c>
      <c r="M61" s="314">
        <v>102.9</v>
      </c>
    </row>
    <row r="62" spans="1:13" x14ac:dyDescent="0.2">
      <c r="A62" s="302">
        <v>2014</v>
      </c>
      <c r="B62" s="126" t="s">
        <v>456</v>
      </c>
      <c r="C62" s="314">
        <v>108.4</v>
      </c>
      <c r="D62" s="314">
        <v>112.6</v>
      </c>
      <c r="E62" s="314">
        <v>116.6</v>
      </c>
      <c r="F62" s="314">
        <v>104.2</v>
      </c>
      <c r="G62" s="314">
        <v>144.69999999999999</v>
      </c>
      <c r="H62" s="314">
        <v>113.8</v>
      </c>
      <c r="I62" s="314">
        <v>96.8</v>
      </c>
      <c r="J62" s="314">
        <v>101.6</v>
      </c>
      <c r="K62" s="314">
        <v>103.6</v>
      </c>
      <c r="L62" s="314">
        <v>109.8</v>
      </c>
      <c r="M62" s="314">
        <v>108.6</v>
      </c>
    </row>
    <row r="63" spans="1:13" x14ac:dyDescent="0.2">
      <c r="A63" s="302"/>
      <c r="B63" s="126" t="s">
        <v>451</v>
      </c>
      <c r="C63" s="314">
        <v>107.8</v>
      </c>
      <c r="D63" s="314">
        <v>111.2</v>
      </c>
      <c r="E63" s="314">
        <v>115.1</v>
      </c>
      <c r="F63" s="314">
        <v>105.8</v>
      </c>
      <c r="G63" s="314">
        <v>147.6</v>
      </c>
      <c r="H63" s="314">
        <v>109.8</v>
      </c>
      <c r="I63" s="314">
        <v>97.3</v>
      </c>
      <c r="J63" s="314">
        <v>101.2</v>
      </c>
      <c r="K63" s="314">
        <v>102.2</v>
      </c>
      <c r="L63" s="314">
        <v>107.6</v>
      </c>
      <c r="M63" s="314">
        <v>111.1</v>
      </c>
    </row>
    <row r="64" spans="1:13" x14ac:dyDescent="0.2">
      <c r="B64" s="126" t="s">
        <v>452</v>
      </c>
      <c r="C64" s="314">
        <v>110.3</v>
      </c>
      <c r="D64" s="314">
        <v>111.5</v>
      </c>
      <c r="E64" s="314">
        <v>116.2</v>
      </c>
      <c r="F64" s="314">
        <v>102.9</v>
      </c>
      <c r="G64" s="314">
        <v>143.5</v>
      </c>
      <c r="H64" s="314">
        <v>117.6</v>
      </c>
      <c r="I64" s="314">
        <v>102.3</v>
      </c>
      <c r="J64" s="314">
        <v>101.5</v>
      </c>
      <c r="K64" s="314">
        <v>108.6</v>
      </c>
      <c r="L64" s="314">
        <v>107.9</v>
      </c>
      <c r="M64" s="314">
        <v>112.3</v>
      </c>
    </row>
    <row r="65" spans="1:13" x14ac:dyDescent="0.2">
      <c r="B65" s="126" t="s">
        <v>435</v>
      </c>
      <c r="C65" s="314">
        <v>107.7</v>
      </c>
      <c r="D65" s="314">
        <v>111.6</v>
      </c>
      <c r="E65" s="314">
        <v>118.3</v>
      </c>
      <c r="F65" s="314">
        <v>102.6</v>
      </c>
      <c r="G65" s="314">
        <v>146.5</v>
      </c>
      <c r="H65" s="314">
        <v>116.6</v>
      </c>
      <c r="I65" s="314">
        <v>98.1</v>
      </c>
      <c r="J65" s="314">
        <v>101.2</v>
      </c>
      <c r="K65" s="314">
        <v>103.1</v>
      </c>
      <c r="L65" s="314">
        <v>108.2</v>
      </c>
      <c r="M65" s="314">
        <v>108.3</v>
      </c>
    </row>
    <row r="66" spans="1:13" x14ac:dyDescent="0.2">
      <c r="B66" s="126" t="s">
        <v>453</v>
      </c>
      <c r="C66" s="314">
        <v>107.4</v>
      </c>
      <c r="D66" s="314">
        <v>111.4</v>
      </c>
      <c r="E66" s="314">
        <v>116.9</v>
      </c>
      <c r="F66" s="314">
        <v>100.5</v>
      </c>
      <c r="G66" s="314">
        <v>145.6</v>
      </c>
      <c r="H66" s="314">
        <v>117.7</v>
      </c>
      <c r="I66" s="314">
        <v>96.9</v>
      </c>
      <c r="J66" s="314">
        <v>101</v>
      </c>
      <c r="K66" s="314">
        <v>103.1</v>
      </c>
      <c r="L66" s="314">
        <v>106.7</v>
      </c>
      <c r="M66" s="314">
        <v>107.2</v>
      </c>
    </row>
    <row r="67" spans="1:13" x14ac:dyDescent="0.2">
      <c r="B67" s="126" t="s">
        <v>444</v>
      </c>
      <c r="C67" s="314">
        <v>108.4</v>
      </c>
      <c r="D67" s="314">
        <v>111.7</v>
      </c>
      <c r="E67" s="314">
        <v>117.5</v>
      </c>
      <c r="F67" s="314">
        <v>101.6</v>
      </c>
      <c r="G67" s="314">
        <v>144.4</v>
      </c>
      <c r="H67" s="314">
        <v>116.3</v>
      </c>
      <c r="I67" s="314">
        <v>96.8</v>
      </c>
      <c r="J67" s="314">
        <v>101.7</v>
      </c>
      <c r="K67" s="314">
        <v>104.5</v>
      </c>
      <c r="L67" s="314">
        <v>109.9</v>
      </c>
      <c r="M67" s="314">
        <v>115.8</v>
      </c>
    </row>
    <row r="68" spans="1:13" x14ac:dyDescent="0.2">
      <c r="A68" s="302"/>
      <c r="B68" s="126" t="s">
        <v>445</v>
      </c>
      <c r="C68" s="314">
        <v>105.7</v>
      </c>
      <c r="D68" s="314">
        <v>111.8</v>
      </c>
      <c r="E68" s="314">
        <v>116.7</v>
      </c>
      <c r="F68" s="314">
        <v>99.4</v>
      </c>
      <c r="G68" s="314">
        <v>139.19999999999999</v>
      </c>
      <c r="H68" s="314">
        <v>117.7</v>
      </c>
      <c r="I68" s="314">
        <v>92.1</v>
      </c>
      <c r="J68" s="314">
        <v>101.7</v>
      </c>
      <c r="K68" s="314">
        <v>102.1</v>
      </c>
      <c r="L68" s="314">
        <v>109.2</v>
      </c>
      <c r="M68" s="314">
        <v>107.1</v>
      </c>
    </row>
    <row r="69" spans="1:13" x14ac:dyDescent="0.2">
      <c r="A69" s="302"/>
      <c r="B69" s="126" t="s">
        <v>446</v>
      </c>
      <c r="C69" s="314">
        <v>107.7</v>
      </c>
      <c r="D69" s="314">
        <v>110.5</v>
      </c>
      <c r="E69" s="314">
        <v>119.7</v>
      </c>
      <c r="F69" s="314">
        <v>102.8</v>
      </c>
      <c r="G69" s="314">
        <v>136.4</v>
      </c>
      <c r="H69" s="314">
        <v>115.9</v>
      </c>
      <c r="I69" s="314">
        <v>104.9</v>
      </c>
      <c r="J69" s="314">
        <v>101.5</v>
      </c>
      <c r="K69" s="314">
        <v>103.3</v>
      </c>
      <c r="L69" s="314">
        <v>110.7</v>
      </c>
      <c r="M69" s="314">
        <v>89.9</v>
      </c>
    </row>
    <row r="70" spans="1:13" x14ac:dyDescent="0.2">
      <c r="A70" s="302"/>
      <c r="B70" s="126" t="s">
        <v>447</v>
      </c>
      <c r="C70" s="314">
        <v>110</v>
      </c>
      <c r="D70" s="314">
        <v>111.7</v>
      </c>
      <c r="E70" s="314">
        <v>120.9</v>
      </c>
      <c r="F70" s="314">
        <v>99.5</v>
      </c>
      <c r="G70" s="314">
        <v>141.19999999999999</v>
      </c>
      <c r="H70" s="314">
        <v>113</v>
      </c>
      <c r="I70" s="314">
        <v>102.9</v>
      </c>
      <c r="J70" s="314">
        <v>103.2</v>
      </c>
      <c r="K70" s="314">
        <v>106.6</v>
      </c>
      <c r="L70" s="314">
        <v>111.4</v>
      </c>
      <c r="M70" s="314">
        <v>111.2</v>
      </c>
    </row>
    <row r="71" spans="1:13" x14ac:dyDescent="0.2">
      <c r="A71" s="302"/>
      <c r="B71" s="126" t="s">
        <v>448</v>
      </c>
      <c r="C71" s="314">
        <v>109</v>
      </c>
      <c r="D71" s="314">
        <v>112.8</v>
      </c>
      <c r="E71" s="314">
        <v>116.6</v>
      </c>
      <c r="F71" s="314">
        <v>99.7</v>
      </c>
      <c r="G71" s="314">
        <v>134.30000000000001</v>
      </c>
      <c r="H71" s="314">
        <v>113.4</v>
      </c>
      <c r="I71" s="314">
        <v>99.9</v>
      </c>
      <c r="J71" s="314">
        <v>104.3</v>
      </c>
      <c r="K71" s="314">
        <v>105.5</v>
      </c>
      <c r="L71" s="314">
        <v>115.1</v>
      </c>
      <c r="M71" s="314">
        <v>108.6</v>
      </c>
    </row>
    <row r="72" spans="1:13" x14ac:dyDescent="0.2">
      <c r="A72" s="302"/>
      <c r="B72" s="126" t="s">
        <v>449</v>
      </c>
      <c r="C72" s="314">
        <v>110.7</v>
      </c>
      <c r="D72" s="314">
        <v>114</v>
      </c>
      <c r="E72" s="314">
        <v>117.7</v>
      </c>
      <c r="F72" s="314">
        <v>99.9</v>
      </c>
      <c r="G72" s="314">
        <v>129.6</v>
      </c>
      <c r="H72" s="314">
        <v>109.7</v>
      </c>
      <c r="I72" s="314">
        <v>104.7</v>
      </c>
      <c r="J72" s="314">
        <v>104.2</v>
      </c>
      <c r="K72" s="314">
        <v>108.4</v>
      </c>
      <c r="L72" s="314">
        <v>116</v>
      </c>
      <c r="M72" s="314">
        <v>108.9</v>
      </c>
    </row>
    <row r="73" spans="1:13" x14ac:dyDescent="0.2">
      <c r="A73" s="302"/>
      <c r="B73" s="126" t="s">
        <v>450</v>
      </c>
      <c r="C73" s="314">
        <v>107.1</v>
      </c>
      <c r="D73" s="314">
        <v>113.4</v>
      </c>
      <c r="E73" s="314">
        <v>117.2</v>
      </c>
      <c r="F73" s="314">
        <v>101.2</v>
      </c>
      <c r="G73" s="314">
        <v>116.8</v>
      </c>
      <c r="H73" s="314">
        <v>109</v>
      </c>
      <c r="I73" s="314">
        <v>93.1</v>
      </c>
      <c r="J73" s="314">
        <v>103.5</v>
      </c>
      <c r="K73" s="314">
        <v>106.2</v>
      </c>
      <c r="L73" s="314">
        <v>119.9</v>
      </c>
      <c r="M73" s="314">
        <v>101.5</v>
      </c>
    </row>
    <row r="74" spans="1:13" x14ac:dyDescent="0.2">
      <c r="A74" s="302">
        <v>2015</v>
      </c>
      <c r="B74" s="126" t="s">
        <v>456</v>
      </c>
      <c r="C74" s="314">
        <v>105.9</v>
      </c>
      <c r="D74" s="314">
        <v>113.4</v>
      </c>
      <c r="E74" s="314">
        <v>118.7</v>
      </c>
      <c r="F74" s="314">
        <v>101.2</v>
      </c>
      <c r="G74" s="314">
        <v>106.3</v>
      </c>
      <c r="H74" s="314">
        <v>110.7</v>
      </c>
      <c r="I74" s="314">
        <v>99.7</v>
      </c>
      <c r="J74" s="314">
        <v>102.8</v>
      </c>
      <c r="K74" s="314">
        <v>104.9</v>
      </c>
      <c r="L74" s="314">
        <v>112.7</v>
      </c>
      <c r="M74" s="314">
        <v>113.9</v>
      </c>
    </row>
    <row r="75" spans="1:13" x14ac:dyDescent="0.2">
      <c r="A75" s="302"/>
      <c r="B75" s="126" t="s">
        <v>451</v>
      </c>
      <c r="C75" s="314">
        <v>107.2</v>
      </c>
      <c r="D75" s="314">
        <v>114.9</v>
      </c>
      <c r="E75" s="314">
        <v>115</v>
      </c>
      <c r="F75" s="314">
        <v>97.2</v>
      </c>
      <c r="G75" s="314">
        <v>107.6</v>
      </c>
      <c r="H75" s="314">
        <v>113.7</v>
      </c>
      <c r="I75" s="314">
        <v>94.5</v>
      </c>
      <c r="J75" s="314">
        <v>103</v>
      </c>
      <c r="K75" s="314">
        <v>108.8</v>
      </c>
      <c r="L75" s="314">
        <v>116.4</v>
      </c>
      <c r="M75" s="314">
        <v>120.2</v>
      </c>
    </row>
    <row r="76" spans="1:13" x14ac:dyDescent="0.2">
      <c r="B76" s="126" t="s">
        <v>452</v>
      </c>
      <c r="C76" s="314">
        <v>111</v>
      </c>
      <c r="D76" s="314">
        <v>117.9</v>
      </c>
      <c r="E76" s="314">
        <v>120.7</v>
      </c>
      <c r="F76" s="314">
        <v>100.1</v>
      </c>
      <c r="G76" s="314">
        <v>110.7</v>
      </c>
      <c r="H76" s="314">
        <v>120.2</v>
      </c>
      <c r="I76" s="314">
        <v>102.2</v>
      </c>
      <c r="J76" s="314">
        <v>104.3</v>
      </c>
      <c r="K76" s="314">
        <v>113.4</v>
      </c>
      <c r="L76" s="314">
        <v>117</v>
      </c>
      <c r="M76" s="314">
        <v>120.9</v>
      </c>
    </row>
    <row r="77" spans="1:13" x14ac:dyDescent="0.2">
      <c r="B77" s="126" t="s">
        <v>435</v>
      </c>
      <c r="C77" s="314">
        <v>110.3</v>
      </c>
      <c r="D77" s="314">
        <v>118.1</v>
      </c>
      <c r="E77" s="314">
        <v>127.2</v>
      </c>
      <c r="F77" s="314">
        <v>101.1</v>
      </c>
      <c r="G77" s="314">
        <v>112.4</v>
      </c>
      <c r="H77" s="314">
        <v>116.5</v>
      </c>
      <c r="I77" s="314">
        <v>100.1</v>
      </c>
      <c r="J77" s="314">
        <v>106</v>
      </c>
      <c r="K77" s="314">
        <v>111.2</v>
      </c>
      <c r="L77" s="314">
        <v>118.3</v>
      </c>
      <c r="M77" s="314">
        <v>120.8</v>
      </c>
    </row>
    <row r="78" spans="1:13" x14ac:dyDescent="0.2">
      <c r="B78" s="126" t="s">
        <v>453</v>
      </c>
      <c r="C78" s="314">
        <v>109.6</v>
      </c>
      <c r="D78" s="314">
        <v>117.3</v>
      </c>
      <c r="E78" s="314">
        <v>120.2</v>
      </c>
      <c r="F78" s="314">
        <v>101.9</v>
      </c>
      <c r="G78" s="314">
        <v>113.3</v>
      </c>
      <c r="H78" s="314">
        <v>110</v>
      </c>
      <c r="I78" s="314">
        <v>96.8</v>
      </c>
      <c r="J78" s="314">
        <v>104.7</v>
      </c>
      <c r="K78" s="314">
        <v>111.5</v>
      </c>
      <c r="L78" s="314">
        <v>119.6</v>
      </c>
      <c r="M78" s="314">
        <v>113.5</v>
      </c>
    </row>
    <row r="79" spans="1:13" x14ac:dyDescent="0.2">
      <c r="B79" s="126" t="s">
        <v>444</v>
      </c>
      <c r="C79" s="314">
        <v>110.9</v>
      </c>
      <c r="D79" s="314">
        <v>115.8</v>
      </c>
      <c r="E79" s="314">
        <v>118</v>
      </c>
      <c r="F79" s="314">
        <v>101.3</v>
      </c>
      <c r="G79" s="314">
        <v>108.8</v>
      </c>
      <c r="H79" s="314">
        <v>119</v>
      </c>
      <c r="I79" s="314">
        <v>102.2</v>
      </c>
      <c r="J79" s="314">
        <v>104.5</v>
      </c>
      <c r="K79" s="314">
        <v>113.1</v>
      </c>
      <c r="L79" s="314">
        <v>121.6</v>
      </c>
      <c r="M79" s="314">
        <v>117.2</v>
      </c>
    </row>
    <row r="80" spans="1:13" x14ac:dyDescent="0.2">
      <c r="B80" s="126" t="s">
        <v>445</v>
      </c>
      <c r="C80" s="314">
        <v>109.4</v>
      </c>
      <c r="D80" s="314">
        <v>114.4</v>
      </c>
      <c r="E80" s="314">
        <v>121.4</v>
      </c>
      <c r="F80" s="314">
        <v>102.2</v>
      </c>
      <c r="G80" s="314">
        <v>108.5</v>
      </c>
      <c r="H80" s="314">
        <v>117.6</v>
      </c>
      <c r="I80" s="314">
        <v>100.1</v>
      </c>
      <c r="J80" s="314">
        <v>102.8</v>
      </c>
      <c r="K80" s="314">
        <v>110.3</v>
      </c>
      <c r="L80" s="314">
        <v>121.4</v>
      </c>
      <c r="M80" s="314">
        <v>119.1</v>
      </c>
    </row>
    <row r="81" spans="1:13" x14ac:dyDescent="0.2">
      <c r="B81" s="126" t="s">
        <v>446</v>
      </c>
      <c r="C81" s="314">
        <v>110.2</v>
      </c>
      <c r="D81" s="314">
        <v>113.4</v>
      </c>
      <c r="E81" s="314">
        <v>119.8</v>
      </c>
      <c r="F81" s="314">
        <v>100.5</v>
      </c>
      <c r="G81" s="314">
        <v>103.4</v>
      </c>
      <c r="H81" s="314">
        <v>118.1</v>
      </c>
      <c r="I81" s="314">
        <v>110</v>
      </c>
      <c r="J81" s="314">
        <v>102.1</v>
      </c>
      <c r="K81" s="314">
        <v>111.3</v>
      </c>
      <c r="L81" s="314">
        <v>121</v>
      </c>
      <c r="M81" s="314">
        <v>112.5</v>
      </c>
    </row>
    <row r="82" spans="1:13" x14ac:dyDescent="0.2">
      <c r="B82" s="126" t="s">
        <v>447</v>
      </c>
      <c r="C82" s="314">
        <v>109.3</v>
      </c>
      <c r="D82" s="314">
        <v>115.8</v>
      </c>
      <c r="E82" s="314">
        <v>121</v>
      </c>
      <c r="F82" s="314">
        <v>98.6</v>
      </c>
      <c r="G82" s="314">
        <v>98.3</v>
      </c>
      <c r="H82" s="314">
        <v>113.8</v>
      </c>
      <c r="I82" s="314">
        <v>102.6</v>
      </c>
      <c r="J82" s="314">
        <v>102.2</v>
      </c>
      <c r="K82" s="314">
        <v>112</v>
      </c>
      <c r="L82" s="314">
        <v>122.2</v>
      </c>
      <c r="M82" s="314">
        <v>114.4</v>
      </c>
    </row>
    <row r="83" spans="1:13" x14ac:dyDescent="0.2">
      <c r="B83" s="126" t="s">
        <v>448</v>
      </c>
      <c r="C83" s="314">
        <v>109.9</v>
      </c>
      <c r="D83" s="314">
        <v>116.4</v>
      </c>
      <c r="E83" s="314">
        <v>118.7</v>
      </c>
      <c r="F83" s="314">
        <v>92.6</v>
      </c>
      <c r="G83" s="314">
        <v>97</v>
      </c>
      <c r="H83" s="314">
        <v>112</v>
      </c>
      <c r="I83" s="314">
        <v>100.4</v>
      </c>
      <c r="J83" s="314">
        <v>103.3</v>
      </c>
      <c r="K83" s="314">
        <v>113.3</v>
      </c>
      <c r="L83" s="314">
        <v>123.2</v>
      </c>
      <c r="M83" s="314">
        <v>124.6</v>
      </c>
    </row>
    <row r="84" spans="1:13" x14ac:dyDescent="0.2">
      <c r="B84" s="126" t="s">
        <v>449</v>
      </c>
      <c r="C84" s="314">
        <v>110</v>
      </c>
      <c r="D84" s="314">
        <v>116.5</v>
      </c>
      <c r="E84" s="314">
        <v>120.5</v>
      </c>
      <c r="F84" s="314">
        <v>98.7</v>
      </c>
      <c r="G84" s="314">
        <v>97</v>
      </c>
      <c r="H84" s="314">
        <v>109.9</v>
      </c>
      <c r="I84" s="314">
        <v>100</v>
      </c>
      <c r="J84" s="314">
        <v>101.8</v>
      </c>
      <c r="K84" s="314">
        <v>114.1</v>
      </c>
      <c r="L84" s="314">
        <v>124.8</v>
      </c>
      <c r="M84" s="314">
        <v>118.2</v>
      </c>
    </row>
    <row r="85" spans="1:13" x14ac:dyDescent="0.2">
      <c r="B85" s="126" t="s">
        <v>450</v>
      </c>
      <c r="C85" s="314">
        <v>108.8</v>
      </c>
      <c r="D85" s="314">
        <v>115</v>
      </c>
      <c r="E85" s="314">
        <v>116.6</v>
      </c>
      <c r="F85" s="314">
        <v>94.5</v>
      </c>
      <c r="G85" s="314">
        <v>87.6</v>
      </c>
      <c r="H85" s="314">
        <v>111.9</v>
      </c>
      <c r="I85" s="314">
        <v>97.9</v>
      </c>
      <c r="J85" s="314">
        <v>102.7</v>
      </c>
      <c r="K85" s="314">
        <v>115.1</v>
      </c>
      <c r="L85" s="314">
        <v>128.5</v>
      </c>
      <c r="M85" s="314">
        <v>112.5</v>
      </c>
    </row>
    <row r="86" spans="1:13" x14ac:dyDescent="0.2">
      <c r="A86" s="298" t="s">
        <v>1676</v>
      </c>
      <c r="B86" s="126" t="s">
        <v>456</v>
      </c>
      <c r="C86" s="314">
        <v>106.1</v>
      </c>
      <c r="D86" s="314">
        <v>113.4</v>
      </c>
      <c r="E86" s="314">
        <v>121.5</v>
      </c>
      <c r="F86" s="314">
        <v>94.2</v>
      </c>
      <c r="G86" s="314">
        <v>78.7</v>
      </c>
      <c r="H86" s="314">
        <v>115.5</v>
      </c>
      <c r="I86" s="314">
        <v>104.4</v>
      </c>
      <c r="J86" s="314">
        <v>99.1</v>
      </c>
      <c r="K86" s="314">
        <v>110.7</v>
      </c>
      <c r="L86" s="314">
        <v>120.6</v>
      </c>
      <c r="M86" s="314">
        <v>141.80000000000001</v>
      </c>
    </row>
    <row r="87" spans="1:13" x14ac:dyDescent="0.2">
      <c r="A87" s="302"/>
      <c r="B87" s="126" t="s">
        <v>451</v>
      </c>
      <c r="C87" s="314">
        <v>106</v>
      </c>
      <c r="D87" s="314">
        <v>114.2</v>
      </c>
      <c r="E87" s="314">
        <v>119</v>
      </c>
      <c r="F87" s="314">
        <v>92.4</v>
      </c>
      <c r="G87" s="314">
        <v>74</v>
      </c>
      <c r="H87" s="314">
        <v>116.4</v>
      </c>
      <c r="I87" s="314">
        <v>99.8</v>
      </c>
      <c r="J87" s="314">
        <v>98.8</v>
      </c>
      <c r="K87" s="314">
        <v>113.8</v>
      </c>
      <c r="L87" s="314">
        <v>120.4</v>
      </c>
      <c r="M87" s="314">
        <v>113.8</v>
      </c>
    </row>
    <row r="88" spans="1:13" x14ac:dyDescent="0.2">
      <c r="A88" s="302"/>
      <c r="B88" s="126" t="s">
        <v>452</v>
      </c>
      <c r="C88" s="314">
        <v>105.3</v>
      </c>
      <c r="D88" s="314">
        <v>115.4</v>
      </c>
      <c r="E88" s="314">
        <v>120</v>
      </c>
      <c r="F88" s="314">
        <v>92.9</v>
      </c>
      <c r="G88" s="314">
        <v>74.7</v>
      </c>
      <c r="H88" s="314">
        <v>109.8</v>
      </c>
      <c r="I88" s="314">
        <v>96</v>
      </c>
      <c r="J88" s="314">
        <v>99.2</v>
      </c>
      <c r="K88" s="314">
        <v>112.8</v>
      </c>
      <c r="L88" s="314">
        <v>119.8</v>
      </c>
      <c r="M88" s="314">
        <v>140.80000000000001</v>
      </c>
    </row>
    <row r="89" spans="1:13" x14ac:dyDescent="0.2">
      <c r="A89" s="302"/>
      <c r="B89" s="126" t="s">
        <v>435</v>
      </c>
      <c r="C89" s="314">
        <v>104.2</v>
      </c>
      <c r="D89" s="314">
        <v>113.7</v>
      </c>
      <c r="E89" s="314">
        <v>117.4</v>
      </c>
      <c r="F89" s="314">
        <v>90.1</v>
      </c>
      <c r="G89" s="314">
        <v>77.099999999999994</v>
      </c>
      <c r="H89" s="314">
        <v>114.1</v>
      </c>
      <c r="I89" s="314">
        <v>94.2</v>
      </c>
      <c r="J89" s="314">
        <v>98</v>
      </c>
      <c r="K89" s="314">
        <v>111.2</v>
      </c>
      <c r="L89" s="314">
        <v>118.4</v>
      </c>
      <c r="M89" s="314">
        <v>134.19999999999999</v>
      </c>
    </row>
    <row r="90" spans="1:13" x14ac:dyDescent="0.2">
      <c r="A90" s="302"/>
      <c r="B90" s="126" t="s">
        <v>453</v>
      </c>
      <c r="C90" s="314">
        <v>104.3</v>
      </c>
      <c r="D90" s="314">
        <v>113.7</v>
      </c>
      <c r="E90" s="314">
        <v>114.3</v>
      </c>
      <c r="F90" s="314">
        <v>92.2</v>
      </c>
      <c r="G90" s="314">
        <v>77.5</v>
      </c>
      <c r="H90" s="314">
        <v>115.1</v>
      </c>
      <c r="I90" s="314">
        <v>92.4</v>
      </c>
      <c r="J90" s="314">
        <v>97.7</v>
      </c>
      <c r="K90" s="314">
        <v>113</v>
      </c>
      <c r="L90" s="314">
        <v>116</v>
      </c>
      <c r="M90" s="314">
        <v>136.6</v>
      </c>
    </row>
    <row r="91" spans="1:13" x14ac:dyDescent="0.2">
      <c r="A91" s="302"/>
      <c r="B91" s="126" t="s">
        <v>444</v>
      </c>
      <c r="C91" s="314">
        <v>106.1</v>
      </c>
      <c r="D91" s="314">
        <v>113.8</v>
      </c>
      <c r="E91" s="314">
        <v>116.1</v>
      </c>
      <c r="F91" s="314">
        <v>94.1</v>
      </c>
      <c r="G91" s="314">
        <v>81</v>
      </c>
      <c r="H91" s="314">
        <v>114.2</v>
      </c>
      <c r="I91" s="314">
        <v>96.7</v>
      </c>
      <c r="J91" s="314">
        <v>98.1</v>
      </c>
      <c r="K91" s="314">
        <v>111.9</v>
      </c>
      <c r="L91" s="314">
        <v>118.5</v>
      </c>
      <c r="M91" s="314">
        <v>156.4</v>
      </c>
    </row>
    <row r="92" spans="1:13" x14ac:dyDescent="0.2">
      <c r="A92" s="302"/>
      <c r="B92" s="126" t="s">
        <v>445</v>
      </c>
      <c r="C92" s="314">
        <v>105.7</v>
      </c>
      <c r="D92" s="314">
        <v>114.4</v>
      </c>
      <c r="E92" s="314">
        <v>117.7</v>
      </c>
      <c r="F92" s="314">
        <v>91.3</v>
      </c>
      <c r="G92" s="314">
        <v>80.2</v>
      </c>
      <c r="H92" s="314">
        <v>119</v>
      </c>
      <c r="I92" s="314">
        <v>96.9</v>
      </c>
      <c r="J92" s="314">
        <v>98.4</v>
      </c>
      <c r="K92" s="314">
        <v>113.3</v>
      </c>
      <c r="L92" s="314">
        <v>120.5</v>
      </c>
      <c r="M92" s="314">
        <v>118.4</v>
      </c>
    </row>
    <row r="93" spans="1:13" x14ac:dyDescent="0.2">
      <c r="A93" s="302"/>
      <c r="B93" s="126" t="s">
        <v>446</v>
      </c>
      <c r="C93" s="314">
        <v>104.9</v>
      </c>
      <c r="D93" s="314">
        <v>113.6</v>
      </c>
      <c r="E93" s="314">
        <v>117.4</v>
      </c>
      <c r="F93" s="314">
        <v>95.5</v>
      </c>
      <c r="G93" s="314">
        <v>79.3</v>
      </c>
      <c r="H93" s="314">
        <v>121.3</v>
      </c>
      <c r="I93" s="314">
        <v>101.5</v>
      </c>
      <c r="J93" s="314">
        <v>99.6</v>
      </c>
      <c r="K93" s="314">
        <v>110</v>
      </c>
      <c r="L93" s="314">
        <v>117.6</v>
      </c>
      <c r="M93" s="314">
        <v>129.9</v>
      </c>
    </row>
    <row r="94" spans="1:13" x14ac:dyDescent="0.2">
      <c r="A94" s="302"/>
      <c r="B94" s="126" t="s">
        <v>447</v>
      </c>
      <c r="C94" s="314">
        <v>105.6</v>
      </c>
      <c r="D94" s="314">
        <v>114.8</v>
      </c>
      <c r="E94" s="314">
        <v>116.6</v>
      </c>
      <c r="F94" s="314">
        <v>92.5</v>
      </c>
      <c r="G94" s="314">
        <v>82.2</v>
      </c>
      <c r="H94" s="314">
        <v>118.4</v>
      </c>
      <c r="I94" s="314">
        <v>97.9</v>
      </c>
      <c r="J94" s="314">
        <v>100.2</v>
      </c>
      <c r="K94" s="314">
        <v>112</v>
      </c>
      <c r="L94" s="314">
        <v>119.7</v>
      </c>
      <c r="M94" s="314">
        <v>79.7</v>
      </c>
    </row>
    <row r="95" spans="1:13" x14ac:dyDescent="0.2">
      <c r="B95" s="126" t="s">
        <v>448</v>
      </c>
      <c r="C95" s="314">
        <v>108.3</v>
      </c>
      <c r="D95" s="314">
        <v>116.7</v>
      </c>
      <c r="E95" s="314">
        <v>115.3</v>
      </c>
      <c r="F95" s="314">
        <v>93.5</v>
      </c>
      <c r="G95" s="314">
        <v>87.1</v>
      </c>
      <c r="H95" s="314">
        <v>124.8</v>
      </c>
      <c r="I95" s="314">
        <v>99.8</v>
      </c>
      <c r="J95" s="314">
        <v>100.5</v>
      </c>
      <c r="K95" s="314">
        <v>114.5</v>
      </c>
      <c r="L95" s="314">
        <v>122.2</v>
      </c>
      <c r="M95" s="314">
        <v>130.1</v>
      </c>
    </row>
    <row r="96" spans="1:13" x14ac:dyDescent="0.2">
      <c r="B96" s="126" t="s">
        <v>449</v>
      </c>
      <c r="C96" s="314">
        <v>108.1</v>
      </c>
      <c r="D96" s="314">
        <v>118.3</v>
      </c>
      <c r="E96" s="314">
        <v>121.1</v>
      </c>
      <c r="F96" s="314">
        <v>93.7</v>
      </c>
      <c r="G96" s="314">
        <v>90</v>
      </c>
      <c r="H96" s="314">
        <v>128.19999999999999</v>
      </c>
      <c r="I96" s="314">
        <v>98</v>
      </c>
      <c r="J96" s="314">
        <v>102.2</v>
      </c>
      <c r="K96" s="314">
        <v>112.3</v>
      </c>
      <c r="L96" s="314">
        <v>122.4</v>
      </c>
      <c r="M96" s="314">
        <v>136.69999999999999</v>
      </c>
    </row>
    <row r="97" spans="1:13" x14ac:dyDescent="0.2">
      <c r="B97" s="126" t="s">
        <v>450</v>
      </c>
      <c r="C97" s="314">
        <v>112.1</v>
      </c>
      <c r="D97" s="314">
        <v>119.7</v>
      </c>
      <c r="E97" s="314">
        <v>116.9</v>
      </c>
      <c r="F97" s="314">
        <v>96.9</v>
      </c>
      <c r="G97" s="314">
        <v>95.2</v>
      </c>
      <c r="H97" s="314">
        <v>130.1</v>
      </c>
      <c r="I97" s="314">
        <v>104.5</v>
      </c>
      <c r="J97" s="314">
        <v>102.8</v>
      </c>
      <c r="K97" s="314">
        <v>116.8</v>
      </c>
      <c r="L97" s="314">
        <v>125.2</v>
      </c>
      <c r="M97" s="314">
        <v>142.30000000000001</v>
      </c>
    </row>
    <row r="98" spans="1:13" x14ac:dyDescent="0.2">
      <c r="A98" s="298">
        <v>2017</v>
      </c>
      <c r="B98" s="126" t="s">
        <v>456</v>
      </c>
      <c r="C98" s="314">
        <v>112.5</v>
      </c>
      <c r="D98" s="314">
        <v>120.6</v>
      </c>
      <c r="E98" s="314">
        <v>118.3</v>
      </c>
      <c r="F98" s="314">
        <v>102.2</v>
      </c>
      <c r="G98" s="314">
        <v>99.7</v>
      </c>
      <c r="H98" s="314">
        <v>134.6</v>
      </c>
      <c r="I98" s="314">
        <v>102.4</v>
      </c>
      <c r="J98" s="314">
        <v>104.6</v>
      </c>
      <c r="K98" s="314">
        <v>117.1</v>
      </c>
      <c r="L98" s="314">
        <v>123.2</v>
      </c>
      <c r="M98" s="314">
        <v>141.69999999999999</v>
      </c>
    </row>
    <row r="99" spans="1:13" x14ac:dyDescent="0.2">
      <c r="A99" s="302"/>
      <c r="B99" s="126" t="s">
        <v>451</v>
      </c>
      <c r="C99" s="314">
        <v>112.3</v>
      </c>
      <c r="D99" s="314">
        <v>120.8</v>
      </c>
      <c r="E99" s="314">
        <v>119.8</v>
      </c>
      <c r="F99" s="314">
        <v>105.5</v>
      </c>
      <c r="G99" s="314">
        <v>102.2</v>
      </c>
      <c r="H99" s="314">
        <v>127.3</v>
      </c>
      <c r="I99" s="314">
        <v>98.2</v>
      </c>
      <c r="J99" s="314">
        <v>104.3</v>
      </c>
      <c r="K99" s="314">
        <v>117.3</v>
      </c>
      <c r="L99" s="314">
        <v>123.4</v>
      </c>
      <c r="M99" s="314">
        <v>147.9</v>
      </c>
    </row>
    <row r="100" spans="1:13" x14ac:dyDescent="0.2">
      <c r="A100" s="302"/>
      <c r="B100" s="126" t="s">
        <v>452</v>
      </c>
      <c r="C100" s="314">
        <v>113.4</v>
      </c>
      <c r="D100" s="314">
        <v>119</v>
      </c>
      <c r="E100" s="314">
        <v>121.5</v>
      </c>
      <c r="F100" s="314">
        <v>104.5</v>
      </c>
      <c r="G100" s="314">
        <v>101.1</v>
      </c>
      <c r="H100" s="314">
        <v>141.80000000000001</v>
      </c>
      <c r="I100" s="314">
        <v>106.7</v>
      </c>
      <c r="J100" s="314">
        <v>106.3</v>
      </c>
      <c r="K100" s="314">
        <v>116.8</v>
      </c>
      <c r="L100" s="314">
        <v>123.6</v>
      </c>
      <c r="M100" s="314">
        <v>146.30000000000001</v>
      </c>
    </row>
    <row r="101" spans="1:13" x14ac:dyDescent="0.2">
      <c r="A101" s="302"/>
      <c r="B101" s="126" t="s">
        <v>435</v>
      </c>
      <c r="C101" s="314">
        <v>111.5</v>
      </c>
      <c r="D101" s="314">
        <v>118.6</v>
      </c>
      <c r="E101" s="314">
        <v>121.4</v>
      </c>
      <c r="F101" s="314">
        <v>106</v>
      </c>
      <c r="G101" s="314">
        <v>99.8</v>
      </c>
      <c r="H101" s="314">
        <v>119.4</v>
      </c>
      <c r="I101" s="314">
        <v>102</v>
      </c>
      <c r="J101" s="314">
        <v>105.6</v>
      </c>
      <c r="K101" s="314">
        <v>115.4</v>
      </c>
      <c r="L101" s="314">
        <v>120.3</v>
      </c>
      <c r="M101" s="314">
        <v>141.4</v>
      </c>
    </row>
    <row r="102" spans="1:13" x14ac:dyDescent="0.2">
      <c r="A102" s="302"/>
      <c r="B102" s="126" t="s">
        <v>453</v>
      </c>
      <c r="C102" s="314">
        <v>110.8</v>
      </c>
      <c r="D102" s="314">
        <v>117.7</v>
      </c>
      <c r="E102" s="314">
        <v>119.8</v>
      </c>
      <c r="F102" s="314">
        <v>103.8</v>
      </c>
      <c r="G102" s="314">
        <v>99.8</v>
      </c>
      <c r="H102" s="314">
        <v>129.80000000000001</v>
      </c>
      <c r="I102" s="314">
        <v>106</v>
      </c>
      <c r="J102" s="314">
        <v>105.6</v>
      </c>
      <c r="K102" s="314">
        <v>112.6</v>
      </c>
      <c r="L102" s="314">
        <v>118.1</v>
      </c>
      <c r="M102" s="314">
        <v>156.6</v>
      </c>
    </row>
    <row r="103" spans="1:13" x14ac:dyDescent="0.2">
      <c r="A103" s="302"/>
      <c r="B103" s="126" t="s">
        <v>444</v>
      </c>
      <c r="C103" s="314">
        <v>109.5</v>
      </c>
      <c r="D103" s="314">
        <v>116</v>
      </c>
      <c r="E103" s="314">
        <v>125.2</v>
      </c>
      <c r="F103" s="314">
        <v>102.4</v>
      </c>
      <c r="G103" s="314">
        <v>94.1</v>
      </c>
      <c r="H103" s="314">
        <v>130.1</v>
      </c>
      <c r="I103" s="314">
        <v>99.6</v>
      </c>
      <c r="J103" s="314">
        <v>104.9</v>
      </c>
      <c r="K103" s="314">
        <v>113</v>
      </c>
      <c r="L103" s="314">
        <v>122</v>
      </c>
      <c r="M103" s="314">
        <v>130.1</v>
      </c>
    </row>
    <row r="104" spans="1:13" x14ac:dyDescent="0.2">
      <c r="A104" s="302"/>
      <c r="B104" s="126" t="s">
        <v>445</v>
      </c>
      <c r="C104" s="314">
        <v>110.1</v>
      </c>
      <c r="D104" s="314">
        <v>116.9</v>
      </c>
      <c r="E104" s="314">
        <v>122.2</v>
      </c>
      <c r="F104" s="314">
        <v>99.8</v>
      </c>
      <c r="G104" s="314">
        <v>94.1</v>
      </c>
      <c r="H104" s="314">
        <v>125.1</v>
      </c>
      <c r="I104" s="314">
        <v>97.4</v>
      </c>
      <c r="J104" s="314">
        <v>105</v>
      </c>
      <c r="K104" s="314">
        <v>114.9</v>
      </c>
      <c r="L104" s="314">
        <v>121.8</v>
      </c>
      <c r="M104" s="314">
        <v>149.80000000000001</v>
      </c>
    </row>
    <row r="105" spans="1:13" x14ac:dyDescent="0.2">
      <c r="A105" s="302"/>
      <c r="B105" s="126" t="s">
        <v>446</v>
      </c>
      <c r="C105" s="314">
        <v>109.2</v>
      </c>
      <c r="D105" s="314">
        <v>114.2</v>
      </c>
      <c r="E105" s="314">
        <v>121.5</v>
      </c>
      <c r="F105" s="314">
        <v>100.5</v>
      </c>
      <c r="G105" s="314">
        <v>89.6</v>
      </c>
      <c r="H105" s="314">
        <v>123.3</v>
      </c>
      <c r="I105" s="314">
        <v>106.7</v>
      </c>
      <c r="J105" s="314">
        <v>103.7</v>
      </c>
      <c r="K105" s="314">
        <v>113.3</v>
      </c>
      <c r="L105" s="314">
        <v>118.1</v>
      </c>
      <c r="M105" s="314">
        <v>139.1</v>
      </c>
    </row>
    <row r="106" spans="1:13" x14ac:dyDescent="0.2">
      <c r="A106" s="302"/>
      <c r="B106" s="126" t="s">
        <v>447</v>
      </c>
      <c r="C106" s="314">
        <v>108</v>
      </c>
      <c r="D106" s="314">
        <v>115.7</v>
      </c>
      <c r="E106" s="314">
        <v>120.3</v>
      </c>
      <c r="F106" s="314">
        <v>99.9</v>
      </c>
      <c r="G106" s="314">
        <v>90</v>
      </c>
      <c r="H106" s="314">
        <v>118</v>
      </c>
      <c r="I106" s="314">
        <v>97</v>
      </c>
      <c r="J106" s="314">
        <v>105</v>
      </c>
      <c r="K106" s="314">
        <v>112.1</v>
      </c>
      <c r="L106" s="314">
        <v>119.3</v>
      </c>
      <c r="M106" s="314">
        <v>135.80000000000001</v>
      </c>
    </row>
    <row r="107" spans="1:13" x14ac:dyDescent="0.2">
      <c r="B107" s="126" t="s">
        <v>448</v>
      </c>
      <c r="C107" s="314">
        <v>109.6</v>
      </c>
      <c r="D107" s="314">
        <v>116.1</v>
      </c>
      <c r="E107" s="314">
        <v>121.9</v>
      </c>
      <c r="F107" s="314">
        <v>103.2</v>
      </c>
      <c r="G107" s="314">
        <v>95.4</v>
      </c>
      <c r="H107" s="314">
        <v>117.8</v>
      </c>
      <c r="I107" s="314">
        <v>98.4</v>
      </c>
      <c r="J107" s="314">
        <v>105.7</v>
      </c>
      <c r="K107" s="314">
        <v>113.3</v>
      </c>
      <c r="L107" s="314">
        <v>121</v>
      </c>
      <c r="M107" s="314">
        <v>129</v>
      </c>
    </row>
    <row r="108" spans="1:13" x14ac:dyDescent="0.2">
      <c r="B108" s="126" t="s">
        <v>449</v>
      </c>
      <c r="C108" s="314">
        <v>113.2</v>
      </c>
      <c r="D108" s="314">
        <v>118.5</v>
      </c>
      <c r="E108" s="314">
        <v>122.5</v>
      </c>
      <c r="F108" s="314">
        <v>102.8</v>
      </c>
      <c r="G108" s="314">
        <v>101.3</v>
      </c>
      <c r="H108" s="314">
        <v>120.8</v>
      </c>
      <c r="I108" s="314">
        <v>105.9</v>
      </c>
      <c r="J108" s="314">
        <v>107.5</v>
      </c>
      <c r="K108" s="314">
        <v>115.9</v>
      </c>
      <c r="L108" s="314">
        <v>124.9</v>
      </c>
      <c r="M108" s="314">
        <v>142.4</v>
      </c>
    </row>
    <row r="109" spans="1:13" x14ac:dyDescent="0.2">
      <c r="B109" s="126" t="s">
        <v>450</v>
      </c>
      <c r="C109" s="314">
        <v>113.5</v>
      </c>
      <c r="D109" s="314">
        <v>117.8</v>
      </c>
      <c r="E109" s="314">
        <v>120.1</v>
      </c>
      <c r="F109" s="314">
        <v>103.3</v>
      </c>
      <c r="G109" s="314">
        <v>107.5</v>
      </c>
      <c r="H109" s="314">
        <v>121.4</v>
      </c>
      <c r="I109" s="314">
        <v>103.4</v>
      </c>
      <c r="J109" s="314">
        <v>107.4</v>
      </c>
      <c r="K109" s="314">
        <v>115.8</v>
      </c>
      <c r="L109" s="314">
        <v>126.3</v>
      </c>
      <c r="M109" s="314">
        <v>139.19999999999999</v>
      </c>
    </row>
    <row r="110" spans="1:13" x14ac:dyDescent="0.2">
      <c r="A110" s="298" t="s">
        <v>1718</v>
      </c>
      <c r="B110" s="126" t="s">
        <v>456</v>
      </c>
      <c r="C110" s="314">
        <v>112.6</v>
      </c>
      <c r="D110" s="314">
        <v>116.2</v>
      </c>
      <c r="E110" s="314">
        <v>120.4</v>
      </c>
      <c r="F110" s="314">
        <v>106.4</v>
      </c>
      <c r="G110" s="314">
        <v>107</v>
      </c>
      <c r="H110" s="314">
        <v>119.5</v>
      </c>
      <c r="I110" s="314">
        <v>113.8</v>
      </c>
      <c r="J110" s="314">
        <v>106.9</v>
      </c>
      <c r="K110" s="314">
        <v>112.5</v>
      </c>
      <c r="L110" s="314">
        <v>118.6</v>
      </c>
      <c r="M110" s="314">
        <v>148.19999999999999</v>
      </c>
    </row>
    <row r="111" spans="1:13" x14ac:dyDescent="0.2">
      <c r="A111" s="302"/>
      <c r="B111" s="126" t="s">
        <v>451</v>
      </c>
      <c r="C111" s="314">
        <v>110.2</v>
      </c>
      <c r="D111" s="314">
        <v>115.5</v>
      </c>
      <c r="E111" s="314">
        <v>121.5</v>
      </c>
      <c r="F111" s="314">
        <v>104.8</v>
      </c>
      <c r="G111" s="314">
        <v>105.6</v>
      </c>
      <c r="H111" s="314">
        <v>117</v>
      </c>
      <c r="I111" s="314">
        <v>103</v>
      </c>
      <c r="J111" s="314">
        <v>107.5</v>
      </c>
      <c r="K111" s="314">
        <v>111.2</v>
      </c>
      <c r="L111" s="314">
        <v>116.9</v>
      </c>
      <c r="M111" s="314">
        <v>143.30000000000001</v>
      </c>
    </row>
    <row r="112" spans="1:13" x14ac:dyDescent="0.2">
      <c r="A112" s="302"/>
      <c r="B112" s="126" t="s">
        <v>452</v>
      </c>
      <c r="C112" s="314">
        <v>111.6</v>
      </c>
      <c r="D112" s="314">
        <v>116.7</v>
      </c>
      <c r="E112" s="314">
        <v>125.2</v>
      </c>
      <c r="F112" s="314">
        <v>109.9</v>
      </c>
      <c r="G112" s="314">
        <v>109.2</v>
      </c>
      <c r="H112" s="314">
        <v>126.2</v>
      </c>
      <c r="I112" s="314">
        <v>104.9</v>
      </c>
      <c r="J112" s="314">
        <v>108.7</v>
      </c>
      <c r="K112" s="314">
        <v>112.6</v>
      </c>
      <c r="L112" s="314">
        <v>115.3</v>
      </c>
      <c r="M112" s="314">
        <v>136.5</v>
      </c>
    </row>
    <row r="113" spans="1:13" x14ac:dyDescent="0.2">
      <c r="A113" s="302"/>
      <c r="B113" s="126" t="s">
        <v>435</v>
      </c>
      <c r="C113" s="314">
        <v>111.4</v>
      </c>
      <c r="D113" s="314">
        <v>115.7</v>
      </c>
      <c r="E113" s="314">
        <v>127.9</v>
      </c>
      <c r="F113" s="314">
        <v>104.8</v>
      </c>
      <c r="G113" s="314">
        <v>109.6</v>
      </c>
      <c r="H113" s="314">
        <v>121.2</v>
      </c>
      <c r="I113" s="314">
        <v>106.6</v>
      </c>
      <c r="J113" s="314">
        <v>108.5</v>
      </c>
      <c r="K113" s="314">
        <v>111.2</v>
      </c>
      <c r="L113" s="314">
        <v>118.4</v>
      </c>
      <c r="M113" s="314">
        <v>139</v>
      </c>
    </row>
    <row r="114" spans="1:13" x14ac:dyDescent="0.2">
      <c r="A114" s="302"/>
      <c r="B114" s="126" t="s">
        <v>453</v>
      </c>
      <c r="C114" s="314">
        <v>112.7</v>
      </c>
      <c r="D114" s="314">
        <v>116</v>
      </c>
      <c r="E114" s="314">
        <v>128.4</v>
      </c>
      <c r="F114" s="314">
        <v>105</v>
      </c>
      <c r="G114" s="314">
        <v>115</v>
      </c>
      <c r="H114" s="314">
        <v>116.1</v>
      </c>
      <c r="I114" s="314">
        <v>107.8</v>
      </c>
      <c r="J114" s="314">
        <v>108.5</v>
      </c>
      <c r="K114" s="314">
        <v>113.1</v>
      </c>
      <c r="L114" s="314">
        <v>117.2</v>
      </c>
      <c r="M114" s="314">
        <v>129.80000000000001</v>
      </c>
    </row>
    <row r="115" spans="1:13" x14ac:dyDescent="0.2">
      <c r="A115" s="302"/>
      <c r="B115" s="126" t="s">
        <v>444</v>
      </c>
      <c r="C115" s="314">
        <v>114.3</v>
      </c>
      <c r="D115" s="314">
        <v>115.1</v>
      </c>
      <c r="E115" s="314">
        <v>128.30000000000001</v>
      </c>
      <c r="F115" s="314">
        <v>111.4</v>
      </c>
      <c r="G115" s="314">
        <v>119.3</v>
      </c>
      <c r="H115" s="314">
        <v>113.7</v>
      </c>
      <c r="I115" s="314">
        <v>113.8</v>
      </c>
      <c r="J115" s="314">
        <v>110.1</v>
      </c>
      <c r="K115" s="314">
        <v>111.9</v>
      </c>
      <c r="L115" s="314">
        <v>120.1</v>
      </c>
      <c r="M115" s="314">
        <v>147.69999999999999</v>
      </c>
    </row>
    <row r="116" spans="1:13" x14ac:dyDescent="0.2">
      <c r="A116" s="302"/>
      <c r="B116" s="126" t="s">
        <v>445</v>
      </c>
      <c r="C116" s="314">
        <v>114.7</v>
      </c>
      <c r="D116" s="314">
        <v>114.6</v>
      </c>
      <c r="E116" s="314">
        <v>127.7</v>
      </c>
      <c r="F116" s="314">
        <v>109.8</v>
      </c>
      <c r="G116" s="314">
        <v>119.4</v>
      </c>
      <c r="H116" s="314">
        <v>117.2</v>
      </c>
      <c r="I116" s="314">
        <v>117</v>
      </c>
      <c r="J116" s="314">
        <v>110.2</v>
      </c>
      <c r="K116" s="314">
        <v>111.5</v>
      </c>
      <c r="L116" s="314">
        <v>120.1</v>
      </c>
      <c r="M116" s="314">
        <v>148.6</v>
      </c>
    </row>
    <row r="117" spans="1:13" x14ac:dyDescent="0.2">
      <c r="A117" s="302"/>
      <c r="B117" s="126" t="s">
        <v>446</v>
      </c>
      <c r="C117" s="314">
        <v>113.4</v>
      </c>
      <c r="D117" s="314">
        <v>113.6</v>
      </c>
      <c r="E117" s="314">
        <v>125.3</v>
      </c>
      <c r="F117" s="314">
        <v>106.2</v>
      </c>
      <c r="G117" s="314">
        <v>118.3</v>
      </c>
      <c r="H117" s="314">
        <v>112.4</v>
      </c>
      <c r="I117" s="314">
        <v>118.2</v>
      </c>
      <c r="J117" s="314">
        <v>108.3</v>
      </c>
      <c r="K117" s="314">
        <v>108.4</v>
      </c>
      <c r="L117" s="314">
        <v>121.3</v>
      </c>
      <c r="M117" s="314">
        <v>163.6</v>
      </c>
    </row>
    <row r="118" spans="1:13" x14ac:dyDescent="0.2">
      <c r="A118" s="302"/>
      <c r="B118" s="126" t="s">
        <v>447</v>
      </c>
      <c r="C118" s="314">
        <v>117.7</v>
      </c>
      <c r="D118" s="314">
        <v>114.4</v>
      </c>
      <c r="E118" s="314">
        <v>130.5</v>
      </c>
      <c r="F118" s="314">
        <v>105.2</v>
      </c>
      <c r="G118" s="314">
        <v>128</v>
      </c>
      <c r="H118" s="314">
        <v>112.1</v>
      </c>
      <c r="I118" s="314">
        <v>116.3</v>
      </c>
      <c r="J118" s="314">
        <v>110.5</v>
      </c>
      <c r="K118" s="314">
        <v>116.5</v>
      </c>
      <c r="L118" s="314">
        <v>123.8</v>
      </c>
      <c r="M118" s="314">
        <v>156.6</v>
      </c>
    </row>
    <row r="119" spans="1:13" x14ac:dyDescent="0.2">
      <c r="B119" s="126" t="s">
        <v>448</v>
      </c>
      <c r="C119" s="314">
        <v>117.4</v>
      </c>
      <c r="D119" s="314">
        <v>115.5</v>
      </c>
      <c r="E119" s="314">
        <v>129.80000000000001</v>
      </c>
      <c r="F119" s="314">
        <v>102.2</v>
      </c>
      <c r="G119" s="314">
        <v>133.9</v>
      </c>
      <c r="H119" s="314">
        <v>110.5</v>
      </c>
      <c r="I119" s="314">
        <v>109.4</v>
      </c>
      <c r="J119" s="314">
        <v>110.1</v>
      </c>
      <c r="K119" s="314">
        <v>116.8</v>
      </c>
      <c r="L119" s="314">
        <v>124.9</v>
      </c>
      <c r="M119" s="314">
        <v>144</v>
      </c>
    </row>
    <row r="120" spans="1:13" x14ac:dyDescent="0.2">
      <c r="B120" s="126" t="s">
        <v>449</v>
      </c>
      <c r="C120" s="314">
        <v>117.8</v>
      </c>
      <c r="D120" s="314">
        <v>115.8</v>
      </c>
      <c r="E120" s="314">
        <v>127.8</v>
      </c>
      <c r="F120" s="314">
        <v>107.7</v>
      </c>
      <c r="G120" s="314">
        <v>126.6</v>
      </c>
      <c r="H120" s="314">
        <v>106.5</v>
      </c>
      <c r="I120" s="314">
        <v>112.5</v>
      </c>
      <c r="J120" s="314">
        <v>111</v>
      </c>
      <c r="K120" s="314">
        <v>115.7</v>
      </c>
      <c r="L120" s="314">
        <v>130</v>
      </c>
      <c r="M120" s="314">
        <v>161.9</v>
      </c>
    </row>
    <row r="121" spans="1:13" x14ac:dyDescent="0.2">
      <c r="B121" s="126" t="s">
        <v>450</v>
      </c>
      <c r="C121" s="314">
        <v>119.4</v>
      </c>
      <c r="D121" s="314">
        <v>115.9</v>
      </c>
      <c r="E121" s="314">
        <v>125.4</v>
      </c>
      <c r="F121" s="314">
        <v>109.8</v>
      </c>
      <c r="G121" s="314">
        <v>117.8</v>
      </c>
      <c r="H121" s="314">
        <v>107.8</v>
      </c>
      <c r="I121" s="314">
        <v>114.4</v>
      </c>
      <c r="J121" s="314">
        <v>111.6</v>
      </c>
      <c r="K121" s="314">
        <v>121.5</v>
      </c>
      <c r="L121" s="314">
        <v>129.5</v>
      </c>
      <c r="M121" s="314">
        <v>147.9</v>
      </c>
    </row>
    <row r="122" spans="1:13" x14ac:dyDescent="0.2">
      <c r="A122" s="298" t="s">
        <v>1828</v>
      </c>
      <c r="B122" s="126" t="s">
        <v>456</v>
      </c>
      <c r="C122" s="314">
        <v>116.1</v>
      </c>
      <c r="D122" s="314">
        <v>114.4</v>
      </c>
      <c r="E122" s="314">
        <v>126.6</v>
      </c>
      <c r="F122" s="314">
        <v>112.2</v>
      </c>
      <c r="G122" s="314">
        <v>110.6</v>
      </c>
      <c r="H122" s="314">
        <v>105.2</v>
      </c>
      <c r="I122" s="314">
        <v>121.1</v>
      </c>
      <c r="J122" s="314">
        <v>108.7</v>
      </c>
      <c r="K122" s="314">
        <v>115.6</v>
      </c>
      <c r="L122" s="314">
        <v>122.3</v>
      </c>
      <c r="M122" s="314">
        <v>158.80000000000001</v>
      </c>
    </row>
    <row r="123" spans="1:13" x14ac:dyDescent="0.2">
      <c r="A123" s="302"/>
      <c r="B123" s="126" t="s">
        <v>451</v>
      </c>
      <c r="C123" s="314">
        <v>115.4</v>
      </c>
      <c r="D123" s="314">
        <v>117.2</v>
      </c>
      <c r="E123" s="314">
        <v>127.2</v>
      </c>
      <c r="F123" s="314">
        <v>111.3</v>
      </c>
      <c r="G123" s="314">
        <v>111.6</v>
      </c>
      <c r="H123" s="314">
        <v>109.9</v>
      </c>
      <c r="I123" s="314">
        <v>113.5</v>
      </c>
      <c r="J123" s="314">
        <v>109.7</v>
      </c>
      <c r="K123" s="314">
        <v>117.4</v>
      </c>
      <c r="L123" s="314">
        <v>120.3</v>
      </c>
      <c r="M123" s="314">
        <v>119.1</v>
      </c>
    </row>
    <row r="124" spans="1:13" x14ac:dyDescent="0.2">
      <c r="A124" s="302"/>
      <c r="B124" s="126" t="s">
        <v>452</v>
      </c>
      <c r="C124" s="314">
        <v>115.1</v>
      </c>
      <c r="D124" s="314">
        <v>114.5</v>
      </c>
      <c r="E124" s="314">
        <v>131.19999999999999</v>
      </c>
      <c r="F124" s="314">
        <v>105.5</v>
      </c>
      <c r="G124" s="314">
        <v>110.1</v>
      </c>
      <c r="H124" s="314">
        <v>107.7</v>
      </c>
      <c r="I124" s="314">
        <v>103.7</v>
      </c>
      <c r="J124" s="314">
        <v>110.6</v>
      </c>
      <c r="K124" s="314">
        <v>119</v>
      </c>
      <c r="L124" s="314">
        <v>122.4</v>
      </c>
      <c r="M124" s="314">
        <v>163.4</v>
      </c>
    </row>
    <row r="125" spans="1:13" x14ac:dyDescent="0.2">
      <c r="A125" s="302"/>
      <c r="B125" s="126" t="s">
        <v>435</v>
      </c>
      <c r="C125" s="314">
        <v>116.3</v>
      </c>
      <c r="D125" s="314">
        <v>117.4</v>
      </c>
      <c r="E125" s="314">
        <v>138.1</v>
      </c>
      <c r="F125" s="314">
        <v>106.7</v>
      </c>
      <c r="G125" s="314">
        <v>117.4</v>
      </c>
      <c r="H125" s="314">
        <v>107.9</v>
      </c>
      <c r="I125" s="314">
        <v>114.9</v>
      </c>
      <c r="J125" s="314">
        <v>110</v>
      </c>
      <c r="K125" s="314">
        <v>117.5</v>
      </c>
      <c r="L125" s="314">
        <v>118.1</v>
      </c>
      <c r="M125" s="314">
        <v>149.9</v>
      </c>
    </row>
    <row r="126" spans="1:13" x14ac:dyDescent="0.2">
      <c r="A126" s="302"/>
      <c r="B126" s="126" t="s">
        <v>453</v>
      </c>
      <c r="C126" s="314">
        <v>115.6</v>
      </c>
      <c r="D126" s="314">
        <v>115.4</v>
      </c>
      <c r="E126" s="314">
        <v>124.1</v>
      </c>
      <c r="F126" s="314">
        <v>112.1</v>
      </c>
      <c r="G126" s="314">
        <v>113.1</v>
      </c>
      <c r="H126" s="314">
        <v>105.8</v>
      </c>
      <c r="I126" s="314">
        <v>117.4</v>
      </c>
      <c r="J126" s="314">
        <v>109.2</v>
      </c>
      <c r="K126" s="314">
        <v>116.2</v>
      </c>
      <c r="L126" s="314">
        <v>118</v>
      </c>
      <c r="M126" s="314">
        <v>156.6</v>
      </c>
    </row>
    <row r="127" spans="1:13" x14ac:dyDescent="0.2">
      <c r="A127" s="302"/>
      <c r="B127" s="126" t="s">
        <v>444</v>
      </c>
      <c r="C127" s="314">
        <v>117.8</v>
      </c>
      <c r="D127" s="314">
        <v>115.7</v>
      </c>
      <c r="E127" s="314">
        <v>135.1</v>
      </c>
      <c r="F127" s="314">
        <v>115</v>
      </c>
      <c r="G127" s="314">
        <v>113.9</v>
      </c>
      <c r="H127" s="314">
        <v>105.7</v>
      </c>
      <c r="I127" s="314">
        <v>117.9</v>
      </c>
      <c r="J127" s="314">
        <v>109.5</v>
      </c>
      <c r="K127" s="314">
        <v>118.3</v>
      </c>
      <c r="L127" s="314">
        <v>127.7</v>
      </c>
      <c r="M127" s="314">
        <v>139.4</v>
      </c>
    </row>
    <row r="128" spans="1:13" x14ac:dyDescent="0.2">
      <c r="A128" s="302"/>
      <c r="B128" s="126" t="s">
        <v>445</v>
      </c>
      <c r="C128" s="314">
        <v>114.3</v>
      </c>
      <c r="D128" s="314">
        <v>114.7</v>
      </c>
      <c r="E128" s="314">
        <v>132.69999999999999</v>
      </c>
      <c r="F128" s="314">
        <v>109.1</v>
      </c>
      <c r="G128" s="314">
        <v>103.4</v>
      </c>
      <c r="H128" s="314">
        <v>107.6</v>
      </c>
      <c r="I128" s="314">
        <v>112.8</v>
      </c>
      <c r="J128" s="314">
        <v>109.1</v>
      </c>
      <c r="K128" s="314">
        <v>114.4</v>
      </c>
      <c r="L128" s="314">
        <v>126</v>
      </c>
      <c r="M128" s="314">
        <v>165.4</v>
      </c>
    </row>
    <row r="129" spans="1:13" x14ac:dyDescent="0.2">
      <c r="A129" s="302"/>
      <c r="B129" s="126" t="s">
        <v>446</v>
      </c>
      <c r="C129" s="314">
        <v>115.3</v>
      </c>
      <c r="D129" s="314">
        <v>115.2</v>
      </c>
      <c r="E129" s="314">
        <v>130.4</v>
      </c>
      <c r="F129" s="314">
        <v>114.8</v>
      </c>
      <c r="G129" s="314">
        <v>97.3</v>
      </c>
      <c r="H129" s="314">
        <v>102.7</v>
      </c>
      <c r="I129" s="314">
        <v>112.4</v>
      </c>
      <c r="J129" s="314">
        <v>109</v>
      </c>
      <c r="K129" s="314">
        <v>118.8</v>
      </c>
      <c r="L129" s="314">
        <v>127.8</v>
      </c>
      <c r="M129" s="314">
        <v>140.19999999999999</v>
      </c>
    </row>
    <row r="130" spans="1:13" x14ac:dyDescent="0.2">
      <c r="A130" s="302"/>
      <c r="B130" s="126" t="s">
        <v>447</v>
      </c>
      <c r="C130" s="314">
        <v>116.1</v>
      </c>
      <c r="D130" s="314">
        <v>115.5</v>
      </c>
      <c r="E130" s="314">
        <v>134.5</v>
      </c>
      <c r="F130" s="314">
        <v>109.2</v>
      </c>
      <c r="G130" s="314">
        <v>99.1</v>
      </c>
      <c r="H130" s="314">
        <v>109.5</v>
      </c>
      <c r="I130" s="314">
        <v>105.8</v>
      </c>
      <c r="J130" s="314">
        <v>110.4</v>
      </c>
      <c r="K130" s="314">
        <v>121.1</v>
      </c>
      <c r="L130" s="314">
        <v>129.19999999999999</v>
      </c>
      <c r="M130" s="314">
        <v>140.9</v>
      </c>
    </row>
    <row r="131" spans="1:13" x14ac:dyDescent="0.2">
      <c r="B131" s="126" t="s">
        <v>448</v>
      </c>
      <c r="C131" s="314">
        <v>119.7</v>
      </c>
      <c r="D131" s="314">
        <v>116.1</v>
      </c>
      <c r="E131" s="314">
        <v>138.6</v>
      </c>
      <c r="F131" s="314">
        <v>110.2</v>
      </c>
      <c r="G131" s="314">
        <v>104.2</v>
      </c>
      <c r="H131" s="314">
        <v>103.3</v>
      </c>
      <c r="I131" s="314">
        <v>115.6</v>
      </c>
      <c r="J131" s="314">
        <v>111.3</v>
      </c>
      <c r="K131" s="314">
        <v>123.6</v>
      </c>
      <c r="L131" s="314">
        <v>131.4</v>
      </c>
      <c r="M131" s="314">
        <v>168.8</v>
      </c>
    </row>
    <row r="132" spans="1:13" x14ac:dyDescent="0.2">
      <c r="B132" s="126" t="s">
        <v>449</v>
      </c>
      <c r="C132" s="314">
        <v>119.6</v>
      </c>
      <c r="D132" s="314">
        <v>117.7</v>
      </c>
      <c r="E132" s="314">
        <v>128.69999999999999</v>
      </c>
      <c r="F132" s="314">
        <v>109.3</v>
      </c>
      <c r="G132" s="314">
        <v>105.5</v>
      </c>
      <c r="H132" s="314">
        <v>104.8</v>
      </c>
      <c r="I132" s="314">
        <v>113.7</v>
      </c>
      <c r="J132" s="314">
        <v>110.7</v>
      </c>
      <c r="K132" s="314">
        <v>123.6</v>
      </c>
      <c r="L132" s="314">
        <v>136.1</v>
      </c>
      <c r="M132" s="314">
        <v>137.80000000000001</v>
      </c>
    </row>
    <row r="133" spans="1:13" x14ac:dyDescent="0.2">
      <c r="B133" s="126" t="s">
        <v>450</v>
      </c>
      <c r="C133" s="314">
        <v>121.1</v>
      </c>
      <c r="D133" s="314">
        <v>119.2</v>
      </c>
      <c r="E133" s="314">
        <v>133</v>
      </c>
      <c r="F133" s="314">
        <v>106.7</v>
      </c>
      <c r="G133" s="314">
        <v>106.5</v>
      </c>
      <c r="H133" s="314">
        <v>109</v>
      </c>
      <c r="I133" s="314">
        <v>116.6</v>
      </c>
      <c r="J133" s="314">
        <v>110.6</v>
      </c>
      <c r="K133" s="314">
        <v>124</v>
      </c>
      <c r="L133" s="314">
        <v>137</v>
      </c>
      <c r="M133" s="314">
        <v>188.3</v>
      </c>
    </row>
    <row r="134" spans="1:13" x14ac:dyDescent="0.2">
      <c r="A134" s="298" t="s">
        <v>1851</v>
      </c>
      <c r="B134" s="126" t="s">
        <v>456</v>
      </c>
      <c r="C134" s="314">
        <v>119.1</v>
      </c>
      <c r="D134" s="314">
        <v>120.2</v>
      </c>
      <c r="E134" s="314">
        <v>135.4</v>
      </c>
      <c r="F134" s="314">
        <v>109.4</v>
      </c>
      <c r="G134" s="314">
        <v>106.6</v>
      </c>
      <c r="H134" s="314">
        <v>112.6</v>
      </c>
      <c r="I134" s="314">
        <v>120.6</v>
      </c>
      <c r="J134" s="314">
        <v>108.7</v>
      </c>
      <c r="K134" s="314">
        <v>121.7</v>
      </c>
      <c r="L134" s="314">
        <v>125.6</v>
      </c>
      <c r="M134" s="314">
        <v>177.8</v>
      </c>
    </row>
    <row r="135" spans="1:13" x14ac:dyDescent="0.2">
      <c r="A135" s="302"/>
      <c r="B135" s="126" t="s">
        <v>451</v>
      </c>
      <c r="C135" s="314">
        <v>113.6</v>
      </c>
      <c r="D135" s="314">
        <v>119.5</v>
      </c>
      <c r="E135" s="314">
        <v>133</v>
      </c>
      <c r="F135" s="314">
        <v>111</v>
      </c>
      <c r="G135" s="314">
        <v>94.2</v>
      </c>
      <c r="H135" s="314">
        <v>114.4</v>
      </c>
      <c r="I135" s="314">
        <v>106.8</v>
      </c>
      <c r="J135" s="314">
        <v>109.5</v>
      </c>
      <c r="K135" s="314">
        <v>115.2</v>
      </c>
      <c r="L135" s="314">
        <v>128.9</v>
      </c>
      <c r="M135" s="314">
        <v>172.4</v>
      </c>
    </row>
    <row r="136" spans="1:13" x14ac:dyDescent="0.2">
      <c r="A136" s="302"/>
      <c r="B136" s="126" t="s">
        <v>452</v>
      </c>
      <c r="C136" s="314">
        <v>116.3</v>
      </c>
      <c r="D136" s="314">
        <v>120.7</v>
      </c>
      <c r="E136" s="314">
        <v>134.1</v>
      </c>
      <c r="F136" s="314">
        <v>118.6</v>
      </c>
      <c r="G136" s="314">
        <v>80.599999999999994</v>
      </c>
      <c r="H136" s="314">
        <v>110.3</v>
      </c>
      <c r="I136" s="314">
        <v>114.1</v>
      </c>
      <c r="J136" s="314">
        <v>110.1</v>
      </c>
      <c r="K136" s="314">
        <v>121.8</v>
      </c>
      <c r="L136" s="314">
        <v>126</v>
      </c>
      <c r="M136" s="314">
        <v>208.2</v>
      </c>
    </row>
    <row r="137" spans="1:13" x14ac:dyDescent="0.2">
      <c r="A137" s="302"/>
      <c r="B137" s="126" t="s">
        <v>435</v>
      </c>
      <c r="C137" s="314">
        <v>113</v>
      </c>
      <c r="D137" s="314">
        <v>121.1</v>
      </c>
      <c r="E137" s="314">
        <v>130.9</v>
      </c>
      <c r="F137" s="314">
        <v>112.5</v>
      </c>
      <c r="G137" s="314">
        <v>62.4</v>
      </c>
      <c r="H137" s="314">
        <v>118.4</v>
      </c>
      <c r="I137" s="314">
        <v>106.3</v>
      </c>
      <c r="J137" s="314">
        <v>125.1</v>
      </c>
      <c r="K137" s="314">
        <v>118.8</v>
      </c>
      <c r="L137" s="314">
        <v>123.3</v>
      </c>
      <c r="M137" s="314">
        <v>210</v>
      </c>
    </row>
    <row r="138" spans="1:13" x14ac:dyDescent="0.2">
      <c r="A138" s="302"/>
      <c r="B138" s="126" t="s">
        <v>453</v>
      </c>
      <c r="C138" s="314">
        <v>113.2</v>
      </c>
      <c r="D138" s="314">
        <v>118.3</v>
      </c>
      <c r="E138" s="314">
        <v>134.69999999999999</v>
      </c>
      <c r="F138" s="314">
        <v>113</v>
      </c>
      <c r="G138" s="314">
        <v>57</v>
      </c>
      <c r="H138" s="314">
        <v>111.4</v>
      </c>
      <c r="I138" s="314">
        <v>114.3</v>
      </c>
      <c r="J138" s="314">
        <v>136.69999999999999</v>
      </c>
      <c r="K138" s="314">
        <v>116.4</v>
      </c>
      <c r="L138" s="314">
        <v>129.30000000000001</v>
      </c>
      <c r="M138" s="314">
        <v>141.19999999999999</v>
      </c>
    </row>
    <row r="139" spans="1:13" x14ac:dyDescent="0.2">
      <c r="A139" s="302"/>
      <c r="B139" s="126" t="s">
        <v>444</v>
      </c>
      <c r="C139" s="314">
        <v>114.5</v>
      </c>
      <c r="D139" s="314">
        <v>119.1</v>
      </c>
      <c r="E139" s="314">
        <v>136.80000000000001</v>
      </c>
      <c r="F139" s="314">
        <v>111.1</v>
      </c>
      <c r="G139" s="314">
        <v>64.2</v>
      </c>
      <c r="H139" s="314">
        <v>113.3</v>
      </c>
      <c r="I139" s="314">
        <v>124.2</v>
      </c>
      <c r="J139" s="314">
        <v>118</v>
      </c>
      <c r="K139" s="314">
        <v>115</v>
      </c>
      <c r="L139" s="314">
        <v>133.69999999999999</v>
      </c>
      <c r="M139" s="314">
        <v>181.6</v>
      </c>
    </row>
    <row r="140" spans="1:13" x14ac:dyDescent="0.2">
      <c r="A140" s="302"/>
      <c r="B140" s="126" t="s">
        <v>445</v>
      </c>
      <c r="C140" s="314">
        <v>111.2</v>
      </c>
      <c r="D140" s="314">
        <v>116.3</v>
      </c>
      <c r="E140" s="314">
        <v>134.6</v>
      </c>
      <c r="F140" s="314">
        <v>117.3</v>
      </c>
      <c r="G140" s="314">
        <v>66.599999999999994</v>
      </c>
      <c r="H140" s="314">
        <v>112.9</v>
      </c>
      <c r="I140" s="314">
        <v>108.9</v>
      </c>
      <c r="J140" s="314">
        <v>112.7</v>
      </c>
      <c r="K140" s="314">
        <v>114.3</v>
      </c>
      <c r="L140" s="314">
        <v>129.19999999999999</v>
      </c>
      <c r="M140" s="314">
        <v>150.80000000000001</v>
      </c>
    </row>
    <row r="141" spans="1:13" x14ac:dyDescent="0.2">
      <c r="A141" s="302"/>
      <c r="B141" s="126" t="s">
        <v>446</v>
      </c>
      <c r="C141" s="314">
        <v>111.8</v>
      </c>
      <c r="D141" s="314">
        <v>114.3</v>
      </c>
      <c r="E141" s="314">
        <v>134.1</v>
      </c>
      <c r="F141" s="314">
        <v>110.4</v>
      </c>
      <c r="G141" s="314">
        <v>70.900000000000006</v>
      </c>
      <c r="H141" s="314">
        <v>104.7</v>
      </c>
      <c r="I141" s="314">
        <v>119</v>
      </c>
      <c r="J141" s="314">
        <v>107.6</v>
      </c>
      <c r="K141" s="314">
        <v>114.6</v>
      </c>
      <c r="L141" s="314">
        <v>127.3</v>
      </c>
      <c r="M141" s="314">
        <v>172.5</v>
      </c>
    </row>
    <row r="142" spans="1:13" x14ac:dyDescent="0.2">
      <c r="A142" s="302"/>
      <c r="B142" s="126" t="s">
        <v>447</v>
      </c>
      <c r="C142" s="314">
        <v>112.8</v>
      </c>
      <c r="D142" s="314">
        <v>115.7</v>
      </c>
      <c r="E142" s="314">
        <v>133.9</v>
      </c>
      <c r="F142" s="314">
        <v>111.8</v>
      </c>
      <c r="G142" s="314">
        <v>69.5</v>
      </c>
      <c r="H142" s="314">
        <v>108.4</v>
      </c>
      <c r="I142" s="314">
        <v>116.4</v>
      </c>
      <c r="J142" s="314">
        <v>107.9</v>
      </c>
      <c r="K142" s="314">
        <v>115.7</v>
      </c>
      <c r="L142" s="314">
        <v>132</v>
      </c>
      <c r="M142" s="314">
        <v>151.9</v>
      </c>
    </row>
    <row r="143" spans="1:13" x14ac:dyDescent="0.2">
      <c r="B143" s="126" t="s">
        <v>448</v>
      </c>
      <c r="C143" s="314">
        <v>112.9</v>
      </c>
      <c r="D143" s="314">
        <v>115.2</v>
      </c>
      <c r="E143" s="314">
        <v>134.6</v>
      </c>
      <c r="F143" s="314">
        <v>120.3</v>
      </c>
      <c r="G143" s="314">
        <v>75.099999999999994</v>
      </c>
      <c r="H143" s="314">
        <v>113.1</v>
      </c>
      <c r="I143" s="314">
        <v>112.7</v>
      </c>
      <c r="J143" s="314">
        <v>109.9</v>
      </c>
      <c r="K143" s="314">
        <v>115.9</v>
      </c>
      <c r="L143" s="314">
        <v>129.69999999999999</v>
      </c>
      <c r="M143" s="314">
        <v>158.19999999999999</v>
      </c>
    </row>
    <row r="144" spans="1:13" x14ac:dyDescent="0.2">
      <c r="B144" s="126" t="s">
        <v>449</v>
      </c>
      <c r="C144" s="314">
        <v>115.5</v>
      </c>
      <c r="D144" s="314">
        <v>115.6</v>
      </c>
      <c r="E144" s="314">
        <v>133.1</v>
      </c>
      <c r="F144" s="314">
        <v>118.6</v>
      </c>
      <c r="G144" s="314">
        <v>76</v>
      </c>
      <c r="H144" s="314">
        <v>113.4</v>
      </c>
      <c r="I144" s="314">
        <v>102.5</v>
      </c>
      <c r="J144" s="314">
        <v>110.4</v>
      </c>
      <c r="K144" s="314">
        <v>123.4</v>
      </c>
      <c r="L144" s="314">
        <v>133.5</v>
      </c>
      <c r="M144" s="314">
        <v>175.4</v>
      </c>
    </row>
    <row r="145" spans="1:13" x14ac:dyDescent="0.2">
      <c r="B145" s="126" t="s">
        <v>450</v>
      </c>
      <c r="C145" s="314">
        <v>116.9</v>
      </c>
      <c r="D145" s="314">
        <v>115.5</v>
      </c>
      <c r="E145" s="314">
        <v>135.30000000000001</v>
      </c>
      <c r="F145" s="314">
        <v>127.8</v>
      </c>
      <c r="G145" s="314">
        <v>83.7</v>
      </c>
      <c r="H145" s="314">
        <v>115.9</v>
      </c>
      <c r="I145" s="314">
        <v>117.5</v>
      </c>
      <c r="J145" s="314">
        <v>111.5</v>
      </c>
      <c r="K145" s="314">
        <v>118.4</v>
      </c>
      <c r="L145" s="314">
        <v>136</v>
      </c>
      <c r="M145" s="314">
        <v>178.2</v>
      </c>
    </row>
    <row r="146" spans="1:13" x14ac:dyDescent="0.2">
      <c r="A146" s="190" t="s">
        <v>428</v>
      </c>
      <c r="B146" s="332"/>
      <c r="C146" s="314"/>
      <c r="D146" s="314"/>
      <c r="E146" s="314"/>
      <c r="F146" s="314"/>
      <c r="G146" s="314"/>
      <c r="H146" s="314"/>
      <c r="I146" s="314"/>
      <c r="J146" s="314"/>
      <c r="K146" s="314"/>
      <c r="L146" s="314"/>
      <c r="M146" s="314"/>
    </row>
    <row r="147" spans="1:13" x14ac:dyDescent="0.2">
      <c r="A147" s="616" t="s">
        <v>1847</v>
      </c>
      <c r="B147" s="616"/>
      <c r="C147" s="616"/>
      <c r="D147" s="616"/>
      <c r="E147" s="616"/>
      <c r="F147" s="616"/>
      <c r="G147" s="616"/>
      <c r="H147" s="616"/>
      <c r="I147" s="616"/>
      <c r="J147" s="616"/>
      <c r="K147" s="616"/>
      <c r="L147" s="616"/>
      <c r="M147" s="616"/>
    </row>
    <row r="176" spans="5:13" x14ac:dyDescent="0.2">
      <c r="E176" s="19"/>
      <c r="F176" s="19"/>
      <c r="G176" s="19"/>
      <c r="H176" s="19"/>
      <c r="I176" s="19"/>
      <c r="J176" s="19"/>
      <c r="K176" s="19"/>
      <c r="L176" s="19"/>
      <c r="M176" s="19"/>
    </row>
    <row r="177" spans="3:13" x14ac:dyDescent="0.2">
      <c r="E177" s="19"/>
      <c r="F177" s="19"/>
      <c r="G177" s="19"/>
      <c r="H177" s="19"/>
      <c r="I177" s="19"/>
      <c r="J177" s="19"/>
      <c r="K177" s="19"/>
      <c r="L177" s="19"/>
      <c r="M177" s="19"/>
    </row>
    <row r="178" spans="3:13" x14ac:dyDescent="0.2">
      <c r="E178" s="19"/>
      <c r="F178" s="19"/>
      <c r="G178" s="19"/>
      <c r="H178" s="19"/>
      <c r="I178" s="19"/>
      <c r="J178" s="19"/>
      <c r="K178" s="19"/>
      <c r="L178" s="19"/>
      <c r="M178" s="19"/>
    </row>
    <row r="179" spans="3:13" x14ac:dyDescent="0.2">
      <c r="E179" s="19"/>
      <c r="F179" s="19"/>
      <c r="G179" s="19"/>
      <c r="H179" s="19"/>
      <c r="I179" s="19"/>
      <c r="J179" s="19"/>
      <c r="K179" s="19"/>
      <c r="L179" s="19"/>
      <c r="M179" s="19"/>
    </row>
    <row r="180" spans="3:13" x14ac:dyDescent="0.2">
      <c r="E180" s="19"/>
      <c r="F180" s="19"/>
      <c r="G180" s="19"/>
      <c r="H180" s="19"/>
      <c r="I180" s="19"/>
      <c r="J180" s="19"/>
      <c r="K180" s="19"/>
      <c r="L180" s="19"/>
      <c r="M180" s="19"/>
    </row>
    <row r="181" spans="3:13" x14ac:dyDescent="0.2">
      <c r="E181" s="19"/>
      <c r="F181" s="19"/>
      <c r="G181" s="19"/>
      <c r="H181" s="19"/>
      <c r="I181" s="19"/>
      <c r="J181" s="19"/>
      <c r="K181" s="19"/>
      <c r="L181" s="19"/>
      <c r="M181" s="19"/>
    </row>
    <row r="182" spans="3:13" x14ac:dyDescent="0.2">
      <c r="E182" s="19"/>
      <c r="F182" s="19"/>
      <c r="G182" s="19"/>
      <c r="H182" s="19"/>
      <c r="I182" s="19"/>
      <c r="J182" s="19"/>
      <c r="K182" s="19"/>
      <c r="L182" s="19"/>
      <c r="M182" s="19"/>
    </row>
    <row r="183" spans="3:13" x14ac:dyDescent="0.2">
      <c r="E183" s="19"/>
      <c r="F183" s="19"/>
      <c r="G183" s="19"/>
      <c r="H183" s="19"/>
      <c r="I183" s="19"/>
      <c r="J183" s="19"/>
      <c r="K183" s="19"/>
      <c r="L183" s="19"/>
      <c r="M183" s="19"/>
    </row>
    <row r="184" spans="3:13" x14ac:dyDescent="0.2">
      <c r="E184" s="19"/>
      <c r="F184" s="19"/>
      <c r="G184" s="19"/>
      <c r="H184" s="19"/>
      <c r="I184" s="19"/>
      <c r="J184" s="19"/>
      <c r="K184" s="19"/>
      <c r="L184" s="19"/>
      <c r="M184" s="19"/>
    </row>
    <row r="185" spans="3:13" x14ac:dyDescent="0.2">
      <c r="C185" s="19"/>
      <c r="D185" s="19"/>
      <c r="E185" s="19"/>
      <c r="F185" s="19"/>
      <c r="G185" s="19"/>
      <c r="H185" s="19"/>
      <c r="I185" s="19"/>
      <c r="J185" s="19"/>
      <c r="K185" s="19"/>
      <c r="L185" s="19"/>
      <c r="M185" s="19"/>
    </row>
    <row r="186" spans="3:13" x14ac:dyDescent="0.2">
      <c r="C186" s="19"/>
      <c r="D186" s="19"/>
      <c r="E186" s="19"/>
      <c r="F186" s="19"/>
      <c r="G186" s="19"/>
      <c r="H186" s="19"/>
      <c r="I186" s="19"/>
      <c r="J186" s="19"/>
      <c r="K186" s="19"/>
      <c r="L186" s="19"/>
      <c r="M186" s="19"/>
    </row>
    <row r="187" spans="3:13" x14ac:dyDescent="0.2">
      <c r="C187" s="19"/>
      <c r="D187" s="19"/>
      <c r="E187" s="19"/>
      <c r="F187" s="19"/>
      <c r="G187" s="19"/>
      <c r="H187" s="19"/>
      <c r="I187" s="19"/>
      <c r="J187" s="19"/>
      <c r="K187" s="19"/>
      <c r="L187" s="19"/>
      <c r="M187" s="19"/>
    </row>
    <row r="188" spans="3:13" x14ac:dyDescent="0.2">
      <c r="C188" s="19"/>
      <c r="D188" s="19"/>
      <c r="E188" s="19"/>
      <c r="F188" s="19"/>
      <c r="G188" s="19"/>
      <c r="H188" s="19"/>
      <c r="I188" s="19"/>
      <c r="J188" s="19"/>
      <c r="K188" s="19"/>
      <c r="L188" s="19"/>
      <c r="M188" s="19"/>
    </row>
    <row r="189" spans="3:13" x14ac:dyDescent="0.2">
      <c r="C189" s="19"/>
      <c r="D189" s="19"/>
      <c r="E189" s="19"/>
      <c r="F189" s="19"/>
      <c r="G189" s="19"/>
      <c r="H189" s="19"/>
      <c r="I189" s="19"/>
      <c r="J189" s="19"/>
      <c r="K189" s="19"/>
      <c r="L189" s="19"/>
      <c r="M189" s="19"/>
    </row>
    <row r="190" spans="3:13" x14ac:dyDescent="0.2">
      <c r="C190" s="19"/>
      <c r="D190" s="19"/>
      <c r="E190" s="19"/>
      <c r="F190" s="19"/>
      <c r="G190" s="19"/>
      <c r="H190" s="19"/>
      <c r="I190" s="19"/>
      <c r="J190" s="19"/>
      <c r="K190" s="19"/>
      <c r="L190" s="19"/>
      <c r="M190" s="19"/>
    </row>
    <row r="191" spans="3:13" x14ac:dyDescent="0.2">
      <c r="C191" s="19"/>
      <c r="D191" s="19"/>
      <c r="E191" s="19"/>
      <c r="F191" s="19"/>
      <c r="G191" s="19"/>
      <c r="H191" s="19"/>
      <c r="I191" s="19"/>
      <c r="J191" s="19"/>
      <c r="K191" s="19"/>
      <c r="L191" s="19"/>
      <c r="M191" s="19"/>
    </row>
    <row r="192" spans="3:13" x14ac:dyDescent="0.2">
      <c r="C192" s="19"/>
      <c r="D192" s="19"/>
      <c r="E192" s="19"/>
      <c r="F192" s="19"/>
      <c r="G192" s="19"/>
      <c r="H192" s="19"/>
      <c r="I192" s="19"/>
      <c r="J192" s="19"/>
      <c r="K192" s="19"/>
      <c r="L192" s="19"/>
      <c r="M192" s="19"/>
    </row>
    <row r="193" spans="3:13" x14ac:dyDescent="0.2">
      <c r="C193" s="19"/>
      <c r="D193" s="19"/>
      <c r="E193" s="19"/>
      <c r="F193" s="19"/>
      <c r="G193" s="19"/>
      <c r="H193" s="19"/>
      <c r="I193" s="19"/>
      <c r="J193" s="19"/>
      <c r="K193" s="19"/>
      <c r="L193" s="19"/>
      <c r="M193" s="19"/>
    </row>
    <row r="194" spans="3:13" x14ac:dyDescent="0.2">
      <c r="C194" s="19"/>
      <c r="D194" s="19"/>
      <c r="E194" s="19"/>
      <c r="F194" s="19"/>
      <c r="G194" s="19"/>
      <c r="H194" s="19"/>
      <c r="I194" s="19"/>
      <c r="J194" s="19"/>
      <c r="K194" s="19"/>
      <c r="L194" s="19"/>
      <c r="M194" s="19"/>
    </row>
    <row r="195" spans="3:13" x14ac:dyDescent="0.2">
      <c r="C195" s="19"/>
      <c r="D195" s="19"/>
      <c r="E195" s="19"/>
      <c r="F195" s="19"/>
      <c r="G195" s="19"/>
      <c r="H195" s="19"/>
      <c r="I195" s="19"/>
      <c r="J195" s="19"/>
      <c r="K195" s="19"/>
      <c r="L195" s="19"/>
      <c r="M195" s="19"/>
    </row>
    <row r="196" spans="3:13" x14ac:dyDescent="0.2">
      <c r="C196" s="19"/>
      <c r="D196" s="19"/>
      <c r="E196" s="19"/>
      <c r="F196" s="19"/>
      <c r="G196" s="19"/>
      <c r="H196" s="19"/>
      <c r="I196" s="19"/>
      <c r="J196" s="19"/>
      <c r="K196" s="19"/>
      <c r="L196" s="19"/>
      <c r="M196" s="19"/>
    </row>
    <row r="197" spans="3:13" x14ac:dyDescent="0.2">
      <c r="C197" s="19"/>
      <c r="D197" s="19"/>
      <c r="E197" s="19"/>
      <c r="F197" s="19"/>
      <c r="G197" s="19"/>
      <c r="H197" s="19"/>
      <c r="I197" s="19"/>
      <c r="J197" s="19"/>
      <c r="K197" s="19"/>
      <c r="L197" s="19"/>
      <c r="M197" s="19"/>
    </row>
    <row r="198" spans="3:13" x14ac:dyDescent="0.2">
      <c r="C198" s="19"/>
      <c r="D198" s="19"/>
      <c r="E198" s="19"/>
      <c r="F198" s="19"/>
      <c r="G198" s="19"/>
      <c r="H198" s="19"/>
      <c r="I198" s="19"/>
      <c r="J198" s="19"/>
      <c r="K198" s="19"/>
      <c r="L198" s="19"/>
      <c r="M198" s="19"/>
    </row>
    <row r="199" spans="3:13" x14ac:dyDescent="0.2">
      <c r="C199" s="19"/>
      <c r="D199" s="19"/>
      <c r="E199" s="19"/>
      <c r="F199" s="19"/>
      <c r="G199" s="19"/>
      <c r="H199" s="19"/>
      <c r="I199" s="19"/>
      <c r="J199" s="19"/>
      <c r="K199" s="19"/>
      <c r="L199" s="19"/>
      <c r="M199" s="19"/>
    </row>
    <row r="200" spans="3:13" x14ac:dyDescent="0.2">
      <c r="C200" s="19"/>
      <c r="D200" s="19"/>
      <c r="E200" s="19"/>
      <c r="F200" s="19"/>
      <c r="G200" s="19"/>
      <c r="H200" s="19"/>
      <c r="I200" s="19"/>
      <c r="J200" s="19"/>
      <c r="K200" s="19"/>
      <c r="L200" s="19"/>
      <c r="M200" s="19"/>
    </row>
    <row r="201" spans="3:13" x14ac:dyDescent="0.2">
      <c r="C201" s="19"/>
      <c r="D201" s="19"/>
      <c r="E201" s="19"/>
      <c r="F201" s="19"/>
      <c r="G201" s="19"/>
      <c r="H201" s="19"/>
      <c r="I201" s="19"/>
      <c r="J201" s="19"/>
      <c r="K201" s="19"/>
      <c r="L201" s="19"/>
      <c r="M201" s="19"/>
    </row>
    <row r="202" spans="3:13" x14ac:dyDescent="0.2">
      <c r="C202" s="19"/>
      <c r="D202" s="19"/>
      <c r="E202" s="19"/>
      <c r="F202" s="19"/>
      <c r="G202" s="19"/>
      <c r="H202" s="19"/>
      <c r="I202" s="19"/>
      <c r="J202" s="19"/>
      <c r="K202" s="19"/>
      <c r="L202" s="19"/>
      <c r="M202" s="19"/>
    </row>
    <row r="203" spans="3:13" x14ac:dyDescent="0.2">
      <c r="C203" s="19"/>
      <c r="D203" s="19"/>
      <c r="E203" s="19"/>
      <c r="F203" s="19"/>
      <c r="G203" s="19"/>
      <c r="H203" s="19"/>
      <c r="I203" s="19"/>
      <c r="J203" s="19"/>
      <c r="K203" s="19"/>
      <c r="L203" s="19"/>
      <c r="M203" s="19"/>
    </row>
    <row r="204" spans="3:13" x14ac:dyDescent="0.2">
      <c r="C204" s="19"/>
      <c r="D204" s="19"/>
      <c r="E204" s="19"/>
      <c r="F204" s="19"/>
      <c r="G204" s="19"/>
      <c r="H204" s="19"/>
      <c r="I204" s="19"/>
      <c r="J204" s="19"/>
      <c r="K204" s="19"/>
      <c r="L204" s="19"/>
      <c r="M204" s="19"/>
    </row>
  </sheetData>
  <mergeCells count="7">
    <mergeCell ref="A147:M147"/>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2020</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32"/>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workbookViewId="0">
      <pane ySplit="4" topLeftCell="A5" activePane="bottomLeft" state="frozen"/>
      <selection activeCell="D708" sqref="D708"/>
      <selection pane="bottomLeft" sqref="A1:E1"/>
    </sheetView>
  </sheetViews>
  <sheetFormatPr baseColWidth="10" defaultColWidth="11.42578125" defaultRowHeight="12.75" x14ac:dyDescent="0.2"/>
  <cols>
    <col min="1" max="1" width="11.42578125" style="18"/>
    <col min="2" max="5" width="18.140625" style="18" customWidth="1"/>
    <col min="6" max="16384" width="11.42578125" style="18"/>
  </cols>
  <sheetData>
    <row r="1" spans="1:5" s="20" customFormat="1" ht="15.75" x14ac:dyDescent="0.25">
      <c r="A1" s="814" t="s">
        <v>1389</v>
      </c>
      <c r="B1" s="814"/>
      <c r="C1" s="814"/>
      <c r="D1" s="814"/>
      <c r="E1" s="814"/>
    </row>
    <row r="2" spans="1:5" ht="15" x14ac:dyDescent="0.2">
      <c r="A2" s="814"/>
      <c r="B2" s="814"/>
      <c r="C2" s="814"/>
      <c r="D2" s="814"/>
      <c r="E2" s="814"/>
    </row>
    <row r="3" spans="1:5" ht="25.5" x14ac:dyDescent="0.2">
      <c r="A3" s="619" t="s">
        <v>1236</v>
      </c>
      <c r="B3" s="5" t="s">
        <v>1390</v>
      </c>
      <c r="C3" s="23" t="s">
        <v>1391</v>
      </c>
      <c r="D3" s="333" t="s">
        <v>1392</v>
      </c>
      <c r="E3" s="334" t="s">
        <v>1393</v>
      </c>
    </row>
    <row r="4" spans="1:5" x14ac:dyDescent="0.2">
      <c r="A4" s="621"/>
      <c r="B4" s="628" t="s">
        <v>1394</v>
      </c>
      <c r="C4" s="629"/>
      <c r="D4" s="629"/>
      <c r="E4" s="629"/>
    </row>
    <row r="5" spans="1:5" x14ac:dyDescent="0.2">
      <c r="A5" s="544"/>
      <c r="B5" s="26"/>
      <c r="C5" s="26"/>
      <c r="D5" s="26"/>
      <c r="E5" s="26"/>
    </row>
    <row r="6" spans="1:5" x14ac:dyDescent="0.2">
      <c r="A6" s="10" t="s">
        <v>404</v>
      </c>
      <c r="B6" s="19">
        <v>21.5</v>
      </c>
      <c r="C6" s="19">
        <v>20.8</v>
      </c>
      <c r="D6" s="19">
        <v>20.9</v>
      </c>
      <c r="E6" s="19">
        <v>42.2</v>
      </c>
    </row>
    <row r="7" spans="1:5" x14ac:dyDescent="0.2">
      <c r="A7" s="10" t="s">
        <v>405</v>
      </c>
      <c r="B7" s="19">
        <v>20.2</v>
      </c>
      <c r="C7" s="19">
        <v>19.2</v>
      </c>
      <c r="D7" s="19">
        <v>19.3</v>
      </c>
      <c r="E7" s="19">
        <v>39.299999999999997</v>
      </c>
    </row>
    <row r="8" spans="1:5" x14ac:dyDescent="0.2">
      <c r="A8" s="10" t="s">
        <v>406</v>
      </c>
      <c r="B8" s="19">
        <v>18.399999999999999</v>
      </c>
      <c r="C8" s="19">
        <v>16.5</v>
      </c>
      <c r="D8" s="19">
        <v>16.8</v>
      </c>
      <c r="E8" s="19">
        <v>34.9</v>
      </c>
    </row>
    <row r="9" spans="1:5" x14ac:dyDescent="0.2">
      <c r="A9" s="10" t="s">
        <v>407</v>
      </c>
      <c r="B9" s="19">
        <v>19.3</v>
      </c>
      <c r="C9" s="19">
        <v>17.2</v>
      </c>
      <c r="D9" s="19">
        <v>17.600000000000001</v>
      </c>
      <c r="E9" s="19">
        <v>36.5</v>
      </c>
    </row>
    <row r="10" spans="1:5" x14ac:dyDescent="0.2">
      <c r="A10" s="10" t="s">
        <v>408</v>
      </c>
      <c r="B10" s="19">
        <v>20.2</v>
      </c>
      <c r="C10" s="19">
        <v>17.899999999999999</v>
      </c>
      <c r="D10" s="19">
        <v>18.3</v>
      </c>
      <c r="E10" s="19">
        <v>38.200000000000003</v>
      </c>
    </row>
    <row r="11" spans="1:5" x14ac:dyDescent="0.2">
      <c r="A11" s="10" t="s">
        <v>409</v>
      </c>
      <c r="B11" s="19">
        <v>21</v>
      </c>
      <c r="C11" s="19">
        <v>18.399999999999999</v>
      </c>
      <c r="D11" s="19">
        <v>18.899999999999999</v>
      </c>
      <c r="E11" s="19">
        <v>39.4</v>
      </c>
    </row>
    <row r="12" spans="1:5" x14ac:dyDescent="0.2">
      <c r="A12" s="10" t="s">
        <v>410</v>
      </c>
      <c r="B12" s="19">
        <v>23.2</v>
      </c>
      <c r="C12" s="19">
        <v>20.100000000000001</v>
      </c>
      <c r="D12" s="19">
        <v>20.8</v>
      </c>
      <c r="E12" s="19">
        <v>43.3</v>
      </c>
    </row>
    <row r="13" spans="1:5" x14ac:dyDescent="0.2">
      <c r="A13" s="10" t="s">
        <v>411</v>
      </c>
      <c r="B13" s="19">
        <v>24.2</v>
      </c>
      <c r="C13" s="19">
        <v>21</v>
      </c>
      <c r="D13" s="19">
        <v>21.7</v>
      </c>
      <c r="E13" s="19">
        <v>45.3</v>
      </c>
    </row>
    <row r="14" spans="1:5" x14ac:dyDescent="0.2">
      <c r="A14" s="10" t="s">
        <v>412</v>
      </c>
      <c r="B14" s="19">
        <v>24.8</v>
      </c>
      <c r="C14" s="19">
        <v>21.6</v>
      </c>
      <c r="D14" s="19">
        <v>22.3</v>
      </c>
      <c r="E14" s="19">
        <v>46.4</v>
      </c>
    </row>
    <row r="15" spans="1:5" x14ac:dyDescent="0.2">
      <c r="A15" s="10" t="s">
        <v>413</v>
      </c>
      <c r="B15" s="19">
        <v>28.3</v>
      </c>
      <c r="C15" s="19">
        <v>25.5</v>
      </c>
      <c r="D15" s="19">
        <v>26.3</v>
      </c>
      <c r="E15" s="19">
        <v>53.9</v>
      </c>
    </row>
    <row r="16" spans="1:5" x14ac:dyDescent="0.2">
      <c r="A16" s="10" t="s">
        <v>414</v>
      </c>
      <c r="B16" s="19">
        <v>29.4</v>
      </c>
      <c r="C16" s="19">
        <v>25</v>
      </c>
      <c r="D16" s="19">
        <v>26.1</v>
      </c>
      <c r="E16" s="19">
        <v>54.4</v>
      </c>
    </row>
    <row r="17" spans="1:5" x14ac:dyDescent="0.2">
      <c r="A17" s="10" t="s">
        <v>415</v>
      </c>
      <c r="B17" s="19">
        <v>29.6</v>
      </c>
      <c r="C17" s="19">
        <v>23.6</v>
      </c>
      <c r="D17" s="19">
        <v>25.1</v>
      </c>
      <c r="E17" s="19">
        <v>53.2</v>
      </c>
    </row>
    <row r="18" spans="1:5" x14ac:dyDescent="0.2">
      <c r="A18" s="10" t="s">
        <v>416</v>
      </c>
      <c r="B18" s="19">
        <v>30</v>
      </c>
      <c r="C18" s="19">
        <v>24.2</v>
      </c>
      <c r="D18" s="19">
        <v>25.7</v>
      </c>
      <c r="E18" s="19">
        <v>54.2</v>
      </c>
    </row>
    <row r="19" spans="1:5" x14ac:dyDescent="0.2">
      <c r="A19" s="10" t="s">
        <v>417</v>
      </c>
      <c r="B19" s="19">
        <v>32.299999999999997</v>
      </c>
      <c r="C19" s="19">
        <v>25.4</v>
      </c>
      <c r="D19" s="19">
        <v>27.3</v>
      </c>
      <c r="E19" s="19">
        <v>57.8</v>
      </c>
    </row>
    <row r="20" spans="1:5" x14ac:dyDescent="0.2">
      <c r="A20" s="10" t="s">
        <v>418</v>
      </c>
      <c r="B20" s="19">
        <v>34.4</v>
      </c>
      <c r="C20" s="19">
        <v>27.4</v>
      </c>
      <c r="D20" s="19">
        <v>29.5</v>
      </c>
      <c r="E20" s="19">
        <v>61.8</v>
      </c>
    </row>
    <row r="21" spans="1:5" x14ac:dyDescent="0.2">
      <c r="A21" s="10" t="s">
        <v>419</v>
      </c>
      <c r="B21" s="19">
        <v>37.4</v>
      </c>
      <c r="C21" s="19">
        <v>30.8</v>
      </c>
      <c r="D21" s="19">
        <v>33</v>
      </c>
      <c r="E21" s="19">
        <v>68.2</v>
      </c>
    </row>
    <row r="22" spans="1:5" x14ac:dyDescent="0.2">
      <c r="A22" s="10" t="s">
        <v>420</v>
      </c>
      <c r="B22" s="19">
        <v>38.6</v>
      </c>
      <c r="C22" s="19">
        <v>30.8</v>
      </c>
      <c r="D22" s="19">
        <v>33.4</v>
      </c>
      <c r="E22" s="19">
        <v>69.400000000000006</v>
      </c>
    </row>
    <row r="23" spans="1:5" x14ac:dyDescent="0.2">
      <c r="A23" s="10" t="s">
        <v>421</v>
      </c>
      <c r="B23" s="19">
        <v>38.6</v>
      </c>
      <c r="C23" s="19">
        <v>31.6</v>
      </c>
      <c r="D23" s="19">
        <v>34</v>
      </c>
      <c r="E23" s="19">
        <v>70.3</v>
      </c>
    </row>
    <row r="24" spans="1:5" x14ac:dyDescent="0.2">
      <c r="A24" s="10" t="s">
        <v>422</v>
      </c>
      <c r="B24" s="19">
        <v>32.799999999999997</v>
      </c>
      <c r="C24" s="19">
        <v>27.2</v>
      </c>
      <c r="D24" s="19">
        <v>28.8</v>
      </c>
      <c r="E24" s="19">
        <v>60</v>
      </c>
    </row>
    <row r="25" spans="1:5" x14ac:dyDescent="0.2">
      <c r="A25" s="10" t="s">
        <v>423</v>
      </c>
      <c r="B25" s="19">
        <v>37.1</v>
      </c>
      <c r="C25" s="19">
        <v>31.1</v>
      </c>
      <c r="D25" s="19">
        <v>33.1</v>
      </c>
      <c r="E25" s="19">
        <v>68.2</v>
      </c>
    </row>
    <row r="26" spans="1:5" x14ac:dyDescent="0.2">
      <c r="A26" s="10" t="s">
        <v>424</v>
      </c>
      <c r="B26" s="19">
        <v>39.4</v>
      </c>
      <c r="C26" s="18">
        <v>33.5</v>
      </c>
      <c r="D26" s="19">
        <v>35.6</v>
      </c>
      <c r="E26" s="19">
        <v>72.900000000000006</v>
      </c>
    </row>
    <row r="27" spans="1:5" x14ac:dyDescent="0.2">
      <c r="A27" s="10" t="s">
        <v>425</v>
      </c>
      <c r="B27" s="19">
        <v>39.799999999999997</v>
      </c>
      <c r="C27" s="19">
        <v>32.799999999999997</v>
      </c>
      <c r="D27" s="19">
        <v>35.200000000000003</v>
      </c>
      <c r="E27" s="19">
        <v>72.599999999999994</v>
      </c>
    </row>
    <row r="28" spans="1:5" x14ac:dyDescent="0.2">
      <c r="A28" s="10" t="s">
        <v>426</v>
      </c>
      <c r="B28" s="19">
        <v>38.700000000000003</v>
      </c>
      <c r="C28" s="19">
        <v>31.7</v>
      </c>
      <c r="D28" s="19">
        <v>34.1</v>
      </c>
      <c r="E28" s="19">
        <v>70.400000000000006</v>
      </c>
    </row>
    <row r="29" spans="1:5" x14ac:dyDescent="0.2">
      <c r="A29" s="10" t="s">
        <v>427</v>
      </c>
      <c r="B29" s="19">
        <v>38.4</v>
      </c>
      <c r="C29" s="19">
        <v>31.1</v>
      </c>
      <c r="D29" s="19">
        <v>33.5</v>
      </c>
      <c r="E29" s="19">
        <v>69.5</v>
      </c>
    </row>
    <row r="30" spans="1:5" x14ac:dyDescent="0.2">
      <c r="A30" s="10" t="s">
        <v>1624</v>
      </c>
      <c r="B30" s="19">
        <v>39.4</v>
      </c>
      <c r="C30" s="19">
        <v>31.3</v>
      </c>
      <c r="D30" s="19">
        <v>34.1</v>
      </c>
      <c r="E30" s="19">
        <v>70.7</v>
      </c>
    </row>
    <row r="31" spans="1:5" x14ac:dyDescent="0.2">
      <c r="A31" s="10" t="s">
        <v>1676</v>
      </c>
      <c r="B31" s="19">
        <v>38.4</v>
      </c>
      <c r="C31" s="19">
        <v>30.5</v>
      </c>
      <c r="D31" s="19">
        <v>33.1</v>
      </c>
      <c r="E31" s="19">
        <v>68.900000000000006</v>
      </c>
    </row>
    <row r="32" spans="1:5" x14ac:dyDescent="0.2">
      <c r="A32" s="10" t="s">
        <v>1713</v>
      </c>
      <c r="B32" s="19">
        <v>39.200000000000003</v>
      </c>
      <c r="C32" s="19">
        <v>31.8</v>
      </c>
      <c r="D32" s="19">
        <v>34.4</v>
      </c>
      <c r="E32" s="19">
        <v>71.2</v>
      </c>
    </row>
    <row r="33" spans="1:5" x14ac:dyDescent="0.2">
      <c r="A33" s="10" t="s">
        <v>1718</v>
      </c>
      <c r="B33" s="19">
        <v>39.299999999999997</v>
      </c>
      <c r="C33" s="19">
        <v>32.6</v>
      </c>
      <c r="D33" s="19">
        <v>34.9</v>
      </c>
      <c r="E33" s="19">
        <v>71.900000000000006</v>
      </c>
    </row>
    <row r="34" spans="1:5" x14ac:dyDescent="0.2">
      <c r="A34" s="10" t="s">
        <v>1828</v>
      </c>
      <c r="B34" s="19">
        <v>38.5</v>
      </c>
      <c r="C34" s="19">
        <v>32.1</v>
      </c>
      <c r="D34" s="19">
        <v>34.4</v>
      </c>
      <c r="E34" s="19">
        <v>70.8</v>
      </c>
    </row>
    <row r="35" spans="1:5" x14ac:dyDescent="0.2">
      <c r="A35" s="10" t="s">
        <v>1851</v>
      </c>
      <c r="B35" s="19">
        <v>36.200000000000003</v>
      </c>
      <c r="C35" s="18">
        <v>30.8</v>
      </c>
      <c r="D35" s="18">
        <v>32.5</v>
      </c>
      <c r="E35" s="18">
        <v>66.900000000000006</v>
      </c>
    </row>
  </sheetData>
  <mergeCells count="4">
    <mergeCell ref="A1:E1"/>
    <mergeCell ref="A3:A4"/>
    <mergeCell ref="B4:E4"/>
    <mergeCell ref="A2:E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32"/>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
  <sheetViews>
    <sheetView zoomScaleNormal="100" workbookViewId="0">
      <pane ySplit="4" topLeftCell="A5" activePane="bottomLeft" state="frozen"/>
      <selection activeCell="D708" sqref="D708"/>
      <selection pane="bottomLeft"/>
    </sheetView>
  </sheetViews>
  <sheetFormatPr baseColWidth="10" defaultColWidth="11.42578125" defaultRowHeight="12.75" x14ac:dyDescent="0.2"/>
  <cols>
    <col min="1" max="1" width="11.42578125" style="18"/>
    <col min="2" max="4" width="22.7109375" style="18" customWidth="1"/>
    <col min="5" max="5" width="13.140625" style="18" customWidth="1"/>
    <col min="6" max="16384" width="11.42578125" style="18"/>
  </cols>
  <sheetData>
    <row r="1" spans="1:4" s="20" customFormat="1" ht="15.75" x14ac:dyDescent="0.25">
      <c r="A1" s="335" t="s">
        <v>1395</v>
      </c>
    </row>
    <row r="2" spans="1:4" s="20" customFormat="1" ht="15.75" x14ac:dyDescent="0.25">
      <c r="A2" s="548"/>
    </row>
    <row r="3" spans="1:4" ht="25.5" x14ac:dyDescent="0.2">
      <c r="A3" s="619" t="s">
        <v>1236</v>
      </c>
      <c r="B3" s="5" t="s">
        <v>1396</v>
      </c>
      <c r="C3" s="336" t="s">
        <v>1397</v>
      </c>
      <c r="D3" s="333" t="s">
        <v>1398</v>
      </c>
    </row>
    <row r="4" spans="1:4" x14ac:dyDescent="0.2">
      <c r="A4" s="621"/>
      <c r="B4" s="23" t="s">
        <v>1399</v>
      </c>
      <c r="C4" s="628" t="s">
        <v>361</v>
      </c>
      <c r="D4" s="629"/>
    </row>
    <row r="5" spans="1:4" x14ac:dyDescent="0.2">
      <c r="A5" s="544"/>
      <c r="B5" s="26"/>
      <c r="C5" s="26"/>
      <c r="D5" s="26"/>
    </row>
    <row r="6" spans="1:4" x14ac:dyDescent="0.2">
      <c r="A6" s="10" t="s">
        <v>404</v>
      </c>
      <c r="B6" s="19">
        <v>11.2</v>
      </c>
      <c r="C6" s="19">
        <v>1.7</v>
      </c>
      <c r="D6" s="19">
        <v>0.7</v>
      </c>
    </row>
    <row r="7" spans="1:4" x14ac:dyDescent="0.2">
      <c r="A7" s="10" t="s">
        <v>405</v>
      </c>
      <c r="B7" s="19">
        <v>17.2</v>
      </c>
      <c r="C7" s="19">
        <v>2.6</v>
      </c>
      <c r="D7" s="19">
        <v>1</v>
      </c>
    </row>
    <row r="8" spans="1:4" x14ac:dyDescent="0.2">
      <c r="A8" s="10" t="s">
        <v>406</v>
      </c>
      <c r="B8" s="19">
        <v>31.6</v>
      </c>
      <c r="C8" s="19">
        <v>5.2</v>
      </c>
      <c r="D8" s="19">
        <v>1.8</v>
      </c>
    </row>
    <row r="9" spans="1:4" x14ac:dyDescent="0.2">
      <c r="A9" s="10" t="s">
        <v>407</v>
      </c>
      <c r="B9" s="19">
        <v>37.6</v>
      </c>
      <c r="C9" s="19">
        <v>5.6</v>
      </c>
      <c r="D9" s="19">
        <v>2.1</v>
      </c>
    </row>
    <row r="10" spans="1:4" x14ac:dyDescent="0.2">
      <c r="A10" s="10" t="s">
        <v>408</v>
      </c>
      <c r="B10" s="19">
        <v>43.6</v>
      </c>
      <c r="C10" s="19">
        <v>6</v>
      </c>
      <c r="D10" s="19">
        <v>2.2999999999999998</v>
      </c>
    </row>
    <row r="11" spans="1:4" x14ac:dyDescent="0.2">
      <c r="A11" s="10" t="s">
        <v>409</v>
      </c>
      <c r="B11" s="19">
        <v>50.4</v>
      </c>
      <c r="C11" s="19">
        <v>6.7</v>
      </c>
      <c r="D11" s="19">
        <v>2.6</v>
      </c>
    </row>
    <row r="12" spans="1:4" x14ac:dyDescent="0.2">
      <c r="A12" s="10" t="s">
        <v>410</v>
      </c>
      <c r="B12" s="19">
        <v>59.5</v>
      </c>
      <c r="C12" s="19">
        <v>7</v>
      </c>
      <c r="D12" s="19">
        <v>3</v>
      </c>
    </row>
    <row r="13" spans="1:4" x14ac:dyDescent="0.2">
      <c r="A13" s="10" t="s">
        <v>411</v>
      </c>
      <c r="B13" s="19">
        <v>64.900000000000006</v>
      </c>
      <c r="C13" s="19">
        <v>7.1</v>
      </c>
      <c r="D13" s="19">
        <v>3.2</v>
      </c>
    </row>
    <row r="14" spans="1:4" x14ac:dyDescent="0.2">
      <c r="A14" s="10" t="s">
        <v>412</v>
      </c>
      <c r="B14" s="19">
        <v>65.2</v>
      </c>
      <c r="C14" s="19">
        <v>6.8</v>
      </c>
      <c r="D14" s="19">
        <v>3.2</v>
      </c>
    </row>
    <row r="15" spans="1:4" x14ac:dyDescent="0.2">
      <c r="A15" s="10" t="s">
        <v>413</v>
      </c>
      <c r="B15" s="19">
        <v>59.1</v>
      </c>
      <c r="C15" s="19">
        <v>5.2</v>
      </c>
      <c r="D15" s="19">
        <v>2.8</v>
      </c>
    </row>
    <row r="16" spans="1:4" x14ac:dyDescent="0.2">
      <c r="A16" s="10" t="s">
        <v>414</v>
      </c>
      <c r="B16" s="19">
        <v>95.5</v>
      </c>
      <c r="C16" s="19">
        <v>8.1</v>
      </c>
      <c r="D16" s="19">
        <v>4.4000000000000004</v>
      </c>
    </row>
    <row r="17" spans="1:11" x14ac:dyDescent="0.2">
      <c r="A17" s="10" t="s">
        <v>415</v>
      </c>
      <c r="B17" s="19">
        <v>132.80000000000001</v>
      </c>
      <c r="C17" s="19">
        <v>11.4</v>
      </c>
      <c r="D17" s="19">
        <v>6</v>
      </c>
    </row>
    <row r="18" spans="1:11" x14ac:dyDescent="0.2">
      <c r="A18" s="10" t="s">
        <v>416</v>
      </c>
      <c r="B18" s="19">
        <v>129.9</v>
      </c>
      <c r="C18" s="19">
        <v>10.8</v>
      </c>
      <c r="D18" s="19">
        <v>5.9</v>
      </c>
    </row>
    <row r="19" spans="1:11" x14ac:dyDescent="0.2">
      <c r="A19" s="10" t="s">
        <v>417</v>
      </c>
      <c r="B19" s="19">
        <v>156.1</v>
      </c>
      <c r="C19" s="19">
        <v>11.9</v>
      </c>
      <c r="D19" s="19">
        <v>6.9</v>
      </c>
    </row>
    <row r="20" spans="1:11" x14ac:dyDescent="0.2">
      <c r="A20" s="10" t="s">
        <v>418</v>
      </c>
      <c r="B20" s="19">
        <v>158.19999999999999</v>
      </c>
      <c r="C20" s="19">
        <v>11.2</v>
      </c>
      <c r="D20" s="19">
        <v>6.9</v>
      </c>
      <c r="K20" s="19"/>
    </row>
    <row r="21" spans="1:11" x14ac:dyDescent="0.2">
      <c r="A21" s="10" t="s">
        <v>419</v>
      </c>
      <c r="B21" s="19">
        <v>159</v>
      </c>
      <c r="C21" s="19">
        <v>9.8000000000000007</v>
      </c>
      <c r="D21" s="19">
        <v>6.7</v>
      </c>
      <c r="K21" s="19"/>
    </row>
    <row r="22" spans="1:11" x14ac:dyDescent="0.2">
      <c r="A22" s="10" t="s">
        <v>420</v>
      </c>
      <c r="B22" s="19">
        <v>195.3</v>
      </c>
      <c r="C22" s="19">
        <v>11.3</v>
      </c>
      <c r="D22" s="19">
        <v>7.8</v>
      </c>
      <c r="K22" s="19"/>
    </row>
    <row r="23" spans="1:11" x14ac:dyDescent="0.2">
      <c r="A23" s="10" t="s">
        <v>421</v>
      </c>
      <c r="B23" s="19">
        <v>178.3</v>
      </c>
      <c r="C23" s="19">
        <v>10</v>
      </c>
      <c r="D23" s="19">
        <v>7</v>
      </c>
      <c r="K23" s="19"/>
    </row>
    <row r="24" spans="1:11" x14ac:dyDescent="0.2">
      <c r="A24" s="10" t="s">
        <v>422</v>
      </c>
      <c r="B24" s="19">
        <v>138.69999999999999</v>
      </c>
      <c r="C24" s="19">
        <v>9.4</v>
      </c>
      <c r="D24" s="19">
        <v>5.7</v>
      </c>
      <c r="K24" s="19"/>
    </row>
    <row r="25" spans="1:11" x14ac:dyDescent="0.2">
      <c r="A25" s="10" t="s">
        <v>423</v>
      </c>
      <c r="B25" s="19">
        <v>154.9</v>
      </c>
      <c r="C25" s="19">
        <v>8.9</v>
      </c>
      <c r="D25" s="19">
        <v>6</v>
      </c>
      <c r="K25" s="19"/>
    </row>
    <row r="26" spans="1:11" x14ac:dyDescent="0.2">
      <c r="A26" s="10" t="s">
        <v>424</v>
      </c>
      <c r="B26" s="19">
        <v>158.69999999999999</v>
      </c>
      <c r="C26" s="19">
        <v>8.1</v>
      </c>
      <c r="D26" s="19">
        <v>5.9</v>
      </c>
      <c r="K26" s="19"/>
    </row>
    <row r="27" spans="1:11" x14ac:dyDescent="0.2">
      <c r="A27" s="10" t="s">
        <v>425</v>
      </c>
      <c r="B27" s="19">
        <v>193.2</v>
      </c>
      <c r="C27" s="19">
        <v>9.6999999999999993</v>
      </c>
      <c r="D27" s="19">
        <v>7</v>
      </c>
      <c r="K27" s="19"/>
    </row>
    <row r="28" spans="1:11" x14ac:dyDescent="0.2">
      <c r="A28" s="10" t="s">
        <v>426</v>
      </c>
      <c r="B28" s="19">
        <v>197.6</v>
      </c>
      <c r="C28" s="19">
        <v>10</v>
      </c>
      <c r="D28" s="19">
        <v>7</v>
      </c>
      <c r="K28" s="19"/>
    </row>
    <row r="29" spans="1:11" x14ac:dyDescent="0.2">
      <c r="A29" s="10" t="s">
        <v>427</v>
      </c>
      <c r="B29" s="19">
        <v>213.6</v>
      </c>
      <c r="C29" s="19">
        <v>10.5</v>
      </c>
      <c r="D29" s="19">
        <v>7.3</v>
      </c>
    </row>
    <row r="30" spans="1:11" x14ac:dyDescent="0.2">
      <c r="A30" s="10" t="s">
        <v>1624</v>
      </c>
      <c r="B30" s="19">
        <v>244.3</v>
      </c>
      <c r="C30" s="19">
        <v>11.4</v>
      </c>
      <c r="D30" s="19">
        <v>8.1</v>
      </c>
    </row>
    <row r="31" spans="1:11" x14ac:dyDescent="0.2">
      <c r="A31" s="10" t="s">
        <v>1676</v>
      </c>
      <c r="B31" s="19">
        <v>248.9</v>
      </c>
      <c r="C31" s="19">
        <v>11.5</v>
      </c>
      <c r="D31" s="19">
        <v>7.9</v>
      </c>
    </row>
    <row r="32" spans="1:11" x14ac:dyDescent="0.2">
      <c r="A32" s="10" t="s">
        <v>1713</v>
      </c>
      <c r="B32" s="19">
        <v>247.9</v>
      </c>
      <c r="C32" s="19">
        <v>10.7</v>
      </c>
      <c r="D32" s="19">
        <v>7.6</v>
      </c>
    </row>
    <row r="33" spans="1:4" x14ac:dyDescent="0.2">
      <c r="A33" s="10" t="s">
        <v>1718</v>
      </c>
      <c r="B33" s="19">
        <v>228.7</v>
      </c>
      <c r="C33" s="19">
        <v>9.5</v>
      </c>
      <c r="D33" s="19">
        <v>6.8</v>
      </c>
    </row>
    <row r="34" spans="1:4" x14ac:dyDescent="0.2">
      <c r="A34" s="10" t="s">
        <v>1828</v>
      </c>
      <c r="B34" s="19">
        <v>224</v>
      </c>
      <c r="C34" s="19">
        <v>9.1999999999999993</v>
      </c>
      <c r="D34" s="19">
        <v>6.5</v>
      </c>
    </row>
    <row r="35" spans="1:4" x14ac:dyDescent="0.2">
      <c r="A35" s="10" t="s">
        <v>1851</v>
      </c>
      <c r="B35" s="18">
        <v>179.5</v>
      </c>
      <c r="C35" s="18">
        <v>8.1</v>
      </c>
      <c r="D35" s="18">
        <v>5.4</v>
      </c>
    </row>
  </sheetData>
  <mergeCells count="2">
    <mergeCell ref="A3:A4"/>
    <mergeCell ref="C4:D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8"/>
  </cols>
  <sheetData/>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zoomScaleNormal="100" workbookViewId="0">
      <pane ySplit="3" topLeftCell="A4" activePane="bottomLeft" state="frozen"/>
      <selection activeCell="D708" sqref="D708"/>
      <selection pane="bottomLeft" sqref="A1:C1"/>
    </sheetView>
  </sheetViews>
  <sheetFormatPr baseColWidth="10" defaultColWidth="11.42578125" defaultRowHeight="12.75" x14ac:dyDescent="0.2"/>
  <cols>
    <col min="1" max="1" width="11.42578125" style="18"/>
    <col min="2" max="3" width="16.7109375" style="18" customWidth="1"/>
    <col min="4" max="4" width="15.7109375" style="18" customWidth="1"/>
    <col min="5" max="5" width="13.140625" style="18" customWidth="1"/>
    <col min="6" max="16384" width="11.42578125" style="18"/>
  </cols>
  <sheetData>
    <row r="1" spans="1:3" s="20" customFormat="1" ht="15.75" x14ac:dyDescent="0.25">
      <c r="A1" s="617" t="s">
        <v>1400</v>
      </c>
      <c r="B1" s="617"/>
      <c r="C1" s="617"/>
    </row>
    <row r="2" spans="1:3" s="20" customFormat="1" ht="15.75" x14ac:dyDescent="0.25">
      <c r="A2" s="617"/>
      <c r="B2" s="617"/>
      <c r="C2" s="617"/>
    </row>
    <row r="3" spans="1:3" x14ac:dyDescent="0.2">
      <c r="A3" s="337" t="s">
        <v>1236</v>
      </c>
      <c r="B3" s="338" t="s">
        <v>1401</v>
      </c>
      <c r="C3" s="339" t="s">
        <v>1402</v>
      </c>
    </row>
    <row r="4" spans="1:3" x14ac:dyDescent="0.2">
      <c r="A4" s="549"/>
      <c r="B4" s="550"/>
      <c r="C4" s="550"/>
    </row>
    <row r="5" spans="1:3" x14ac:dyDescent="0.2">
      <c r="A5" s="10" t="s">
        <v>413</v>
      </c>
      <c r="B5" s="18">
        <v>102</v>
      </c>
      <c r="C5" s="18">
        <v>97</v>
      </c>
    </row>
    <row r="6" spans="1:3" x14ac:dyDescent="0.2">
      <c r="A6" s="10" t="s">
        <v>414</v>
      </c>
      <c r="B6" s="18">
        <v>109</v>
      </c>
      <c r="C6" s="18">
        <v>102</v>
      </c>
    </row>
    <row r="7" spans="1:3" x14ac:dyDescent="0.2">
      <c r="A7" s="10" t="s">
        <v>415</v>
      </c>
      <c r="B7" s="18">
        <v>112</v>
      </c>
      <c r="C7" s="18">
        <v>104</v>
      </c>
    </row>
    <row r="8" spans="1:3" x14ac:dyDescent="0.2">
      <c r="A8" s="10" t="s">
        <v>416</v>
      </c>
      <c r="B8" s="18">
        <v>117</v>
      </c>
      <c r="C8" s="18">
        <v>110</v>
      </c>
    </row>
    <row r="9" spans="1:3" x14ac:dyDescent="0.2">
      <c r="A9" s="10" t="s">
        <v>417</v>
      </c>
      <c r="B9" s="18">
        <v>116</v>
      </c>
      <c r="C9" s="18">
        <v>110</v>
      </c>
    </row>
    <row r="10" spans="1:3" x14ac:dyDescent="0.2">
      <c r="A10" s="10" t="s">
        <v>418</v>
      </c>
      <c r="B10" s="18">
        <v>110</v>
      </c>
      <c r="C10" s="18">
        <v>107</v>
      </c>
    </row>
    <row r="11" spans="1:3" x14ac:dyDescent="0.2">
      <c r="A11" s="10" t="s">
        <v>419</v>
      </c>
      <c r="B11" s="18">
        <v>109</v>
      </c>
      <c r="C11" s="18">
        <v>107</v>
      </c>
    </row>
    <row r="12" spans="1:3" x14ac:dyDescent="0.2">
      <c r="A12" s="10" t="s">
        <v>420</v>
      </c>
      <c r="B12" s="18">
        <v>113</v>
      </c>
      <c r="C12" s="18">
        <v>110</v>
      </c>
    </row>
    <row r="13" spans="1:3" x14ac:dyDescent="0.2">
      <c r="A13" s="10" t="s">
        <v>421</v>
      </c>
      <c r="B13" s="18">
        <v>107</v>
      </c>
      <c r="C13" s="18">
        <v>110</v>
      </c>
    </row>
    <row r="14" spans="1:3" x14ac:dyDescent="0.2">
      <c r="A14" s="10" t="s">
        <v>422</v>
      </c>
      <c r="B14" s="18">
        <v>109</v>
      </c>
      <c r="C14" s="18">
        <v>108</v>
      </c>
    </row>
    <row r="15" spans="1:3" x14ac:dyDescent="0.2">
      <c r="A15" s="10" t="s">
        <v>423</v>
      </c>
      <c r="B15" s="18">
        <v>100</v>
      </c>
      <c r="C15" s="18">
        <v>100</v>
      </c>
    </row>
    <row r="16" spans="1:3" x14ac:dyDescent="0.2">
      <c r="A16" s="10" t="s">
        <v>424</v>
      </c>
      <c r="B16" s="18">
        <v>99</v>
      </c>
      <c r="C16" s="18">
        <v>101</v>
      </c>
    </row>
    <row r="17" spans="1:3" x14ac:dyDescent="0.2">
      <c r="A17" s="10" t="s">
        <v>425</v>
      </c>
      <c r="B17" s="18">
        <v>93</v>
      </c>
      <c r="C17" s="18">
        <v>96</v>
      </c>
    </row>
    <row r="18" spans="1:3" x14ac:dyDescent="0.2">
      <c r="A18" s="10" t="s">
        <v>426</v>
      </c>
      <c r="B18" s="18">
        <v>94</v>
      </c>
      <c r="C18" s="18">
        <v>97</v>
      </c>
    </row>
    <row r="19" spans="1:3" x14ac:dyDescent="0.2">
      <c r="A19" s="10" t="s">
        <v>427</v>
      </c>
      <c r="B19" s="18">
        <v>97</v>
      </c>
      <c r="C19" s="18">
        <v>97</v>
      </c>
    </row>
    <row r="20" spans="1:3" x14ac:dyDescent="0.2">
      <c r="A20" s="10" t="s">
        <v>1624</v>
      </c>
      <c r="B20" s="18">
        <v>98</v>
      </c>
      <c r="C20" s="18">
        <v>93</v>
      </c>
    </row>
    <row r="21" spans="1:3" x14ac:dyDescent="0.2">
      <c r="A21" s="10" t="s">
        <v>1676</v>
      </c>
      <c r="B21" s="18">
        <v>102</v>
      </c>
      <c r="C21" s="18">
        <v>94</v>
      </c>
    </row>
    <row r="22" spans="1:3" x14ac:dyDescent="0.2">
      <c r="A22" s="10" t="s">
        <v>1713</v>
      </c>
      <c r="B22" s="18">
        <v>99</v>
      </c>
      <c r="C22" s="18">
        <v>94</v>
      </c>
    </row>
    <row r="23" spans="1:3" x14ac:dyDescent="0.2">
      <c r="A23" s="10" t="s">
        <v>1718</v>
      </c>
      <c r="B23" s="18">
        <v>97</v>
      </c>
      <c r="C23" s="18">
        <v>93</v>
      </c>
    </row>
    <row r="24" spans="1:3" x14ac:dyDescent="0.2">
      <c r="A24" s="10" t="s">
        <v>1828</v>
      </c>
      <c r="B24" s="18">
        <v>95</v>
      </c>
      <c r="C24" s="18">
        <v>91</v>
      </c>
    </row>
  </sheetData>
  <mergeCells count="2">
    <mergeCell ref="A1:C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2020</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7"/>
  <sheetViews>
    <sheetView zoomScaleNormal="100" workbookViewId="0">
      <pane ySplit="11" topLeftCell="A12" activePane="bottomLeft" state="frozen"/>
      <selection activeCell="D708" sqref="D708"/>
      <selection pane="bottomLeft" sqref="A1:J1"/>
    </sheetView>
  </sheetViews>
  <sheetFormatPr baseColWidth="10" defaultColWidth="11.42578125" defaultRowHeight="12.75" x14ac:dyDescent="0.2"/>
  <cols>
    <col min="1" max="1" width="9.5703125" style="3" customWidth="1"/>
    <col min="2" max="2" width="11.85546875" style="3" customWidth="1"/>
    <col min="3" max="3" width="10.85546875" style="3" customWidth="1"/>
    <col min="4" max="4" width="11.7109375" style="3" customWidth="1"/>
    <col min="5" max="5" width="10.85546875" style="3" customWidth="1"/>
    <col min="6" max="6" width="11.28515625" style="3" customWidth="1"/>
    <col min="7" max="7" width="10.85546875" style="3" customWidth="1"/>
    <col min="8" max="8" width="11.42578125" style="3" customWidth="1"/>
    <col min="9" max="9" width="10.85546875" style="3" customWidth="1"/>
    <col min="10" max="10" width="11.42578125" style="3" customWidth="1"/>
    <col min="11" max="16384" width="11.42578125" style="236"/>
  </cols>
  <sheetData>
    <row r="1" spans="1:10" ht="20.100000000000001" customHeight="1" x14ac:dyDescent="0.2">
      <c r="A1" s="728" t="s">
        <v>1819</v>
      </c>
      <c r="B1" s="728"/>
      <c r="C1" s="728"/>
      <c r="D1" s="728"/>
      <c r="E1" s="728"/>
      <c r="F1" s="728"/>
      <c r="G1" s="728"/>
      <c r="H1" s="728"/>
      <c r="I1" s="728"/>
      <c r="J1" s="728"/>
    </row>
    <row r="2" spans="1:10" ht="20.100000000000001" customHeight="1" x14ac:dyDescent="0.2">
      <c r="A2" s="691"/>
      <c r="B2" s="691"/>
      <c r="C2" s="691"/>
      <c r="D2" s="691"/>
      <c r="E2" s="691"/>
      <c r="F2" s="691"/>
      <c r="G2" s="691"/>
      <c r="H2" s="691"/>
      <c r="I2" s="691"/>
      <c r="J2" s="691"/>
    </row>
    <row r="3" spans="1:10" x14ac:dyDescent="0.2">
      <c r="A3" s="340"/>
      <c r="B3" s="341"/>
      <c r="C3" s="821" t="s">
        <v>356</v>
      </c>
      <c r="D3" s="822"/>
      <c r="E3" s="822"/>
      <c r="F3" s="822"/>
      <c r="G3" s="821" t="s">
        <v>357</v>
      </c>
      <c r="H3" s="822"/>
      <c r="I3" s="822"/>
      <c r="J3" s="822"/>
    </row>
    <row r="4" spans="1:10" ht="12.75" customHeight="1" x14ac:dyDescent="0.2">
      <c r="A4" s="342"/>
      <c r="B4" s="343"/>
      <c r="C4" s="818"/>
      <c r="D4" s="819"/>
      <c r="E4" s="818" t="s">
        <v>1403</v>
      </c>
      <c r="F4" s="820"/>
      <c r="G4" s="818"/>
      <c r="H4" s="819"/>
      <c r="I4" s="818" t="s">
        <v>1403</v>
      </c>
      <c r="J4" s="820"/>
    </row>
    <row r="5" spans="1:10" ht="12.75" customHeight="1" x14ac:dyDescent="0.2">
      <c r="A5" s="342"/>
      <c r="B5" s="343"/>
      <c r="C5" s="818" t="s">
        <v>1404</v>
      </c>
      <c r="D5" s="819"/>
      <c r="E5" s="818" t="s">
        <v>1405</v>
      </c>
      <c r="F5" s="820"/>
      <c r="G5" s="818" t="s">
        <v>1404</v>
      </c>
      <c r="H5" s="819"/>
      <c r="I5" s="818" t="s">
        <v>1405</v>
      </c>
      <c r="J5" s="820"/>
    </row>
    <row r="6" spans="1:10" ht="13.5" customHeight="1" x14ac:dyDescent="0.2">
      <c r="A6" s="342"/>
      <c r="B6" s="343"/>
      <c r="C6" s="818"/>
      <c r="D6" s="819"/>
      <c r="E6" s="820" t="s">
        <v>1406</v>
      </c>
      <c r="F6" s="820"/>
      <c r="G6" s="818"/>
      <c r="H6" s="819"/>
      <c r="I6" s="818" t="s">
        <v>1406</v>
      </c>
      <c r="J6" s="820"/>
    </row>
    <row r="7" spans="1:10" ht="13.5" customHeight="1" x14ac:dyDescent="0.2">
      <c r="A7" s="344" t="s">
        <v>1236</v>
      </c>
      <c r="B7" s="345" t="s">
        <v>1407</v>
      </c>
      <c r="C7" s="815" t="s">
        <v>1408</v>
      </c>
      <c r="D7" s="346" t="s">
        <v>1409</v>
      </c>
      <c r="E7" s="815" t="s">
        <v>1408</v>
      </c>
      <c r="F7" s="347" t="s">
        <v>1409</v>
      </c>
      <c r="G7" s="815" t="s">
        <v>1408</v>
      </c>
      <c r="H7" s="346" t="s">
        <v>1409</v>
      </c>
      <c r="I7" s="815" t="s">
        <v>1408</v>
      </c>
      <c r="J7" s="347" t="s">
        <v>1409</v>
      </c>
    </row>
    <row r="8" spans="1:10" x14ac:dyDescent="0.2">
      <c r="A8" s="342"/>
      <c r="B8" s="343"/>
      <c r="C8" s="816"/>
      <c r="D8" s="348" t="s">
        <v>1410</v>
      </c>
      <c r="E8" s="816"/>
      <c r="F8" s="349" t="s">
        <v>1410</v>
      </c>
      <c r="G8" s="816"/>
      <c r="H8" s="348" t="s">
        <v>1410</v>
      </c>
      <c r="I8" s="816"/>
      <c r="J8" s="349" t="s">
        <v>1410</v>
      </c>
    </row>
    <row r="9" spans="1:10" x14ac:dyDescent="0.2">
      <c r="A9" s="342"/>
      <c r="B9" s="343"/>
      <c r="C9" s="816"/>
      <c r="D9" s="348" t="s">
        <v>1411</v>
      </c>
      <c r="E9" s="816"/>
      <c r="F9" s="349" t="s">
        <v>932</v>
      </c>
      <c r="G9" s="816"/>
      <c r="H9" s="348" t="s">
        <v>1411</v>
      </c>
      <c r="I9" s="816"/>
      <c r="J9" s="349" t="s">
        <v>932</v>
      </c>
    </row>
    <row r="10" spans="1:10" x14ac:dyDescent="0.2">
      <c r="A10" s="342"/>
      <c r="B10" s="343"/>
      <c r="C10" s="816"/>
      <c r="D10" s="348" t="s">
        <v>1412</v>
      </c>
      <c r="E10" s="816"/>
      <c r="F10" s="349" t="s">
        <v>1412</v>
      </c>
      <c r="G10" s="816"/>
      <c r="H10" s="348" t="s">
        <v>1412</v>
      </c>
      <c r="I10" s="816"/>
      <c r="J10" s="349" t="s">
        <v>1412</v>
      </c>
    </row>
    <row r="11" spans="1:10" x14ac:dyDescent="0.2">
      <c r="A11" s="350"/>
      <c r="B11" s="351"/>
      <c r="C11" s="817"/>
      <c r="D11" s="352" t="s">
        <v>361</v>
      </c>
      <c r="E11" s="817"/>
      <c r="F11" s="353" t="s">
        <v>361</v>
      </c>
      <c r="G11" s="817"/>
      <c r="H11" s="352" t="s">
        <v>361</v>
      </c>
      <c r="I11" s="817"/>
      <c r="J11" s="353" t="s">
        <v>361</v>
      </c>
    </row>
    <row r="12" spans="1:10" ht="12.75" customHeight="1" x14ac:dyDescent="0.2">
      <c r="A12" s="354"/>
      <c r="B12" s="355"/>
      <c r="C12" s="354"/>
      <c r="D12" s="354"/>
      <c r="E12" s="354"/>
      <c r="F12" s="354"/>
      <c r="G12" s="354"/>
      <c r="H12" s="354"/>
      <c r="I12" s="354"/>
      <c r="J12" s="354"/>
    </row>
    <row r="13" spans="1:10" ht="12.6" customHeight="1" x14ac:dyDescent="0.2">
      <c r="A13" s="430">
        <v>2015</v>
      </c>
      <c r="B13" s="356" t="s">
        <v>456</v>
      </c>
      <c r="C13" s="463">
        <v>89.7</v>
      </c>
      <c r="D13" s="462">
        <v>0</v>
      </c>
      <c r="E13" s="463">
        <v>96.4</v>
      </c>
      <c r="F13" s="462">
        <v>-1.5</v>
      </c>
      <c r="G13" s="464">
        <v>74</v>
      </c>
      <c r="H13" s="462">
        <v>-1.3</v>
      </c>
      <c r="I13" s="463">
        <v>76</v>
      </c>
      <c r="J13" s="462">
        <v>-0.7</v>
      </c>
    </row>
    <row r="14" spans="1:10" ht="12.6" customHeight="1" x14ac:dyDescent="0.2">
      <c r="A14" s="430"/>
      <c r="B14" s="356" t="s">
        <v>451</v>
      </c>
      <c r="C14" s="463">
        <v>95.4</v>
      </c>
      <c r="D14" s="462">
        <v>4.5</v>
      </c>
      <c r="E14" s="463">
        <v>98.1</v>
      </c>
      <c r="F14" s="462">
        <v>1.8</v>
      </c>
      <c r="G14" s="464">
        <v>76.2</v>
      </c>
      <c r="H14" s="462">
        <v>1.2</v>
      </c>
      <c r="I14" s="463">
        <v>78</v>
      </c>
      <c r="J14" s="462">
        <v>2.6</v>
      </c>
    </row>
    <row r="15" spans="1:10" ht="12.6" customHeight="1" x14ac:dyDescent="0.2">
      <c r="A15" s="430"/>
      <c r="B15" s="356" t="s">
        <v>452</v>
      </c>
      <c r="C15" s="463">
        <v>107.6</v>
      </c>
      <c r="D15" s="462">
        <v>13.5</v>
      </c>
      <c r="E15" s="463">
        <v>98.4</v>
      </c>
      <c r="F15" s="462">
        <v>0.3</v>
      </c>
      <c r="G15" s="464">
        <v>84.6</v>
      </c>
      <c r="H15" s="462">
        <v>8</v>
      </c>
      <c r="I15" s="463">
        <v>79.7</v>
      </c>
      <c r="J15" s="462">
        <v>2.2000000000000002</v>
      </c>
    </row>
    <row r="16" spans="1:10" ht="12.6" customHeight="1" x14ac:dyDescent="0.2">
      <c r="A16" s="430"/>
      <c r="B16" s="356" t="s">
        <v>435</v>
      </c>
      <c r="C16" s="463">
        <v>100.1</v>
      </c>
      <c r="D16" s="462">
        <v>7.8</v>
      </c>
      <c r="E16" s="463">
        <v>100.1</v>
      </c>
      <c r="F16" s="462">
        <v>1.7</v>
      </c>
      <c r="G16" s="464">
        <v>78.8</v>
      </c>
      <c r="H16" s="462">
        <v>4.4000000000000004</v>
      </c>
      <c r="I16" s="463">
        <v>79</v>
      </c>
      <c r="J16" s="462">
        <v>-0.9</v>
      </c>
    </row>
    <row r="17" spans="1:10" ht="12.6" customHeight="1" x14ac:dyDescent="0.2">
      <c r="A17" s="430"/>
      <c r="B17" s="356" t="s">
        <v>453</v>
      </c>
      <c r="C17" s="463">
        <v>95.4</v>
      </c>
      <c r="D17" s="462">
        <v>4.8</v>
      </c>
      <c r="E17" s="463">
        <v>101.2</v>
      </c>
      <c r="F17" s="462">
        <v>1.1000000000000001</v>
      </c>
      <c r="G17" s="464">
        <v>76.3</v>
      </c>
      <c r="H17" s="462">
        <v>3.6</v>
      </c>
      <c r="I17" s="463">
        <v>79.5</v>
      </c>
      <c r="J17" s="462">
        <v>0.7</v>
      </c>
    </row>
    <row r="18" spans="1:10" ht="12.6" customHeight="1" x14ac:dyDescent="0.2">
      <c r="A18" s="430"/>
      <c r="B18" s="356" t="s">
        <v>444</v>
      </c>
      <c r="C18" s="463">
        <v>105.3</v>
      </c>
      <c r="D18" s="462">
        <v>13.6</v>
      </c>
      <c r="E18" s="463">
        <v>100.3</v>
      </c>
      <c r="F18" s="462">
        <v>-0.9</v>
      </c>
      <c r="G18" s="464">
        <v>81.7</v>
      </c>
      <c r="H18" s="462">
        <v>6.7</v>
      </c>
      <c r="I18" s="463">
        <v>79.400000000000006</v>
      </c>
      <c r="J18" s="462">
        <v>-0.1</v>
      </c>
    </row>
    <row r="19" spans="1:10" ht="12.6" customHeight="1" x14ac:dyDescent="0.2">
      <c r="A19" s="431"/>
      <c r="B19" s="356" t="s">
        <v>445</v>
      </c>
      <c r="C19" s="463">
        <v>106.7</v>
      </c>
      <c r="D19" s="462">
        <v>6.8</v>
      </c>
      <c r="E19" s="463">
        <v>103</v>
      </c>
      <c r="F19" s="462">
        <v>2.7</v>
      </c>
      <c r="G19" s="464">
        <v>82.3</v>
      </c>
      <c r="H19" s="462">
        <v>7</v>
      </c>
      <c r="I19" s="463">
        <v>80.5</v>
      </c>
      <c r="J19" s="462">
        <v>1.4</v>
      </c>
    </row>
    <row r="20" spans="1:10" ht="12.6" customHeight="1" x14ac:dyDescent="0.2">
      <c r="A20" s="431"/>
      <c r="B20" s="356" t="s">
        <v>446</v>
      </c>
      <c r="C20" s="463">
        <v>87.7</v>
      </c>
      <c r="D20" s="462">
        <v>5.6</v>
      </c>
      <c r="E20" s="463">
        <v>96.8</v>
      </c>
      <c r="F20" s="462">
        <v>-6</v>
      </c>
      <c r="G20" s="464">
        <v>72.7</v>
      </c>
      <c r="H20" s="462">
        <v>4.5</v>
      </c>
      <c r="I20" s="463">
        <v>78.7</v>
      </c>
      <c r="J20" s="462">
        <v>-2.2000000000000002</v>
      </c>
    </row>
    <row r="21" spans="1:10" ht="12.6" customHeight="1" x14ac:dyDescent="0.2">
      <c r="A21" s="431"/>
      <c r="B21" s="356" t="s">
        <v>447</v>
      </c>
      <c r="C21" s="463">
        <v>105.4</v>
      </c>
      <c r="D21" s="462">
        <v>3.9</v>
      </c>
      <c r="E21" s="463">
        <v>99.7</v>
      </c>
      <c r="F21" s="462">
        <v>3</v>
      </c>
      <c r="G21" s="464">
        <v>83.2</v>
      </c>
      <c r="H21" s="462">
        <v>4.2</v>
      </c>
      <c r="I21" s="463">
        <v>80.900000000000006</v>
      </c>
      <c r="J21" s="462">
        <v>2.8</v>
      </c>
    </row>
    <row r="22" spans="1:10" ht="12.6" customHeight="1" x14ac:dyDescent="0.2">
      <c r="A22" s="431"/>
      <c r="B22" s="356" t="s">
        <v>448</v>
      </c>
      <c r="C22" s="463">
        <v>105.8</v>
      </c>
      <c r="D22" s="462">
        <v>2.9</v>
      </c>
      <c r="E22" s="463">
        <v>98.9</v>
      </c>
      <c r="F22" s="462">
        <v>-0.8</v>
      </c>
      <c r="G22" s="464">
        <v>84.1</v>
      </c>
      <c r="H22" s="462">
        <v>3.3</v>
      </c>
      <c r="I22" s="463">
        <v>78.599999999999994</v>
      </c>
      <c r="J22" s="462">
        <v>-2.9</v>
      </c>
    </row>
    <row r="23" spans="1:10" ht="12.6" customHeight="1" x14ac:dyDescent="0.2">
      <c r="A23" s="357"/>
      <c r="B23" s="356" t="s">
        <v>449</v>
      </c>
      <c r="C23" s="463">
        <v>102.7</v>
      </c>
      <c r="D23" s="462">
        <v>8.1999999999999993</v>
      </c>
      <c r="E23" s="463">
        <v>98.9</v>
      </c>
      <c r="F23" s="462">
        <v>0</v>
      </c>
      <c r="G23" s="464">
        <v>82.2</v>
      </c>
      <c r="H23" s="462">
        <v>6</v>
      </c>
      <c r="I23" s="463">
        <v>79.2</v>
      </c>
      <c r="J23" s="462">
        <v>0.7</v>
      </c>
    </row>
    <row r="24" spans="1:10" ht="12.6" customHeight="1" x14ac:dyDescent="0.2">
      <c r="A24" s="357"/>
      <c r="B24" s="356" t="s">
        <v>450</v>
      </c>
      <c r="C24" s="463">
        <v>91.6</v>
      </c>
      <c r="D24" s="462">
        <v>2.9</v>
      </c>
      <c r="E24" s="463">
        <v>97.8</v>
      </c>
      <c r="F24" s="462">
        <v>-1.1000000000000001</v>
      </c>
      <c r="G24" s="464">
        <v>73.3</v>
      </c>
      <c r="H24" s="462">
        <v>3.7</v>
      </c>
      <c r="I24" s="463">
        <v>78</v>
      </c>
      <c r="J24" s="462">
        <v>-1.5</v>
      </c>
    </row>
    <row r="25" spans="1:10" ht="12.6" customHeight="1" x14ac:dyDescent="0.2">
      <c r="C25" s="236"/>
      <c r="D25" s="236"/>
      <c r="E25" s="236"/>
      <c r="F25" s="236"/>
      <c r="G25" s="236"/>
      <c r="H25" s="236"/>
      <c r="I25" s="236"/>
      <c r="J25" s="236"/>
    </row>
    <row r="26" spans="1:10" ht="12" customHeight="1" x14ac:dyDescent="0.2">
      <c r="A26" s="459">
        <v>2016</v>
      </c>
      <c r="B26" s="356" t="s">
        <v>456</v>
      </c>
      <c r="C26" s="463">
        <v>88.7</v>
      </c>
      <c r="D26" s="462">
        <v>-1.1000000000000001</v>
      </c>
      <c r="E26" s="463">
        <v>98</v>
      </c>
      <c r="F26" s="462">
        <v>0.2</v>
      </c>
      <c r="G26" s="464">
        <v>75.3</v>
      </c>
      <c r="H26" s="462">
        <v>1.7</v>
      </c>
      <c r="I26" s="463">
        <v>78.7</v>
      </c>
      <c r="J26" s="462">
        <v>0.9</v>
      </c>
    </row>
    <row r="27" spans="1:10" ht="12" customHeight="1" x14ac:dyDescent="0.2">
      <c r="A27" s="459"/>
      <c r="B27" s="356" t="s">
        <v>451</v>
      </c>
      <c r="C27" s="463">
        <v>98.6</v>
      </c>
      <c r="D27" s="462">
        <v>3.4</v>
      </c>
      <c r="E27" s="463">
        <v>98.5</v>
      </c>
      <c r="F27" s="462">
        <v>0.5</v>
      </c>
      <c r="G27" s="464">
        <v>79.400000000000006</v>
      </c>
      <c r="H27" s="462">
        <v>4.3</v>
      </c>
      <c r="I27" s="463">
        <v>79.8</v>
      </c>
      <c r="J27" s="462">
        <v>1.4</v>
      </c>
    </row>
    <row r="28" spans="1:10" ht="12" customHeight="1" x14ac:dyDescent="0.2">
      <c r="A28" s="459"/>
      <c r="B28" s="356" t="s">
        <v>452</v>
      </c>
      <c r="C28" s="463">
        <v>106.5</v>
      </c>
      <c r="D28" s="462">
        <v>-1.1000000000000001</v>
      </c>
      <c r="E28" s="463">
        <v>100.2</v>
      </c>
      <c r="F28" s="462">
        <v>1.8</v>
      </c>
      <c r="G28" s="464">
        <v>81</v>
      </c>
      <c r="H28" s="462">
        <v>-4.2</v>
      </c>
      <c r="I28" s="463">
        <v>77.8</v>
      </c>
      <c r="J28" s="462">
        <v>-2.5</v>
      </c>
    </row>
    <row r="29" spans="1:10" ht="12" customHeight="1" x14ac:dyDescent="0.2">
      <c r="A29" s="459"/>
      <c r="B29" s="356" t="s">
        <v>435</v>
      </c>
      <c r="C29" s="463">
        <v>103.9</v>
      </c>
      <c r="D29" s="462">
        <v>3.8</v>
      </c>
      <c r="E29" s="463">
        <v>100.7</v>
      </c>
      <c r="F29" s="462">
        <v>0.5</v>
      </c>
      <c r="G29" s="464">
        <v>78.8</v>
      </c>
      <c r="H29" s="462">
        <v>-0.1</v>
      </c>
      <c r="I29" s="463">
        <v>77.3</v>
      </c>
      <c r="J29" s="462">
        <v>-0.7</v>
      </c>
    </row>
    <row r="30" spans="1:10" ht="12" customHeight="1" x14ac:dyDescent="0.2">
      <c r="A30" s="459"/>
      <c r="B30" s="356" t="s">
        <v>453</v>
      </c>
      <c r="C30" s="463">
        <v>96.8</v>
      </c>
      <c r="D30" s="462">
        <v>1.4</v>
      </c>
      <c r="E30" s="463">
        <v>98.7</v>
      </c>
      <c r="F30" s="462">
        <v>-2</v>
      </c>
      <c r="G30" s="464">
        <v>76.3</v>
      </c>
      <c r="H30" s="462">
        <v>0</v>
      </c>
      <c r="I30" s="463">
        <v>77.400000000000006</v>
      </c>
      <c r="J30" s="462">
        <v>0.1</v>
      </c>
    </row>
    <row r="31" spans="1:10" ht="12" customHeight="1" x14ac:dyDescent="0.2">
      <c r="A31" s="459"/>
      <c r="B31" s="356" t="s">
        <v>444</v>
      </c>
      <c r="C31" s="463">
        <v>106.1</v>
      </c>
      <c r="D31" s="462">
        <v>0.8</v>
      </c>
      <c r="E31" s="463">
        <v>99.1</v>
      </c>
      <c r="F31" s="462">
        <v>0.5</v>
      </c>
      <c r="G31" s="464">
        <v>82.1</v>
      </c>
      <c r="H31" s="462">
        <v>0.4</v>
      </c>
      <c r="I31" s="463">
        <v>78.8</v>
      </c>
      <c r="J31" s="462">
        <v>1.7</v>
      </c>
    </row>
    <row r="32" spans="1:10" ht="12" customHeight="1" x14ac:dyDescent="0.2">
      <c r="A32" s="460"/>
      <c r="B32" s="356" t="s">
        <v>445</v>
      </c>
      <c r="C32" s="463">
        <v>95.8</v>
      </c>
      <c r="D32" s="462">
        <v>-10.199999999999999</v>
      </c>
      <c r="E32" s="463">
        <v>98.2</v>
      </c>
      <c r="F32" s="462">
        <v>-0.9</v>
      </c>
      <c r="G32" s="464">
        <v>77</v>
      </c>
      <c r="H32" s="462">
        <v>-6.5</v>
      </c>
      <c r="I32" s="463">
        <v>78.400000000000006</v>
      </c>
      <c r="J32" s="462">
        <v>-0.5</v>
      </c>
    </row>
    <row r="33" spans="1:10" ht="12" customHeight="1" x14ac:dyDescent="0.2">
      <c r="A33" s="460"/>
      <c r="B33" s="356" t="s">
        <v>446</v>
      </c>
      <c r="C33" s="463">
        <v>96</v>
      </c>
      <c r="D33" s="462">
        <v>9.4</v>
      </c>
      <c r="E33" s="463">
        <v>100.6</v>
      </c>
      <c r="F33" s="462">
        <v>2.5</v>
      </c>
      <c r="G33" s="464">
        <v>76.599999999999994</v>
      </c>
      <c r="H33" s="462">
        <v>5.4</v>
      </c>
      <c r="I33" s="463">
        <v>80.2</v>
      </c>
      <c r="J33" s="462">
        <v>2.2999999999999998</v>
      </c>
    </row>
    <row r="34" spans="1:10" ht="12" customHeight="1" x14ac:dyDescent="0.2">
      <c r="A34" s="460"/>
      <c r="B34" s="356" t="s">
        <v>447</v>
      </c>
      <c r="C34" s="463">
        <v>105.6</v>
      </c>
      <c r="D34" s="462">
        <v>0.1</v>
      </c>
      <c r="E34" s="463">
        <v>99.9</v>
      </c>
      <c r="F34" s="462">
        <v>-0.8</v>
      </c>
      <c r="G34" s="464">
        <v>81.900000000000006</v>
      </c>
      <c r="H34" s="462">
        <v>-1.6</v>
      </c>
      <c r="I34" s="463">
        <v>79.5</v>
      </c>
      <c r="J34" s="462">
        <v>-0.9</v>
      </c>
    </row>
    <row r="35" spans="1:10" ht="12" customHeight="1" x14ac:dyDescent="0.2">
      <c r="A35" s="460"/>
      <c r="B35" s="356" t="s">
        <v>448</v>
      </c>
      <c r="C35" s="463">
        <v>101.1</v>
      </c>
      <c r="D35" s="462">
        <v>-4.5</v>
      </c>
      <c r="E35" s="463">
        <v>100.5</v>
      </c>
      <c r="F35" s="462">
        <v>0.6</v>
      </c>
      <c r="G35" s="464">
        <v>82.2</v>
      </c>
      <c r="H35" s="462">
        <v>-2.2000000000000002</v>
      </c>
      <c r="I35" s="463">
        <v>80.099999999999994</v>
      </c>
      <c r="J35" s="462">
        <v>0.8</v>
      </c>
    </row>
    <row r="36" spans="1:10" ht="12" customHeight="1" x14ac:dyDescent="0.2">
      <c r="A36" s="357"/>
      <c r="B36" s="356" t="s">
        <v>449</v>
      </c>
      <c r="C36" s="463">
        <v>107.6</v>
      </c>
      <c r="D36" s="462">
        <v>4.8</v>
      </c>
      <c r="E36" s="463">
        <v>102.8</v>
      </c>
      <c r="F36" s="462">
        <v>2.2999999999999998</v>
      </c>
      <c r="G36" s="464">
        <v>85.7</v>
      </c>
      <c r="H36" s="462">
        <v>4.2</v>
      </c>
      <c r="I36" s="463">
        <v>82</v>
      </c>
      <c r="J36" s="462">
        <v>2.2999999999999998</v>
      </c>
    </row>
    <row r="37" spans="1:10" ht="12" customHeight="1" x14ac:dyDescent="0.2">
      <c r="A37" s="357"/>
      <c r="B37" s="356" t="s">
        <v>450</v>
      </c>
      <c r="C37" s="463">
        <v>97.1</v>
      </c>
      <c r="D37" s="462">
        <v>6</v>
      </c>
      <c r="E37" s="463">
        <v>100.6</v>
      </c>
      <c r="F37" s="462">
        <v>-2.1</v>
      </c>
      <c r="G37" s="464">
        <v>78.8</v>
      </c>
      <c r="H37" s="462">
        <v>7.5</v>
      </c>
      <c r="I37" s="463">
        <v>82.3</v>
      </c>
      <c r="J37" s="462">
        <v>0.4</v>
      </c>
    </row>
    <row r="38" spans="1:10" ht="12" customHeight="1" x14ac:dyDescent="0.2"/>
    <row r="39" spans="1:10" ht="12" customHeight="1" x14ac:dyDescent="0.2">
      <c r="A39" s="476">
        <v>2017</v>
      </c>
      <c r="B39" s="356" t="s">
        <v>456</v>
      </c>
      <c r="C39" s="463">
        <v>98.8</v>
      </c>
      <c r="D39" s="462">
        <v>11.3</v>
      </c>
      <c r="E39" s="463">
        <v>103</v>
      </c>
      <c r="F39" s="462">
        <v>2.4</v>
      </c>
      <c r="G39" s="464">
        <v>83.7</v>
      </c>
      <c r="H39" s="462">
        <v>11.2</v>
      </c>
      <c r="I39" s="463">
        <v>83.8</v>
      </c>
      <c r="J39" s="462">
        <v>1.9</v>
      </c>
    </row>
    <row r="40" spans="1:10" ht="12" customHeight="1" x14ac:dyDescent="0.2">
      <c r="A40" s="476"/>
      <c r="B40" s="356" t="s">
        <v>451</v>
      </c>
      <c r="C40" s="463">
        <v>102.4</v>
      </c>
      <c r="D40" s="462">
        <v>3.9</v>
      </c>
      <c r="E40" s="463">
        <v>105.4</v>
      </c>
      <c r="F40" s="462">
        <v>2.2999999999999998</v>
      </c>
      <c r="G40" s="464">
        <v>82.1</v>
      </c>
      <c r="H40" s="462">
        <v>3.4</v>
      </c>
      <c r="I40" s="463">
        <v>84.3</v>
      </c>
      <c r="J40" s="462">
        <v>0.5</v>
      </c>
    </row>
    <row r="41" spans="1:10" ht="12" customHeight="1" x14ac:dyDescent="0.2">
      <c r="A41" s="476"/>
      <c r="B41" s="356" t="s">
        <v>452</v>
      </c>
      <c r="C41" s="463">
        <v>118.1</v>
      </c>
      <c r="D41" s="462">
        <v>11</v>
      </c>
      <c r="E41" s="463">
        <v>104.8</v>
      </c>
      <c r="F41" s="462">
        <v>-0.5</v>
      </c>
      <c r="G41" s="464">
        <v>92.8</v>
      </c>
      <c r="H41" s="462">
        <v>14.6</v>
      </c>
      <c r="I41" s="463">
        <v>85.8</v>
      </c>
      <c r="J41" s="462">
        <v>1.8</v>
      </c>
    </row>
    <row r="42" spans="1:10" ht="12" customHeight="1" x14ac:dyDescent="0.2">
      <c r="A42" s="476"/>
      <c r="B42" s="356" t="s">
        <v>435</v>
      </c>
      <c r="C42" s="463">
        <v>100.8</v>
      </c>
      <c r="D42" s="462">
        <v>-3</v>
      </c>
      <c r="E42" s="463">
        <v>106.6</v>
      </c>
      <c r="F42" s="465">
        <v>1.7</v>
      </c>
      <c r="G42" s="464">
        <v>82.8</v>
      </c>
      <c r="H42" s="462">
        <v>5.0999999999999996</v>
      </c>
      <c r="I42" s="463">
        <v>86.2</v>
      </c>
      <c r="J42" s="462">
        <v>0.4</v>
      </c>
    </row>
    <row r="43" spans="1:10" ht="12" customHeight="1" x14ac:dyDescent="0.2">
      <c r="A43" s="476"/>
      <c r="B43" s="356" t="s">
        <v>453</v>
      </c>
      <c r="C43" s="463">
        <v>110.5</v>
      </c>
      <c r="D43" s="462">
        <v>14.1</v>
      </c>
      <c r="E43" s="463">
        <v>107</v>
      </c>
      <c r="F43" s="462">
        <v>0.4</v>
      </c>
      <c r="G43" s="464">
        <v>88.4</v>
      </c>
      <c r="H43" s="462">
        <v>15.9</v>
      </c>
      <c r="I43" s="463">
        <v>86.9</v>
      </c>
      <c r="J43" s="465">
        <v>0.9</v>
      </c>
    </row>
    <row r="44" spans="1:10" ht="12" customHeight="1" x14ac:dyDescent="0.2">
      <c r="A44" s="476"/>
      <c r="B44" s="356" t="s">
        <v>444</v>
      </c>
      <c r="C44" s="463">
        <v>107.2</v>
      </c>
      <c r="D44" s="462">
        <v>1</v>
      </c>
      <c r="E44" s="463">
        <v>105.4</v>
      </c>
      <c r="F44" s="462">
        <v>-1.5</v>
      </c>
      <c r="G44" s="464">
        <v>84.8</v>
      </c>
      <c r="H44" s="462">
        <v>3.4</v>
      </c>
      <c r="I44" s="463">
        <v>84.4</v>
      </c>
      <c r="J44" s="462">
        <v>-2.9</v>
      </c>
    </row>
    <row r="45" spans="1:10" ht="12" customHeight="1" x14ac:dyDescent="0.2">
      <c r="A45" s="477"/>
      <c r="B45" s="356" t="s">
        <v>445</v>
      </c>
      <c r="C45" s="463">
        <v>103.1</v>
      </c>
      <c r="D45" s="462">
        <v>7.6</v>
      </c>
      <c r="E45" s="463">
        <v>105.5</v>
      </c>
      <c r="F45" s="462">
        <v>0.1</v>
      </c>
      <c r="G45" s="464">
        <v>84.1</v>
      </c>
      <c r="H45" s="462">
        <v>9.3000000000000007</v>
      </c>
      <c r="I45" s="463">
        <v>85.6</v>
      </c>
      <c r="J45" s="462">
        <v>1.4</v>
      </c>
    </row>
    <row r="46" spans="1:10" ht="12" customHeight="1" x14ac:dyDescent="0.2">
      <c r="A46" s="477"/>
      <c r="B46" s="356" t="s">
        <v>446</v>
      </c>
      <c r="C46" s="463">
        <v>103</v>
      </c>
      <c r="D46" s="462">
        <v>7.3</v>
      </c>
      <c r="E46" s="463">
        <v>108.3</v>
      </c>
      <c r="F46" s="462">
        <v>2.6</v>
      </c>
      <c r="G46" s="464">
        <v>82.7</v>
      </c>
      <c r="H46" s="462">
        <v>7.9</v>
      </c>
      <c r="I46" s="463">
        <v>86.7</v>
      </c>
      <c r="J46" s="462">
        <v>1.2</v>
      </c>
    </row>
    <row r="47" spans="1:10" ht="12" customHeight="1" x14ac:dyDescent="0.2">
      <c r="A47" s="477"/>
      <c r="B47" s="356" t="s">
        <v>447</v>
      </c>
      <c r="C47" s="463">
        <v>110.3</v>
      </c>
      <c r="D47" s="462">
        <v>4.5</v>
      </c>
      <c r="E47" s="463">
        <v>107.5</v>
      </c>
      <c r="F47" s="462">
        <v>-0.7</v>
      </c>
      <c r="G47" s="464">
        <v>86.1</v>
      </c>
      <c r="H47" s="462">
        <v>5.2</v>
      </c>
      <c r="I47" s="463">
        <v>85</v>
      </c>
      <c r="J47" s="462">
        <v>-1.9</v>
      </c>
    </row>
    <row r="48" spans="1:10" ht="12" customHeight="1" x14ac:dyDescent="0.2">
      <c r="A48" s="477"/>
      <c r="B48" s="356" t="s">
        <v>448</v>
      </c>
      <c r="C48" s="463">
        <v>108</v>
      </c>
      <c r="D48" s="462">
        <v>6.9</v>
      </c>
      <c r="E48" s="463">
        <v>107.1</v>
      </c>
      <c r="F48" s="462">
        <v>-0.4</v>
      </c>
      <c r="G48" s="464">
        <v>88.9</v>
      </c>
      <c r="H48" s="462">
        <v>8.1</v>
      </c>
      <c r="I48" s="463">
        <v>86.5</v>
      </c>
      <c r="J48" s="462">
        <v>1.7</v>
      </c>
    </row>
    <row r="49" spans="1:10" ht="12" customHeight="1" x14ac:dyDescent="0.2">
      <c r="A49" s="357"/>
      <c r="B49" s="356" t="s">
        <v>449</v>
      </c>
      <c r="C49" s="463">
        <v>116.3</v>
      </c>
      <c r="D49" s="462">
        <v>8</v>
      </c>
      <c r="E49" s="463">
        <v>110.9</v>
      </c>
      <c r="F49" s="462">
        <v>3.6</v>
      </c>
      <c r="G49" s="464">
        <v>92.4</v>
      </c>
      <c r="H49" s="462">
        <v>7.9</v>
      </c>
      <c r="I49" s="463">
        <v>88.4</v>
      </c>
      <c r="J49" s="462">
        <v>2.2000000000000002</v>
      </c>
    </row>
    <row r="50" spans="1:10" ht="12" customHeight="1" x14ac:dyDescent="0.2">
      <c r="A50" s="357"/>
      <c r="B50" s="356" t="s">
        <v>450</v>
      </c>
      <c r="C50" s="463">
        <v>100.5</v>
      </c>
      <c r="D50" s="462">
        <v>3.5</v>
      </c>
      <c r="E50" s="463">
        <v>110.6</v>
      </c>
      <c r="F50" s="462">
        <v>-0.3</v>
      </c>
      <c r="G50" s="464">
        <v>82.1</v>
      </c>
      <c r="H50" s="462">
        <v>4.2</v>
      </c>
      <c r="I50" s="463">
        <v>89.2</v>
      </c>
      <c r="J50" s="462">
        <v>1</v>
      </c>
    </row>
    <row r="51" spans="1:10" ht="12" customHeight="1" x14ac:dyDescent="0.2"/>
    <row r="52" spans="1:10" ht="12" customHeight="1" x14ac:dyDescent="0.2">
      <c r="A52" s="495">
        <v>2018</v>
      </c>
      <c r="B52" s="356" t="s">
        <v>456</v>
      </c>
      <c r="C52" s="463">
        <v>107.1</v>
      </c>
      <c r="D52" s="462">
        <v>8.4</v>
      </c>
      <c r="E52" s="463">
        <v>110.3</v>
      </c>
      <c r="F52" s="462">
        <v>-0.3</v>
      </c>
      <c r="G52" s="464">
        <v>89.5</v>
      </c>
      <c r="H52" s="462">
        <v>7</v>
      </c>
      <c r="I52" s="463">
        <v>88.8</v>
      </c>
      <c r="J52" s="462">
        <v>-0.4</v>
      </c>
    </row>
    <row r="53" spans="1:10" ht="12" customHeight="1" x14ac:dyDescent="0.2">
      <c r="A53" s="495"/>
      <c r="B53" s="356" t="s">
        <v>451</v>
      </c>
      <c r="C53" s="463">
        <v>104.7</v>
      </c>
      <c r="D53" s="462">
        <v>2.2999999999999998</v>
      </c>
      <c r="E53" s="463">
        <v>107.8</v>
      </c>
      <c r="F53" s="462">
        <v>-2.2999999999999998</v>
      </c>
      <c r="G53" s="464">
        <v>86.1</v>
      </c>
      <c r="H53" s="462">
        <v>4.8</v>
      </c>
      <c r="I53" s="463">
        <v>88.4</v>
      </c>
      <c r="J53" s="462">
        <v>-0.5</v>
      </c>
    </row>
    <row r="54" spans="1:10" ht="12" customHeight="1" x14ac:dyDescent="0.2">
      <c r="A54" s="495"/>
      <c r="B54" s="356" t="s">
        <v>452</v>
      </c>
      <c r="C54" s="463">
        <v>116.1</v>
      </c>
      <c r="D54" s="462">
        <v>-1.7</v>
      </c>
      <c r="E54" s="463">
        <v>109.2</v>
      </c>
      <c r="F54" s="462">
        <v>1.3</v>
      </c>
      <c r="G54" s="464">
        <v>91.1</v>
      </c>
      <c r="H54" s="462">
        <v>-1.9</v>
      </c>
      <c r="I54" s="463">
        <v>87.6</v>
      </c>
      <c r="J54" s="462">
        <v>-1</v>
      </c>
    </row>
    <row r="55" spans="1:10" ht="12" customHeight="1" x14ac:dyDescent="0.2">
      <c r="A55" s="495"/>
      <c r="B55" s="356" t="s">
        <v>435</v>
      </c>
      <c r="C55" s="463">
        <v>110.3</v>
      </c>
      <c r="D55" s="462">
        <v>9.5</v>
      </c>
      <c r="E55" s="463">
        <v>110</v>
      </c>
      <c r="F55" s="465">
        <v>0.7</v>
      </c>
      <c r="G55" s="464">
        <v>89.9</v>
      </c>
      <c r="H55" s="462">
        <v>8.6</v>
      </c>
      <c r="I55" s="463">
        <v>89.9</v>
      </c>
      <c r="J55" s="462">
        <v>2.6</v>
      </c>
    </row>
    <row r="56" spans="1:10" ht="12" customHeight="1" x14ac:dyDescent="0.2">
      <c r="A56" s="495"/>
      <c r="B56" s="356" t="s">
        <v>453</v>
      </c>
      <c r="C56" s="463">
        <v>109.1</v>
      </c>
      <c r="D56" s="462">
        <v>-1.3</v>
      </c>
      <c r="E56" s="463">
        <v>110.9</v>
      </c>
      <c r="F56" s="462">
        <v>0.9</v>
      </c>
      <c r="G56" s="464">
        <v>89</v>
      </c>
      <c r="H56" s="462">
        <v>0.7</v>
      </c>
      <c r="I56" s="463">
        <v>90.6</v>
      </c>
      <c r="J56" s="465">
        <v>0.8</v>
      </c>
    </row>
    <row r="57" spans="1:10" ht="12" customHeight="1" x14ac:dyDescent="0.2">
      <c r="A57" s="495"/>
      <c r="B57" s="356" t="s">
        <v>444</v>
      </c>
      <c r="C57" s="463">
        <v>115.3</v>
      </c>
      <c r="D57" s="462">
        <v>7.6</v>
      </c>
      <c r="E57" s="463">
        <v>111.2</v>
      </c>
      <c r="F57" s="462">
        <v>0.2</v>
      </c>
      <c r="G57" s="464">
        <v>93.4</v>
      </c>
      <c r="H57" s="462">
        <v>10.1</v>
      </c>
      <c r="I57" s="463">
        <v>91.8</v>
      </c>
      <c r="J57" s="462">
        <v>1.4</v>
      </c>
    </row>
    <row r="58" spans="1:10" ht="12" customHeight="1" x14ac:dyDescent="0.2">
      <c r="A58" s="496"/>
      <c r="B58" s="356" t="s">
        <v>445</v>
      </c>
      <c r="C58" s="463">
        <v>111</v>
      </c>
      <c r="D58" s="462">
        <v>7.6</v>
      </c>
      <c r="E58" s="463">
        <v>110.2</v>
      </c>
      <c r="F58" s="462">
        <v>-0.9</v>
      </c>
      <c r="G58" s="464">
        <v>94.6</v>
      </c>
      <c r="H58" s="462">
        <v>12.5</v>
      </c>
      <c r="I58" s="463">
        <v>94.4</v>
      </c>
      <c r="J58" s="462">
        <v>2.9</v>
      </c>
    </row>
    <row r="59" spans="1:10" ht="12" customHeight="1" x14ac:dyDescent="0.2">
      <c r="A59" s="496"/>
      <c r="B59" s="356" t="s">
        <v>446</v>
      </c>
      <c r="C59" s="463">
        <v>105.4</v>
      </c>
      <c r="D59" s="462">
        <v>2.4</v>
      </c>
      <c r="E59" s="463">
        <v>110.9</v>
      </c>
      <c r="F59" s="462">
        <v>0.6</v>
      </c>
      <c r="G59" s="464">
        <v>87.7</v>
      </c>
      <c r="H59" s="462">
        <v>6.1</v>
      </c>
      <c r="I59" s="463">
        <v>92</v>
      </c>
      <c r="J59" s="462">
        <v>-2.6</v>
      </c>
    </row>
    <row r="60" spans="1:10" ht="12" customHeight="1" x14ac:dyDescent="0.2">
      <c r="A60" s="496"/>
      <c r="B60" s="356" t="s">
        <v>447</v>
      </c>
      <c r="C60" s="463">
        <v>109.1</v>
      </c>
      <c r="D60" s="462">
        <v>-1.1000000000000001</v>
      </c>
      <c r="E60" s="463">
        <v>109.5</v>
      </c>
      <c r="F60" s="462">
        <v>-1.3</v>
      </c>
      <c r="G60" s="464">
        <v>91</v>
      </c>
      <c r="H60" s="462">
        <v>5.7</v>
      </c>
      <c r="I60" s="463">
        <v>91.5</v>
      </c>
      <c r="J60" s="462">
        <v>-0.5</v>
      </c>
    </row>
    <row r="61" spans="1:10" ht="12" customHeight="1" x14ac:dyDescent="0.2">
      <c r="A61" s="496"/>
      <c r="B61" s="356" t="s">
        <v>448</v>
      </c>
      <c r="C61" s="463">
        <v>117.3</v>
      </c>
      <c r="D61" s="462">
        <v>8.6</v>
      </c>
      <c r="E61" s="463">
        <v>110.3</v>
      </c>
      <c r="F61" s="462">
        <v>0.7</v>
      </c>
      <c r="G61" s="464">
        <v>98.5</v>
      </c>
      <c r="H61" s="462">
        <v>10.9</v>
      </c>
      <c r="I61" s="463">
        <v>92.6</v>
      </c>
      <c r="J61" s="462">
        <v>1.1000000000000001</v>
      </c>
    </row>
    <row r="62" spans="1:10" ht="12" customHeight="1" x14ac:dyDescent="0.2">
      <c r="A62" s="357"/>
      <c r="B62" s="356" t="s">
        <v>449</v>
      </c>
      <c r="C62" s="463">
        <v>116.3</v>
      </c>
      <c r="D62" s="462">
        <v>0</v>
      </c>
      <c r="E62" s="463">
        <v>110.7</v>
      </c>
      <c r="F62" s="462">
        <v>0.4</v>
      </c>
      <c r="G62" s="464">
        <v>96.1</v>
      </c>
      <c r="H62" s="462">
        <v>4</v>
      </c>
      <c r="I62" s="463">
        <v>91.8</v>
      </c>
      <c r="J62" s="462">
        <v>-0.8</v>
      </c>
    </row>
    <row r="63" spans="1:10" ht="12" customHeight="1" x14ac:dyDescent="0.2">
      <c r="A63" s="357"/>
      <c r="B63" s="356" t="s">
        <v>450</v>
      </c>
      <c r="C63" s="463">
        <v>95.8</v>
      </c>
      <c r="D63" s="462">
        <v>-4.7</v>
      </c>
      <c r="E63" s="463">
        <v>111.9</v>
      </c>
      <c r="F63" s="462">
        <v>1</v>
      </c>
      <c r="G63" s="464">
        <v>81.8</v>
      </c>
      <c r="H63" s="462">
        <v>-0.4</v>
      </c>
      <c r="I63" s="463">
        <v>92.3</v>
      </c>
      <c r="J63" s="462">
        <v>0.6</v>
      </c>
    </row>
    <row r="64" spans="1:10" ht="12" customHeight="1" x14ac:dyDescent="0.2"/>
    <row r="65" spans="1:10" ht="12" customHeight="1" x14ac:dyDescent="0.2">
      <c r="A65" s="558">
        <v>2019</v>
      </c>
      <c r="B65" s="356" t="s">
        <v>456</v>
      </c>
      <c r="C65" s="463">
        <v>108.9</v>
      </c>
      <c r="D65" s="462">
        <v>1.7</v>
      </c>
      <c r="E65" s="463">
        <v>112.2</v>
      </c>
      <c r="F65" s="462">
        <v>0.3</v>
      </c>
      <c r="G65" s="464">
        <v>94.2</v>
      </c>
      <c r="H65" s="462">
        <v>5.2</v>
      </c>
      <c r="I65" s="463">
        <v>93.2</v>
      </c>
      <c r="J65" s="462">
        <v>0.9</v>
      </c>
    </row>
    <row r="66" spans="1:10" ht="12" customHeight="1" x14ac:dyDescent="0.2">
      <c r="A66" s="558"/>
      <c r="B66" s="356" t="s">
        <v>451</v>
      </c>
      <c r="C66" s="463">
        <v>108.8</v>
      </c>
      <c r="D66" s="462">
        <v>3.9</v>
      </c>
      <c r="E66" s="463">
        <v>110.8</v>
      </c>
      <c r="F66" s="462">
        <v>-1.3</v>
      </c>
      <c r="G66" s="464">
        <v>91.1</v>
      </c>
      <c r="H66" s="462">
        <v>5.8</v>
      </c>
      <c r="I66" s="463">
        <v>92.8</v>
      </c>
      <c r="J66" s="462">
        <v>-0.4</v>
      </c>
    </row>
    <row r="67" spans="1:10" ht="12" customHeight="1" x14ac:dyDescent="0.2">
      <c r="A67" s="558"/>
      <c r="B67" s="356" t="s">
        <v>452</v>
      </c>
      <c r="C67" s="463">
        <v>118.2</v>
      </c>
      <c r="D67" s="462">
        <v>1.8</v>
      </c>
      <c r="E67" s="463">
        <v>112.4</v>
      </c>
      <c r="F67" s="462">
        <v>1.5</v>
      </c>
      <c r="G67" s="464">
        <v>95.8</v>
      </c>
      <c r="H67" s="462">
        <v>5.2</v>
      </c>
      <c r="I67" s="463">
        <v>92.9</v>
      </c>
      <c r="J67" s="462">
        <v>0.1</v>
      </c>
    </row>
    <row r="68" spans="1:10" ht="12" customHeight="1" x14ac:dyDescent="0.2">
      <c r="A68" s="558"/>
      <c r="B68" s="356" t="s">
        <v>435</v>
      </c>
      <c r="C68" s="463">
        <v>110</v>
      </c>
      <c r="D68" s="462">
        <v>-0.3</v>
      </c>
      <c r="E68" s="463">
        <v>109.7</v>
      </c>
      <c r="F68" s="465">
        <v>-2.4</v>
      </c>
      <c r="G68" s="464">
        <v>92.1</v>
      </c>
      <c r="H68" s="462">
        <v>2.5</v>
      </c>
      <c r="I68" s="463">
        <v>92.1</v>
      </c>
      <c r="J68" s="462">
        <v>-0.9</v>
      </c>
    </row>
    <row r="69" spans="1:10" ht="12" customHeight="1" x14ac:dyDescent="0.2">
      <c r="A69" s="558"/>
      <c r="B69" s="356" t="s">
        <v>453</v>
      </c>
      <c r="C69" s="463">
        <v>114.2</v>
      </c>
      <c r="D69" s="462">
        <v>4.8</v>
      </c>
      <c r="E69" s="463">
        <v>110.4</v>
      </c>
      <c r="F69" s="462">
        <v>0.6</v>
      </c>
      <c r="G69" s="464">
        <v>93.5</v>
      </c>
      <c r="H69" s="462">
        <v>5</v>
      </c>
      <c r="I69" s="463">
        <v>92.1</v>
      </c>
      <c r="J69" s="465">
        <v>0</v>
      </c>
    </row>
    <row r="70" spans="1:10" ht="12" customHeight="1" x14ac:dyDescent="0.2">
      <c r="A70" s="558"/>
      <c r="B70" s="356" t="s">
        <v>444</v>
      </c>
      <c r="C70" s="463">
        <v>106.2</v>
      </c>
      <c r="D70" s="462">
        <v>-7.9</v>
      </c>
      <c r="E70" s="463">
        <v>111</v>
      </c>
      <c r="F70" s="462">
        <v>0.5</v>
      </c>
      <c r="G70" s="464">
        <v>89.5</v>
      </c>
      <c r="H70" s="462">
        <v>-4.0999999999999996</v>
      </c>
      <c r="I70" s="463">
        <v>93</v>
      </c>
      <c r="J70" s="462">
        <v>0.9</v>
      </c>
    </row>
    <row r="71" spans="1:10" ht="12" customHeight="1" x14ac:dyDescent="0.2">
      <c r="A71" s="559"/>
      <c r="B71" s="356" t="s">
        <v>445</v>
      </c>
      <c r="C71" s="463">
        <v>115</v>
      </c>
      <c r="D71" s="462">
        <v>3.6</v>
      </c>
      <c r="E71" s="463">
        <v>110.8</v>
      </c>
      <c r="F71" s="462">
        <v>-0.1</v>
      </c>
      <c r="G71" s="464">
        <v>93.7</v>
      </c>
      <c r="H71" s="462">
        <v>-1</v>
      </c>
      <c r="I71" s="463">
        <v>91.7</v>
      </c>
      <c r="J71" s="462">
        <v>-1.3</v>
      </c>
    </row>
    <row r="72" spans="1:10" ht="12" customHeight="1" x14ac:dyDescent="0.2">
      <c r="A72" s="559"/>
      <c r="B72" s="356" t="s">
        <v>446</v>
      </c>
      <c r="C72" s="463">
        <v>101.6</v>
      </c>
      <c r="D72" s="462">
        <v>-3.6</v>
      </c>
      <c r="E72" s="463">
        <v>110.3</v>
      </c>
      <c r="F72" s="462">
        <v>-0.5</v>
      </c>
      <c r="G72" s="464">
        <v>85.1</v>
      </c>
      <c r="H72" s="462">
        <v>-3</v>
      </c>
      <c r="I72" s="463">
        <v>91</v>
      </c>
      <c r="J72" s="462">
        <v>-0.8</v>
      </c>
    </row>
    <row r="73" spans="1:10" ht="12" customHeight="1" x14ac:dyDescent="0.2">
      <c r="A73" s="559"/>
      <c r="B73" s="356" t="s">
        <v>447</v>
      </c>
      <c r="C73" s="463">
        <v>114.1</v>
      </c>
      <c r="D73" s="462">
        <v>4.5999999999999996</v>
      </c>
      <c r="E73" s="463">
        <v>111.2</v>
      </c>
      <c r="F73" s="462">
        <v>0.9</v>
      </c>
      <c r="G73" s="464">
        <v>93</v>
      </c>
      <c r="H73" s="462">
        <v>2.2000000000000002</v>
      </c>
      <c r="I73" s="463">
        <v>91.7</v>
      </c>
      <c r="J73" s="462">
        <v>0.8</v>
      </c>
    </row>
    <row r="74" spans="1:10" ht="12" customHeight="1" x14ac:dyDescent="0.2">
      <c r="A74" s="559"/>
      <c r="B74" s="356" t="s">
        <v>448</v>
      </c>
      <c r="C74" s="463">
        <v>119.8</v>
      </c>
      <c r="D74" s="462">
        <v>2.1</v>
      </c>
      <c r="E74" s="463">
        <v>112.7</v>
      </c>
      <c r="F74" s="462">
        <v>1.3</v>
      </c>
      <c r="G74" s="464">
        <v>98.4</v>
      </c>
      <c r="H74" s="462">
        <v>-0.1</v>
      </c>
      <c r="I74" s="463">
        <v>92.4</v>
      </c>
      <c r="J74" s="462">
        <v>0.8</v>
      </c>
    </row>
    <row r="75" spans="1:10" ht="12" customHeight="1" x14ac:dyDescent="0.2">
      <c r="A75" s="357"/>
      <c r="B75" s="356" t="s">
        <v>449</v>
      </c>
      <c r="C75" s="463">
        <v>113.2</v>
      </c>
      <c r="D75" s="462">
        <v>-2.6</v>
      </c>
      <c r="E75" s="463">
        <v>110.9</v>
      </c>
      <c r="F75" s="462">
        <v>-1.6</v>
      </c>
      <c r="G75" s="464">
        <v>94.7</v>
      </c>
      <c r="H75" s="462">
        <v>-1.5</v>
      </c>
      <c r="I75" s="463">
        <v>92.2</v>
      </c>
      <c r="J75" s="462">
        <v>-0.2</v>
      </c>
    </row>
    <row r="76" spans="1:10" ht="12" customHeight="1" x14ac:dyDescent="0.2">
      <c r="A76" s="357"/>
      <c r="B76" s="356" t="s">
        <v>450</v>
      </c>
      <c r="C76" s="463">
        <v>98.1</v>
      </c>
      <c r="D76" s="462">
        <v>2.4</v>
      </c>
      <c r="E76" s="463">
        <v>111</v>
      </c>
      <c r="F76" s="462">
        <v>0</v>
      </c>
      <c r="G76" s="464">
        <v>82.9</v>
      </c>
      <c r="H76" s="462">
        <v>1.4</v>
      </c>
      <c r="I76" s="463">
        <v>91.8</v>
      </c>
      <c r="J76" s="462">
        <v>-0.4</v>
      </c>
    </row>
    <row r="77" spans="1:10" ht="12" customHeight="1" x14ac:dyDescent="0.2">
      <c r="A77" s="559"/>
      <c r="B77" s="559"/>
      <c r="C77" s="559"/>
      <c r="D77" s="559"/>
      <c r="E77" s="559"/>
      <c r="F77" s="559"/>
      <c r="G77" s="559"/>
      <c r="H77" s="559"/>
      <c r="I77" s="559"/>
      <c r="J77" s="559"/>
    </row>
    <row r="78" spans="1:10" ht="12" customHeight="1" x14ac:dyDescent="0.2">
      <c r="A78" s="574">
        <v>2020</v>
      </c>
      <c r="B78" s="356" t="s">
        <v>456</v>
      </c>
      <c r="C78" s="463">
        <v>106.6</v>
      </c>
      <c r="D78" s="462">
        <v>-2.1</v>
      </c>
      <c r="E78" s="463">
        <v>111</v>
      </c>
      <c r="F78" s="462">
        <v>0.4</v>
      </c>
      <c r="G78" s="464">
        <v>92.9</v>
      </c>
      <c r="H78" s="462">
        <v>-1.4</v>
      </c>
      <c r="I78" s="463">
        <v>92.4</v>
      </c>
      <c r="J78" s="462">
        <v>1</v>
      </c>
    </row>
    <row r="79" spans="1:10" ht="12" customHeight="1" x14ac:dyDescent="0.2">
      <c r="A79" s="574"/>
      <c r="B79" s="356" t="s">
        <v>451</v>
      </c>
      <c r="C79" s="463">
        <v>109.2</v>
      </c>
      <c r="D79" s="462">
        <v>0.3</v>
      </c>
      <c r="E79" s="463">
        <v>112.4</v>
      </c>
      <c r="F79" s="462">
        <v>1.3</v>
      </c>
      <c r="G79" s="464">
        <v>88.9</v>
      </c>
      <c r="H79" s="462">
        <v>-2.4</v>
      </c>
      <c r="I79" s="463">
        <v>91.3</v>
      </c>
      <c r="J79" s="462">
        <v>-1.2</v>
      </c>
    </row>
    <row r="80" spans="1:10" ht="12" customHeight="1" x14ac:dyDescent="0.2">
      <c r="A80" s="574"/>
      <c r="B80" s="356" t="s">
        <v>452</v>
      </c>
      <c r="C80" s="463">
        <v>108.9</v>
      </c>
      <c r="D80" s="462">
        <v>-7.9</v>
      </c>
      <c r="E80" s="463">
        <v>99.3</v>
      </c>
      <c r="F80" s="462">
        <v>-11.7</v>
      </c>
      <c r="G80" s="464">
        <v>91.7</v>
      </c>
      <c r="H80" s="462">
        <v>-4.3</v>
      </c>
      <c r="I80" s="463">
        <v>86.5</v>
      </c>
      <c r="J80" s="462">
        <v>-5.2</v>
      </c>
    </row>
    <row r="81" spans="1:10" ht="12" customHeight="1" x14ac:dyDescent="0.2">
      <c r="A81" s="574"/>
      <c r="B81" s="356" t="s">
        <v>435</v>
      </c>
      <c r="C81" s="463">
        <v>75.7</v>
      </c>
      <c r="D81" s="462">
        <v>-31.1</v>
      </c>
      <c r="E81" s="463">
        <v>75.7</v>
      </c>
      <c r="F81" s="465">
        <v>-23.7</v>
      </c>
      <c r="G81" s="464">
        <v>72.3</v>
      </c>
      <c r="H81" s="462">
        <v>-21.6</v>
      </c>
      <c r="I81" s="463">
        <v>72.2</v>
      </c>
      <c r="J81" s="462">
        <v>-16.5</v>
      </c>
    </row>
    <row r="82" spans="1:10" ht="12" customHeight="1" x14ac:dyDescent="0.2">
      <c r="A82" s="574"/>
      <c r="B82" s="356" t="s">
        <v>453</v>
      </c>
      <c r="C82" s="463">
        <v>80.2</v>
      </c>
      <c r="D82" s="462">
        <v>-29.8</v>
      </c>
      <c r="E82" s="463">
        <v>82.2</v>
      </c>
      <c r="F82" s="462">
        <v>8.6</v>
      </c>
      <c r="G82" s="464">
        <v>73.3</v>
      </c>
      <c r="H82" s="462">
        <v>-21.6</v>
      </c>
      <c r="I82" s="463">
        <v>75.099999999999994</v>
      </c>
      <c r="J82" s="465">
        <v>3.9</v>
      </c>
    </row>
    <row r="83" spans="1:10" ht="12" customHeight="1" x14ac:dyDescent="0.2">
      <c r="A83" s="574"/>
      <c r="B83" s="356" t="s">
        <v>444</v>
      </c>
      <c r="C83" s="463">
        <v>96</v>
      </c>
      <c r="D83" s="462">
        <v>-9.5</v>
      </c>
      <c r="E83" s="463">
        <v>94.8</v>
      </c>
      <c r="F83" s="462">
        <v>15.3</v>
      </c>
      <c r="G83" s="464">
        <v>80.599999999999994</v>
      </c>
      <c r="H83" s="462">
        <v>-9.9</v>
      </c>
      <c r="I83" s="463">
        <v>80.400000000000006</v>
      </c>
      <c r="J83" s="462">
        <v>7</v>
      </c>
    </row>
    <row r="84" spans="1:10" ht="12" customHeight="1" x14ac:dyDescent="0.2">
      <c r="A84" s="575"/>
      <c r="B84" s="356" t="s">
        <v>445</v>
      </c>
      <c r="C84" s="463">
        <v>102.3</v>
      </c>
      <c r="D84" s="462">
        <v>-11</v>
      </c>
      <c r="E84" s="463">
        <v>98.9</v>
      </c>
      <c r="F84" s="462">
        <v>4.4000000000000004</v>
      </c>
      <c r="G84" s="464">
        <v>83.1</v>
      </c>
      <c r="H84" s="462">
        <v>-11.3</v>
      </c>
      <c r="I84" s="463">
        <v>81.099999999999994</v>
      </c>
      <c r="J84" s="462">
        <v>0.9</v>
      </c>
    </row>
    <row r="85" spans="1:10" ht="12" customHeight="1" x14ac:dyDescent="0.2">
      <c r="A85" s="575"/>
      <c r="B85" s="356" t="s">
        <v>446</v>
      </c>
      <c r="C85" s="463">
        <v>91.3</v>
      </c>
      <c r="D85" s="462">
        <v>-10.199999999999999</v>
      </c>
      <c r="E85" s="463">
        <v>101.9</v>
      </c>
      <c r="F85" s="462">
        <v>3</v>
      </c>
      <c r="G85" s="464">
        <v>79.400000000000006</v>
      </c>
      <c r="H85" s="462">
        <v>-6.7</v>
      </c>
      <c r="I85" s="463">
        <v>86.8</v>
      </c>
      <c r="J85" s="462">
        <v>7.1</v>
      </c>
    </row>
    <row r="86" spans="1:10" ht="12" customHeight="1" x14ac:dyDescent="0.2">
      <c r="A86" s="575"/>
      <c r="B86" s="356" t="s">
        <v>447</v>
      </c>
      <c r="C86" s="463">
        <v>109.9</v>
      </c>
      <c r="D86" s="462">
        <v>-3.8</v>
      </c>
      <c r="E86" s="463">
        <v>104.3</v>
      </c>
      <c r="F86" s="462">
        <v>2.4</v>
      </c>
      <c r="G86" s="464">
        <v>89.7</v>
      </c>
      <c r="H86" s="462">
        <v>-3.5</v>
      </c>
      <c r="I86" s="463">
        <v>87.5</v>
      </c>
      <c r="J86" s="462">
        <v>0.8</v>
      </c>
    </row>
    <row r="87" spans="1:10" ht="12" customHeight="1" x14ac:dyDescent="0.2">
      <c r="A87" s="575"/>
      <c r="B87" s="356" t="s">
        <v>448</v>
      </c>
      <c r="C87" s="463">
        <v>112.2</v>
      </c>
      <c r="D87" s="462">
        <v>-6.3</v>
      </c>
      <c r="E87" s="463">
        <v>104.9</v>
      </c>
      <c r="F87" s="462">
        <v>0.6</v>
      </c>
      <c r="G87" s="464">
        <v>92.5</v>
      </c>
      <c r="H87" s="462">
        <v>-6</v>
      </c>
      <c r="I87" s="463">
        <v>87.1</v>
      </c>
      <c r="J87" s="462">
        <v>-0.4</v>
      </c>
    </row>
    <row r="88" spans="1:10" ht="12" customHeight="1" x14ac:dyDescent="0.2">
      <c r="A88" s="357"/>
      <c r="B88" s="356" t="s">
        <v>449</v>
      </c>
      <c r="C88" s="463">
        <v>111.8</v>
      </c>
      <c r="D88" s="462">
        <v>-1.2</v>
      </c>
      <c r="E88" s="463">
        <v>106.8</v>
      </c>
      <c r="F88" s="462">
        <v>1.8</v>
      </c>
      <c r="G88" s="464">
        <v>95.2</v>
      </c>
      <c r="H88" s="462">
        <v>0.5</v>
      </c>
      <c r="I88" s="463">
        <v>90.8</v>
      </c>
      <c r="J88" s="462">
        <v>4.2</v>
      </c>
    </row>
    <row r="89" spans="1:10" ht="12" customHeight="1" x14ac:dyDescent="0.2">
      <c r="A89" s="357"/>
      <c r="B89" s="356" t="s">
        <v>450</v>
      </c>
      <c r="C89" s="463">
        <v>101</v>
      </c>
      <c r="D89" s="462">
        <v>3</v>
      </c>
      <c r="E89" s="463">
        <v>107.2</v>
      </c>
      <c r="F89" s="462">
        <v>0.4</v>
      </c>
      <c r="G89" s="464">
        <v>85.8</v>
      </c>
      <c r="H89" s="462">
        <v>3.5</v>
      </c>
      <c r="I89" s="463">
        <v>90.8</v>
      </c>
      <c r="J89" s="462">
        <v>0</v>
      </c>
    </row>
    <row r="90" spans="1:10" ht="12" customHeight="1" x14ac:dyDescent="0.2"/>
    <row r="91" spans="1:10" ht="12" customHeight="1" x14ac:dyDescent="0.2"/>
    <row r="92" spans="1:10" ht="12" customHeight="1" x14ac:dyDescent="0.2"/>
    <row r="93" spans="1:10" ht="12" customHeight="1" x14ac:dyDescent="0.2"/>
    <row r="94" spans="1:10" ht="12" customHeight="1" x14ac:dyDescent="0.2"/>
    <row r="95" spans="1:10" ht="12" customHeight="1" x14ac:dyDescent="0.2"/>
    <row r="96" spans="1:10"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9" orientation="portrait" horizontalDpi="1200" verticalDpi="1200" r:id="rId1"/>
  <headerFooter alignWithMargins="0">
    <oddFooter>&amp;L&amp;"MetaNormalLF-Roman,Standard"&amp;8Statistisches Bundesamt, Fachserie 7, Reihe 1, 2020</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activeCell="D708" sqref="D708"/>
      <selection pane="bottomLeft" sqref="A1:C1"/>
    </sheetView>
  </sheetViews>
  <sheetFormatPr baseColWidth="10" defaultColWidth="11.42578125" defaultRowHeight="12.75" x14ac:dyDescent="0.2"/>
  <cols>
    <col min="1" max="1" width="11.42578125" style="450"/>
    <col min="2" max="2" width="55.7109375" style="450" bestFit="1" customWidth="1"/>
    <col min="3" max="3" width="22.140625" style="450" customWidth="1"/>
    <col min="4" max="16384" width="11.42578125" style="450"/>
  </cols>
  <sheetData>
    <row r="1" spans="1:3" s="433" customFormat="1" ht="15" x14ac:dyDescent="0.25">
      <c r="A1" s="823" t="s">
        <v>258</v>
      </c>
      <c r="B1" s="823"/>
      <c r="C1" s="823"/>
    </row>
    <row r="2" spans="1:3" s="433" customFormat="1" ht="12" x14ac:dyDescent="0.2"/>
    <row r="3" spans="1:3" s="433" customFormat="1" ht="12" x14ac:dyDescent="0.2">
      <c r="A3" s="434" t="s">
        <v>259</v>
      </c>
      <c r="B3" s="435" t="s">
        <v>260</v>
      </c>
      <c r="C3" s="436" t="s">
        <v>261</v>
      </c>
    </row>
    <row r="4" spans="1:3" s="433" customFormat="1" ht="12" x14ac:dyDescent="0.2">
      <c r="A4" s="437" t="s">
        <v>262</v>
      </c>
      <c r="B4" s="438" t="s">
        <v>263</v>
      </c>
      <c r="C4" s="439" t="s">
        <v>264</v>
      </c>
    </row>
    <row r="5" spans="1:3" s="433" customFormat="1" ht="12" x14ac:dyDescent="0.2">
      <c r="A5" s="437" t="s">
        <v>265</v>
      </c>
      <c r="B5" s="438" t="s">
        <v>263</v>
      </c>
      <c r="C5" s="439" t="s">
        <v>266</v>
      </c>
    </row>
    <row r="6" spans="1:3" s="433" customFormat="1" ht="12" x14ac:dyDescent="0.2">
      <c r="A6" s="437" t="s">
        <v>267</v>
      </c>
      <c r="B6" s="438" t="s">
        <v>268</v>
      </c>
      <c r="C6" s="439" t="s">
        <v>264</v>
      </c>
    </row>
    <row r="7" spans="1:3" s="433" customFormat="1" ht="12" x14ac:dyDescent="0.2">
      <c r="A7" s="437" t="s">
        <v>269</v>
      </c>
      <c r="B7" s="438" t="s">
        <v>268</v>
      </c>
      <c r="C7" s="439" t="s">
        <v>266</v>
      </c>
    </row>
    <row r="8" spans="1:3" s="433" customFormat="1" ht="12" x14ac:dyDescent="0.2">
      <c r="A8" s="440" t="s">
        <v>270</v>
      </c>
      <c r="B8" s="441" t="s">
        <v>271</v>
      </c>
      <c r="C8" s="442"/>
    </row>
    <row r="9" spans="1:3" s="433" customFormat="1" ht="12" x14ac:dyDescent="0.2">
      <c r="A9" s="443"/>
      <c r="B9" s="444" t="s">
        <v>272</v>
      </c>
      <c r="C9" s="445"/>
    </row>
    <row r="10" spans="1:3" s="433" customFormat="1" ht="12" x14ac:dyDescent="0.2">
      <c r="A10" s="443"/>
      <c r="B10" s="443" t="s">
        <v>273</v>
      </c>
      <c r="C10" s="444" t="s">
        <v>274</v>
      </c>
    </row>
    <row r="11" spans="1:3" s="433" customFormat="1" ht="12" x14ac:dyDescent="0.2">
      <c r="A11" s="443"/>
      <c r="B11" s="443" t="s">
        <v>275</v>
      </c>
      <c r="C11" s="444" t="s">
        <v>274</v>
      </c>
    </row>
    <row r="12" spans="1:3" s="433" customFormat="1" ht="12" x14ac:dyDescent="0.2">
      <c r="A12" s="443"/>
      <c r="B12" s="443" t="s">
        <v>1625</v>
      </c>
      <c r="C12" s="444" t="s">
        <v>274</v>
      </c>
    </row>
    <row r="13" spans="1:3" s="433" customFormat="1" ht="12" x14ac:dyDescent="0.2">
      <c r="A13" s="443"/>
      <c r="B13" s="443" t="s">
        <v>276</v>
      </c>
      <c r="C13" s="444"/>
    </row>
    <row r="14" spans="1:3" s="433" customFormat="1" ht="12" x14ac:dyDescent="0.2">
      <c r="A14" s="443"/>
      <c r="B14" s="443" t="s">
        <v>277</v>
      </c>
      <c r="C14" s="444" t="s">
        <v>274</v>
      </c>
    </row>
    <row r="15" spans="1:3" s="433" customFormat="1" ht="12" x14ac:dyDescent="0.2">
      <c r="A15" s="443"/>
      <c r="B15" s="443" t="s">
        <v>278</v>
      </c>
      <c r="C15" s="444" t="s">
        <v>274</v>
      </c>
    </row>
    <row r="16" spans="1:3" s="433" customFormat="1" ht="12" x14ac:dyDescent="0.2">
      <c r="A16" s="443"/>
      <c r="B16" s="443" t="s">
        <v>279</v>
      </c>
      <c r="C16" s="444"/>
    </row>
    <row r="17" spans="1:3" s="433" customFormat="1" ht="12" x14ac:dyDescent="0.2">
      <c r="A17" s="443"/>
      <c r="B17" s="443" t="s">
        <v>280</v>
      </c>
      <c r="C17" s="444"/>
    </row>
    <row r="18" spans="1:3" s="433" customFormat="1" ht="12" x14ac:dyDescent="0.2">
      <c r="A18" s="443"/>
      <c r="B18" s="443" t="s">
        <v>281</v>
      </c>
      <c r="C18" s="444" t="s">
        <v>274</v>
      </c>
    </row>
    <row r="19" spans="1:3" s="433" customFormat="1" ht="12" x14ac:dyDescent="0.2">
      <c r="A19" s="443"/>
      <c r="B19" s="443" t="s">
        <v>282</v>
      </c>
      <c r="C19" s="444" t="s">
        <v>274</v>
      </c>
    </row>
    <row r="20" spans="1:3" s="433" customFormat="1" ht="12" x14ac:dyDescent="0.2">
      <c r="A20" s="443"/>
      <c r="B20" s="443" t="s">
        <v>283</v>
      </c>
      <c r="C20" s="444"/>
    </row>
    <row r="21" spans="1:3" s="433" customFormat="1" ht="12" x14ac:dyDescent="0.2">
      <c r="A21" s="443"/>
      <c r="B21" s="443" t="s">
        <v>284</v>
      </c>
      <c r="C21" s="444"/>
    </row>
    <row r="22" spans="1:3" s="433" customFormat="1" ht="12" x14ac:dyDescent="0.2">
      <c r="A22" s="443"/>
      <c r="B22" s="443" t="s">
        <v>285</v>
      </c>
      <c r="C22" s="444" t="s">
        <v>274</v>
      </c>
    </row>
    <row r="23" spans="1:3" s="433" customFormat="1" ht="12" x14ac:dyDescent="0.2">
      <c r="A23" s="443"/>
      <c r="B23" s="443" t="s">
        <v>286</v>
      </c>
      <c r="C23" s="444" t="s">
        <v>274</v>
      </c>
    </row>
    <row r="24" spans="1:3" s="433" customFormat="1" ht="12" x14ac:dyDescent="0.2">
      <c r="A24" s="443"/>
      <c r="B24" s="443" t="s">
        <v>287</v>
      </c>
      <c r="C24" s="444" t="s">
        <v>274</v>
      </c>
    </row>
    <row r="25" spans="1:3" s="433" customFormat="1" ht="12" x14ac:dyDescent="0.2">
      <c r="A25" s="443"/>
      <c r="B25" s="443" t="s">
        <v>288</v>
      </c>
      <c r="C25" s="444"/>
    </row>
    <row r="26" spans="1:3" s="433" customFormat="1" ht="12" x14ac:dyDescent="0.2">
      <c r="A26" s="446"/>
      <c r="B26" s="447" t="s">
        <v>289</v>
      </c>
      <c r="C26" s="445" t="s">
        <v>274</v>
      </c>
    </row>
    <row r="27" spans="1:3" s="433" customFormat="1" ht="12" x14ac:dyDescent="0.2">
      <c r="A27" s="440" t="s">
        <v>290</v>
      </c>
      <c r="B27" s="441" t="s">
        <v>271</v>
      </c>
      <c r="C27" s="442"/>
    </row>
    <row r="28" spans="1:3" s="433" customFormat="1" ht="12" x14ac:dyDescent="0.2">
      <c r="A28" s="443"/>
      <c r="B28" s="444" t="s">
        <v>291</v>
      </c>
      <c r="C28" s="445"/>
    </row>
    <row r="29" spans="1:3" s="433" customFormat="1" ht="12" x14ac:dyDescent="0.2">
      <c r="A29" s="443"/>
      <c r="B29" s="444" t="s">
        <v>273</v>
      </c>
      <c r="C29" s="445" t="s">
        <v>292</v>
      </c>
    </row>
    <row r="30" spans="1:3" s="433" customFormat="1" ht="12" x14ac:dyDescent="0.2">
      <c r="A30" s="443"/>
      <c r="B30" s="444" t="s">
        <v>275</v>
      </c>
      <c r="C30" s="445" t="s">
        <v>292</v>
      </c>
    </row>
    <row r="31" spans="1:3" s="433" customFormat="1" ht="12" x14ac:dyDescent="0.2">
      <c r="A31" s="443"/>
      <c r="B31" s="443" t="s">
        <v>1625</v>
      </c>
      <c r="C31" s="444" t="s">
        <v>1626</v>
      </c>
    </row>
    <row r="32" spans="1:3" s="433" customFormat="1" ht="12" x14ac:dyDescent="0.2">
      <c r="A32" s="443"/>
      <c r="B32" s="444" t="s">
        <v>293</v>
      </c>
      <c r="C32" s="445"/>
    </row>
    <row r="33" spans="1:3" s="433" customFormat="1" ht="12" x14ac:dyDescent="0.2">
      <c r="A33" s="443"/>
      <c r="B33" s="444" t="s">
        <v>277</v>
      </c>
      <c r="C33" s="445" t="s">
        <v>292</v>
      </c>
    </row>
    <row r="34" spans="1:3" s="433" customFormat="1" ht="12" x14ac:dyDescent="0.2">
      <c r="A34" s="443"/>
      <c r="B34" s="444" t="s">
        <v>278</v>
      </c>
      <c r="C34" s="445" t="s">
        <v>292</v>
      </c>
    </row>
    <row r="35" spans="1:3" s="433" customFormat="1" ht="12" x14ac:dyDescent="0.2">
      <c r="A35" s="443"/>
      <c r="B35" s="444" t="s">
        <v>294</v>
      </c>
      <c r="C35" s="445"/>
    </row>
    <row r="36" spans="1:3" s="433" customFormat="1" ht="12" x14ac:dyDescent="0.2">
      <c r="A36" s="443"/>
      <c r="B36" s="444" t="s">
        <v>280</v>
      </c>
      <c r="C36" s="445"/>
    </row>
    <row r="37" spans="1:3" s="433" customFormat="1" ht="12" x14ac:dyDescent="0.2">
      <c r="A37" s="443"/>
      <c r="B37" s="444" t="s">
        <v>281</v>
      </c>
      <c r="C37" s="445" t="s">
        <v>292</v>
      </c>
    </row>
    <row r="38" spans="1:3" s="433" customFormat="1" ht="12" x14ac:dyDescent="0.2">
      <c r="A38" s="443"/>
      <c r="B38" s="444" t="s">
        <v>282</v>
      </c>
      <c r="C38" s="445" t="s">
        <v>295</v>
      </c>
    </row>
    <row r="39" spans="1:3" s="433" customFormat="1" ht="12" x14ac:dyDescent="0.2">
      <c r="A39" s="443"/>
      <c r="B39" s="444" t="s">
        <v>296</v>
      </c>
      <c r="C39" s="445"/>
    </row>
    <row r="40" spans="1:3" s="433" customFormat="1" ht="12" x14ac:dyDescent="0.2">
      <c r="A40" s="443"/>
      <c r="B40" s="444" t="s">
        <v>284</v>
      </c>
      <c r="C40" s="445"/>
    </row>
    <row r="41" spans="1:3" s="433" customFormat="1" ht="12" x14ac:dyDescent="0.2">
      <c r="A41" s="443"/>
      <c r="B41" s="444" t="s">
        <v>285</v>
      </c>
      <c r="C41" s="445" t="s">
        <v>292</v>
      </c>
    </row>
    <row r="42" spans="1:3" s="433" customFormat="1" ht="12" x14ac:dyDescent="0.2">
      <c r="A42" s="443"/>
      <c r="B42" s="444" t="s">
        <v>286</v>
      </c>
      <c r="C42" s="445" t="s">
        <v>292</v>
      </c>
    </row>
    <row r="43" spans="1:3" s="433" customFormat="1" ht="12" x14ac:dyDescent="0.2">
      <c r="A43" s="443"/>
      <c r="B43" s="444" t="s">
        <v>287</v>
      </c>
      <c r="C43" s="445" t="s">
        <v>292</v>
      </c>
    </row>
    <row r="44" spans="1:3" s="433" customFormat="1" ht="12" x14ac:dyDescent="0.2">
      <c r="A44" s="443"/>
      <c r="B44" s="444" t="s">
        <v>297</v>
      </c>
      <c r="C44" s="445"/>
    </row>
    <row r="45" spans="1:3" s="433" customFormat="1" ht="12" x14ac:dyDescent="0.2">
      <c r="A45" s="446"/>
      <c r="B45" s="447" t="s">
        <v>289</v>
      </c>
      <c r="C45" s="448" t="s">
        <v>292</v>
      </c>
    </row>
    <row r="46" spans="1:3" s="433" customFormat="1" ht="12" x14ac:dyDescent="0.2">
      <c r="A46" s="440" t="s">
        <v>298</v>
      </c>
      <c r="B46" s="441" t="s">
        <v>299</v>
      </c>
      <c r="C46" s="442" t="s">
        <v>274</v>
      </c>
    </row>
    <row r="47" spans="1:3" s="433" customFormat="1" ht="12" x14ac:dyDescent="0.2">
      <c r="A47" s="446"/>
      <c r="B47" s="447" t="s">
        <v>300</v>
      </c>
      <c r="C47" s="448"/>
    </row>
    <row r="48" spans="1:3" s="433" customFormat="1" ht="12" x14ac:dyDescent="0.2">
      <c r="A48" s="440" t="s">
        <v>301</v>
      </c>
      <c r="B48" s="441" t="s">
        <v>299</v>
      </c>
      <c r="C48" s="442" t="s">
        <v>302</v>
      </c>
    </row>
    <row r="49" spans="1:3" s="433" customFormat="1" ht="12" x14ac:dyDescent="0.2">
      <c r="A49" s="446"/>
      <c r="B49" s="447" t="s">
        <v>303</v>
      </c>
      <c r="C49" s="448" t="s">
        <v>304</v>
      </c>
    </row>
    <row r="50" spans="1:3" s="433" customFormat="1" ht="12" x14ac:dyDescent="0.2">
      <c r="A50" s="440" t="s">
        <v>305</v>
      </c>
      <c r="B50" s="441" t="s">
        <v>1627</v>
      </c>
      <c r="C50" s="442" t="s">
        <v>274</v>
      </c>
    </row>
    <row r="51" spans="1:3" s="433" customFormat="1" ht="12" x14ac:dyDescent="0.2">
      <c r="A51" s="446"/>
      <c r="B51" s="447" t="s">
        <v>306</v>
      </c>
      <c r="C51" s="448"/>
    </row>
    <row r="52" spans="1:3" s="433" customFormat="1" ht="12" x14ac:dyDescent="0.2">
      <c r="A52" s="440" t="s">
        <v>307</v>
      </c>
      <c r="B52" s="441" t="s">
        <v>1628</v>
      </c>
      <c r="C52" s="442" t="s">
        <v>274</v>
      </c>
    </row>
    <row r="53" spans="1:3" s="433" customFormat="1" ht="12" x14ac:dyDescent="0.2">
      <c r="A53" s="446"/>
      <c r="B53" s="447" t="s">
        <v>1629</v>
      </c>
      <c r="C53" s="448"/>
    </row>
    <row r="54" spans="1:3" s="433" customFormat="1" ht="12" x14ac:dyDescent="0.2">
      <c r="A54" s="440" t="s">
        <v>308</v>
      </c>
      <c r="B54" s="441" t="s">
        <v>1627</v>
      </c>
      <c r="C54" s="442" t="s">
        <v>292</v>
      </c>
    </row>
    <row r="55" spans="1:3" s="433" customFormat="1" ht="12" x14ac:dyDescent="0.2">
      <c r="A55" s="446"/>
      <c r="B55" s="447" t="s">
        <v>306</v>
      </c>
      <c r="C55" s="448"/>
    </row>
    <row r="56" spans="1:3" s="433" customFormat="1" ht="12" x14ac:dyDescent="0.2">
      <c r="A56" s="440" t="s">
        <v>309</v>
      </c>
      <c r="B56" s="441" t="s">
        <v>1628</v>
      </c>
      <c r="C56" s="442" t="s">
        <v>292</v>
      </c>
    </row>
    <row r="57" spans="1:3" s="433" customFormat="1" ht="12" x14ac:dyDescent="0.2">
      <c r="A57" s="443"/>
      <c r="B57" s="447" t="s">
        <v>1629</v>
      </c>
      <c r="C57" s="445"/>
    </row>
    <row r="58" spans="1:3" s="433" customFormat="1" ht="12" x14ac:dyDescent="0.2">
      <c r="A58" s="440" t="s">
        <v>310</v>
      </c>
      <c r="B58" s="441" t="s">
        <v>353</v>
      </c>
      <c r="C58" s="441" t="s">
        <v>354</v>
      </c>
    </row>
    <row r="59" spans="1:3" s="433" customFormat="1" ht="12" x14ac:dyDescent="0.2">
      <c r="A59" s="446"/>
      <c r="B59" s="447" t="s">
        <v>355</v>
      </c>
      <c r="C59" s="448"/>
    </row>
    <row r="60" spans="1:3" s="433" customFormat="1" ht="12" x14ac:dyDescent="0.2">
      <c r="A60" s="440" t="s">
        <v>311</v>
      </c>
      <c r="B60" s="441" t="s">
        <v>353</v>
      </c>
      <c r="C60" s="445" t="s">
        <v>312</v>
      </c>
    </row>
    <row r="61" spans="1:3" s="433" customFormat="1" ht="12" x14ac:dyDescent="0.2">
      <c r="A61" s="443"/>
      <c r="B61" s="447" t="s">
        <v>355</v>
      </c>
      <c r="C61" s="445"/>
    </row>
    <row r="62" spans="1:3" s="433" customFormat="1" ht="12" x14ac:dyDescent="0.2">
      <c r="A62" s="440" t="s">
        <v>313</v>
      </c>
      <c r="B62" s="441" t="s">
        <v>1630</v>
      </c>
      <c r="C62" s="441" t="s">
        <v>354</v>
      </c>
    </row>
    <row r="63" spans="1:3" s="433" customFormat="1" ht="12" x14ac:dyDescent="0.2">
      <c r="A63" s="446"/>
      <c r="B63" s="447" t="s">
        <v>1631</v>
      </c>
      <c r="C63" s="448"/>
    </row>
    <row r="64" spans="1:3" s="433" customFormat="1" ht="12" x14ac:dyDescent="0.2">
      <c r="A64" s="440" t="s">
        <v>314</v>
      </c>
      <c r="B64" s="441" t="s">
        <v>353</v>
      </c>
      <c r="C64" s="441" t="s">
        <v>354</v>
      </c>
    </row>
    <row r="65" spans="1:3" s="433" customFormat="1" ht="12" x14ac:dyDescent="0.2">
      <c r="A65" s="443"/>
      <c r="B65" s="444" t="s">
        <v>1629</v>
      </c>
      <c r="C65" s="445"/>
    </row>
    <row r="66" spans="1:3" s="433" customFormat="1" ht="12" x14ac:dyDescent="0.2">
      <c r="A66" s="440" t="s">
        <v>315</v>
      </c>
      <c r="B66" s="441" t="s">
        <v>1630</v>
      </c>
      <c r="C66" s="442" t="s">
        <v>312</v>
      </c>
    </row>
    <row r="67" spans="1:3" s="433" customFormat="1" ht="12" x14ac:dyDescent="0.2">
      <c r="A67" s="443"/>
      <c r="B67" s="444" t="s">
        <v>1631</v>
      </c>
      <c r="C67" s="445"/>
    </row>
    <row r="68" spans="1:3" s="433" customFormat="1" ht="12" x14ac:dyDescent="0.2">
      <c r="A68" s="440" t="s">
        <v>316</v>
      </c>
      <c r="B68" s="441" t="s">
        <v>1632</v>
      </c>
      <c r="C68" s="442" t="s">
        <v>312</v>
      </c>
    </row>
    <row r="69" spans="1:3" s="433" customFormat="1" ht="12" x14ac:dyDescent="0.2">
      <c r="A69" s="443"/>
      <c r="B69" s="444" t="s">
        <v>1629</v>
      </c>
      <c r="C69" s="445"/>
    </row>
    <row r="70" spans="1:3" s="433" customFormat="1" ht="12" x14ac:dyDescent="0.2">
      <c r="A70" s="437" t="s">
        <v>317</v>
      </c>
      <c r="B70" s="438" t="s">
        <v>318</v>
      </c>
      <c r="C70" s="442" t="s">
        <v>274</v>
      </c>
    </row>
    <row r="71" spans="1:3" s="433" customFormat="1" ht="12" x14ac:dyDescent="0.2">
      <c r="A71" s="437" t="s">
        <v>319</v>
      </c>
      <c r="B71" s="438" t="s">
        <v>318</v>
      </c>
      <c r="C71" s="439" t="s">
        <v>292</v>
      </c>
    </row>
    <row r="72" spans="1:3" s="433" customFormat="1" ht="12" x14ac:dyDescent="0.2">
      <c r="A72" s="437" t="s">
        <v>320</v>
      </c>
      <c r="B72" s="438" t="s">
        <v>321</v>
      </c>
      <c r="C72" s="439" t="s">
        <v>322</v>
      </c>
    </row>
    <row r="73" spans="1:3" s="433" customFormat="1" ht="12" x14ac:dyDescent="0.2">
      <c r="A73" s="437" t="s">
        <v>323</v>
      </c>
      <c r="B73" s="438" t="s">
        <v>321</v>
      </c>
      <c r="C73" s="439" t="s">
        <v>324</v>
      </c>
    </row>
    <row r="74" spans="1:3" s="433" customFormat="1" ht="12" x14ac:dyDescent="0.2">
      <c r="A74" s="440" t="s">
        <v>325</v>
      </c>
      <c r="B74" s="441" t="s">
        <v>326</v>
      </c>
      <c r="C74" s="442"/>
    </row>
    <row r="75" spans="1:3" s="433" customFormat="1" ht="12" x14ac:dyDescent="0.2">
      <c r="A75" s="443"/>
      <c r="B75" s="444" t="s">
        <v>327</v>
      </c>
      <c r="C75" s="445"/>
    </row>
    <row r="76" spans="1:3" s="433" customFormat="1" ht="12" x14ac:dyDescent="0.2">
      <c r="A76" s="443"/>
      <c r="B76" s="444" t="s">
        <v>277</v>
      </c>
      <c r="C76" s="444" t="s">
        <v>274</v>
      </c>
    </row>
    <row r="77" spans="1:3" s="433" customFormat="1" ht="12" x14ac:dyDescent="0.2">
      <c r="A77" s="443"/>
      <c r="B77" s="444" t="s">
        <v>328</v>
      </c>
      <c r="C77" s="445"/>
    </row>
    <row r="78" spans="1:3" s="433" customFormat="1" ht="12" x14ac:dyDescent="0.2">
      <c r="A78" s="443"/>
      <c r="B78" s="444" t="s">
        <v>329</v>
      </c>
      <c r="C78" s="445"/>
    </row>
    <row r="79" spans="1:3" s="433" customFormat="1" ht="12" x14ac:dyDescent="0.2">
      <c r="A79" s="443"/>
      <c r="B79" s="444" t="s">
        <v>281</v>
      </c>
      <c r="C79" s="444" t="s">
        <v>274</v>
      </c>
    </row>
    <row r="80" spans="1:3" s="433" customFormat="1" ht="12" x14ac:dyDescent="0.2">
      <c r="A80" s="446"/>
      <c r="B80" s="447" t="s">
        <v>282</v>
      </c>
      <c r="C80" s="444" t="s">
        <v>274</v>
      </c>
    </row>
    <row r="81" spans="1:3" s="433" customFormat="1" ht="12" x14ac:dyDescent="0.2">
      <c r="A81" s="440" t="s">
        <v>330</v>
      </c>
      <c r="B81" s="441" t="s">
        <v>326</v>
      </c>
      <c r="C81" s="442"/>
    </row>
    <row r="82" spans="1:3" s="433" customFormat="1" ht="12" x14ac:dyDescent="0.2">
      <c r="A82" s="443"/>
      <c r="B82" s="444" t="s">
        <v>327</v>
      </c>
      <c r="C82" s="445"/>
    </row>
    <row r="83" spans="1:3" s="433" customFormat="1" ht="12" x14ac:dyDescent="0.2">
      <c r="A83" s="443"/>
      <c r="B83" s="444" t="s">
        <v>277</v>
      </c>
      <c r="C83" s="445" t="s">
        <v>292</v>
      </c>
    </row>
    <row r="84" spans="1:3" s="433" customFormat="1" ht="12" x14ac:dyDescent="0.2">
      <c r="A84" s="443"/>
      <c r="B84" s="444" t="s">
        <v>328</v>
      </c>
      <c r="C84" s="445"/>
    </row>
    <row r="85" spans="1:3" s="433" customFormat="1" ht="12" x14ac:dyDescent="0.2">
      <c r="A85" s="443"/>
      <c r="B85" s="444" t="s">
        <v>329</v>
      </c>
      <c r="C85" s="445"/>
    </row>
    <row r="86" spans="1:3" s="433" customFormat="1" ht="12" x14ac:dyDescent="0.2">
      <c r="A86" s="443"/>
      <c r="B86" s="444" t="s">
        <v>281</v>
      </c>
      <c r="C86" s="445" t="s">
        <v>292</v>
      </c>
    </row>
    <row r="87" spans="1:3" s="433" customFormat="1" ht="12" x14ac:dyDescent="0.2">
      <c r="A87" s="446"/>
      <c r="B87" s="447" t="s">
        <v>282</v>
      </c>
      <c r="C87" s="448" t="s">
        <v>292</v>
      </c>
    </row>
    <row r="88" spans="1:3" s="433" customFormat="1" ht="12" x14ac:dyDescent="0.2">
      <c r="A88" s="440" t="s">
        <v>331</v>
      </c>
      <c r="B88" s="441" t="s">
        <v>332</v>
      </c>
      <c r="C88" s="444" t="s">
        <v>274</v>
      </c>
    </row>
    <row r="89" spans="1:3" s="433" customFormat="1" ht="12" x14ac:dyDescent="0.2">
      <c r="A89" s="443"/>
      <c r="B89" s="444" t="s">
        <v>333</v>
      </c>
      <c r="C89" s="445"/>
    </row>
    <row r="90" spans="1:3" s="433" customFormat="1" ht="12" x14ac:dyDescent="0.2">
      <c r="A90" s="446"/>
      <c r="B90" s="447" t="s">
        <v>334</v>
      </c>
      <c r="C90" s="448"/>
    </row>
    <row r="91" spans="1:3" s="433" customFormat="1" ht="12" x14ac:dyDescent="0.2">
      <c r="A91" s="440" t="s">
        <v>335</v>
      </c>
      <c r="B91" s="441" t="s">
        <v>332</v>
      </c>
      <c r="C91" s="442" t="s">
        <v>292</v>
      </c>
    </row>
    <row r="92" spans="1:3" s="433" customFormat="1" ht="12" x14ac:dyDescent="0.2">
      <c r="A92" s="443"/>
      <c r="B92" s="444" t="s">
        <v>333</v>
      </c>
      <c r="C92" s="445"/>
    </row>
    <row r="93" spans="1:3" s="433" customFormat="1" ht="12" x14ac:dyDescent="0.2">
      <c r="A93" s="446"/>
      <c r="B93" s="447" t="s">
        <v>336</v>
      </c>
      <c r="C93" s="448"/>
    </row>
    <row r="94" spans="1:3" s="433" customFormat="1" ht="12" x14ac:dyDescent="0.2">
      <c r="A94" s="438"/>
      <c r="B94" s="438"/>
      <c r="C94" s="438"/>
    </row>
    <row r="95" spans="1:3" s="433" customFormat="1" ht="12" x14ac:dyDescent="0.2">
      <c r="A95" s="438" t="s">
        <v>337</v>
      </c>
      <c r="B95" s="438" t="s">
        <v>338</v>
      </c>
      <c r="C95" s="438" t="s">
        <v>274</v>
      </c>
    </row>
    <row r="96" spans="1:3" s="433" customFormat="1" ht="12" x14ac:dyDescent="0.2">
      <c r="A96" s="441" t="s">
        <v>339</v>
      </c>
      <c r="B96" s="441" t="s">
        <v>338</v>
      </c>
      <c r="C96" s="441" t="s">
        <v>292</v>
      </c>
    </row>
    <row r="97" spans="1:3" s="433" customFormat="1" ht="12" x14ac:dyDescent="0.2">
      <c r="A97" s="441" t="s">
        <v>340</v>
      </c>
      <c r="B97" s="441" t="s">
        <v>341</v>
      </c>
      <c r="C97" s="441" t="s">
        <v>274</v>
      </c>
    </row>
    <row r="98" spans="1:3" s="433" customFormat="1" ht="12" x14ac:dyDescent="0.2">
      <c r="A98" s="447"/>
      <c r="B98" s="447" t="s">
        <v>342</v>
      </c>
      <c r="C98" s="447"/>
    </row>
    <row r="99" spans="1:3" s="433" customFormat="1" ht="12" x14ac:dyDescent="0.2">
      <c r="A99" s="441" t="s">
        <v>343</v>
      </c>
      <c r="B99" s="441" t="s">
        <v>341</v>
      </c>
      <c r="C99" s="441" t="s">
        <v>292</v>
      </c>
    </row>
    <row r="100" spans="1:3" s="433" customFormat="1" ht="12" x14ac:dyDescent="0.2">
      <c r="A100" s="447"/>
      <c r="B100" s="447" t="s">
        <v>342</v>
      </c>
      <c r="C100" s="447"/>
    </row>
    <row r="101" spans="1:3" s="433" customFormat="1" ht="12" x14ac:dyDescent="0.2">
      <c r="A101" s="438" t="s">
        <v>344</v>
      </c>
      <c r="B101" s="438" t="s">
        <v>345</v>
      </c>
      <c r="C101" s="438" t="s">
        <v>274</v>
      </c>
    </row>
    <row r="102" spans="1:3" s="433" customFormat="1" ht="12" x14ac:dyDescent="0.2">
      <c r="A102" s="441" t="s">
        <v>346</v>
      </c>
      <c r="B102" s="441" t="s">
        <v>345</v>
      </c>
      <c r="C102" s="441" t="s">
        <v>292</v>
      </c>
    </row>
    <row r="103" spans="1:3" s="449" customFormat="1" ht="12" x14ac:dyDescent="0.2">
      <c r="A103" s="447"/>
      <c r="B103" s="447"/>
      <c r="C103" s="447"/>
    </row>
    <row r="104" spans="1:3" s="433" customFormat="1" ht="12" x14ac:dyDescent="0.2">
      <c r="A104" s="441" t="s">
        <v>347</v>
      </c>
      <c r="B104" s="441" t="s">
        <v>348</v>
      </c>
      <c r="C104" s="441" t="s">
        <v>292</v>
      </c>
    </row>
    <row r="105" spans="1:3" s="433" customFormat="1" ht="12" x14ac:dyDescent="0.2">
      <c r="A105" s="441" t="s">
        <v>349</v>
      </c>
      <c r="B105" s="441" t="s">
        <v>350</v>
      </c>
      <c r="C105" s="441" t="s">
        <v>274</v>
      </c>
    </row>
    <row r="106" spans="1:3" s="433" customFormat="1" ht="12" x14ac:dyDescent="0.2">
      <c r="A106" s="447"/>
      <c r="B106" s="447" t="s">
        <v>351</v>
      </c>
      <c r="C106" s="447"/>
    </row>
    <row r="107" spans="1:3" s="433" customFormat="1" ht="12" x14ac:dyDescent="0.2">
      <c r="A107" s="441" t="s">
        <v>352</v>
      </c>
      <c r="B107" s="441" t="s">
        <v>350</v>
      </c>
      <c r="C107" s="441" t="s">
        <v>292</v>
      </c>
    </row>
    <row r="108" spans="1:3" s="433" customFormat="1" ht="12" x14ac:dyDescent="0.2">
      <c r="A108" s="447"/>
      <c r="B108" s="447" t="s">
        <v>351</v>
      </c>
      <c r="C108" s="4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88</vt:i4>
      </vt:variant>
      <vt:variant>
        <vt:lpstr>Benannte Bereiche</vt:lpstr>
      </vt:variant>
      <vt:variant>
        <vt:i4>48</vt:i4>
      </vt:variant>
    </vt:vector>
  </HeadingPairs>
  <TitlesOfParts>
    <vt:vector size="136"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Tab 5.1</vt:lpstr>
      <vt:lpstr>Anhang1-Genesis-Online</vt:lpstr>
      <vt:lpstr>Abbildung13!Druckbereich</vt:lpstr>
      <vt:lpstr>Abbildung9!Druckbereich</vt:lpstr>
      <vt:lpstr>'Tab 1.4.1'!Druckbereich</vt:lpstr>
      <vt:lpstr>'Tab 1.4.2'!Druckbereich</vt:lpstr>
      <vt:lpstr>'Tab 3.3.2'!Druckbereich</vt:lpstr>
      <vt:lpstr>'Tab 4.7.1'!Druckbereich</vt:lpstr>
      <vt:lpstr>'Tab 4.7.2'!Druckbereich</vt:lpstr>
      <vt:lpstr>Vorblatt!Druckbereich</vt:lpstr>
      <vt:lpstr>'Anhang1-Genesis-Online'!Drucktitel</vt:lpstr>
      <vt:lpstr>'Tab 1.1'!Drucktitel</vt:lpstr>
      <vt:lpstr>'Tab 1.13'!Drucktitel</vt:lpstr>
      <vt:lpstr>'Tab 1.14.1'!Drucktitel</vt:lpstr>
      <vt:lpstr>'Tab 1.14.2'!Drucktitel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(vorläufige Ergebnisse) - Fachserie 7 Reihe 1 - 2020</dc:title>
  <dc:creator>Statistisches Bundesamt</dc:creator>
  <cp:keywords>Gesamtentwicklung; Import; Export; Spezialhandel; Güterabteilungen; Güterverzeichnis; Produktionsstatistiken; Gewerbliche Wirtschaft; Ernährungswirtschaft; Generalhandel; Intrahandel; Extrahandel; Terms of Trade</cp:keywords>
  <cp:lastModifiedBy>Haas-Helfrich, Daniela (B303)</cp:lastModifiedBy>
  <cp:lastPrinted>2021-03-22T05:10:05Z</cp:lastPrinted>
  <dcterms:created xsi:type="dcterms:W3CDTF">2003-03-18T13:43:28Z</dcterms:created>
  <dcterms:modified xsi:type="dcterms:W3CDTF">2021-03-22T06:18:17Z</dcterms:modified>
</cp:coreProperties>
</file>